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Non-Listed\- Non Listed Client Folder\Pro Inside Company Limited (Ray Tel Company Limited)\Pro Inside Co., Ltd Dec25 (UPH-14)\"/>
    </mc:Choice>
  </mc:AlternateContent>
  <xr:revisionPtr revIDLastSave="0" documentId="13_ncr:1_{9BBD65D6-7D3F-49B5-BA69-56B690ADB880}" xr6:coauthVersionLast="47" xr6:coauthVersionMax="47" xr10:uidLastSave="{00000000-0000-0000-0000-000000000000}"/>
  <bookViews>
    <workbookView xWindow="-120" yWindow="-120" windowWidth="29040" windowHeight="15720" activeTab="3" xr2:uid="{4C8DF159-2C8B-4DCE-B412-D89F107AEFF4}"/>
  </bookViews>
  <sheets>
    <sheet name="TH 6-8" sheetId="1" r:id="rId1"/>
    <sheet name="TH 9-10" sheetId="2" r:id="rId2"/>
    <sheet name="11" sheetId="5" r:id="rId3"/>
    <sheet name="TH 12-14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123Graph_A" hidden="1">#N/A</definedName>
    <definedName name="__123Graph_A\B118" hidden="1">#N/A</definedName>
    <definedName name="__123Graph_AGRAPH1" hidden="1">#N/A</definedName>
    <definedName name="__123Graph_AROI" hidden="1">#N/A</definedName>
    <definedName name="__123Graph_B" hidden="1">#N/A</definedName>
    <definedName name="__123Graph_B\B11" hidden="1">#N/A</definedName>
    <definedName name="__123Graph_B\B118" hidden="1">#N/A</definedName>
    <definedName name="__123Graph_C" hidden="1">#N/A</definedName>
    <definedName name="__123Graph_C\B118" hidden="1">#N/A</definedName>
    <definedName name="__123Graph_D" hidden="1">[1]FR!#REF!</definedName>
    <definedName name="__123Graph_LBL_AGRAPH1" hidden="1">#N/A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Table" hidden="1">#N/A</definedName>
    <definedName name="__Key1" hidden="1">#N/A</definedName>
    <definedName name="__VE1" hidden="1">{#N/A,#N/A,TRUE,"SUM";#N/A,#N/A,TRUE,"EE";#N/A,#N/A,TRUE,"AC";#N/A,#N/A,TRUE,"SN"}</definedName>
    <definedName name="__VE32" hidden="1">{#N/A,#N/A,TRUE,"Str.";#N/A,#N/A,TRUE,"Steel &amp; Roof";#N/A,#N/A,TRUE,"Arc.";#N/A,#N/A,TRUE,"Preliminary";#N/A,#N/A,TRUE,"Sum_Prelim"}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u" hidden="1">#REF!</definedName>
    <definedName name="_BQ4.2" hidden="1">#N/A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Fill" hidden="1">#REF!</definedName>
    <definedName name="_xlnm._FilterDatabase" hidden="1">#N/A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hidden="1">[2]คีย์ข้อมูลรายละเอียดต่างๆ!#REF!</definedName>
    <definedName name="_Key2" hidden="1">#REF!</definedName>
    <definedName name="_Parse_In" hidden="1">#REF!</definedName>
    <definedName name="_Parse_Out" hidden="1">#REF!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_VE1" hidden="1">{#N/A,#N/A,TRUE,"SUM";#N/A,#N/A,TRUE,"EE";#N/A,#N/A,TRUE,"AC";#N/A,#N/A,TRUE,"SN"}</definedName>
    <definedName name="_VE32" hidden="1">{#N/A,#N/A,TRUE,"Str.";#N/A,#N/A,TRUE,"Steel &amp; Roof";#N/A,#N/A,TRUE,"Arc.";#N/A,#N/A,TRUE,"Preliminary";#N/A,#N/A,TRUE,"Sum_Prelim"}</definedName>
    <definedName name="AA" hidden="1">{#N/A,#N/A,TRUE,"SUM";#N/A,#N/A,TRUE,"EE";#N/A,#N/A,TRUE,"AC";#N/A,#N/A,TRUE,"SN"}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g" hidden="1">{#N/A,#N/A,TRUE,"SUM";#N/A,#N/A,TRUE,"EE";#N/A,#N/A,TRUE,"AC";#N/A,#N/A,TRUE,"SN"}</definedName>
    <definedName name="AB" hidden="1">{#N/A,#N/A,TRUE,"SUM";#N/A,#N/A,TRUE,"EE";#N/A,#N/A,TRUE,"AC";#N/A,#N/A,TRUE,"SN"}</definedName>
    <definedName name="AC" hidden="1">{#N/A,#N/A,TRUE,"Str.";#N/A,#N/A,TRUE,"Steel &amp; Roof";#N/A,#N/A,TRUE,"Arc.";#N/A,#N/A,TRUE,"Preliminary";#N/A,#N/A,TRUE,"Sum_Prelim"}</definedName>
    <definedName name="adagadf" hidden="1">{"PFE",#N/A,TRUE,"FILMS"}</definedName>
    <definedName name="adatete" hidden="1">{"PFE",#N/A,TRUE,"FILMS"}</definedName>
    <definedName name="adgfadf" hidden="1">{"PFE",#N/A,TRUE,"FILMS"}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tartrt" hidden="1">{"PFE",#N/A,TRUE,"FILMS"}</definedName>
    <definedName name="AGENT" hidden="1">{"PFE",#N/A,TRUE,"FILMS"}</definedName>
    <definedName name="agtete" hidden="1">{"PFE",#N/A,TRUE,"FILMS"}</definedName>
    <definedName name="apr" hidden="1">{"PFE",#N/A,TRUE,"FILMS"}</definedName>
    <definedName name="Assumtion" hidden="1">#REF!</definedName>
    <definedName name="Au" hidden="1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BIGC" hidden="1">{#N/A,#N/A,TRUE,"Str.";#N/A,#N/A,TRUE,"Steel &amp; Roof";#N/A,#N/A,TRUE,"Arc.";#N/A,#N/A,TRUE,"Preliminary";#N/A,#N/A,TRUE,"Sum_Prelim"}</definedName>
    <definedName name="bo" hidden="1">{"PFE",#N/A,TRUE,"FILMS"}</definedName>
    <definedName name="CA" hidden="1">{#N/A,#N/A,TRUE,"SUM";#N/A,#N/A,TRUE,"EE";#N/A,#N/A,TRUE,"AC";#N/A,#N/A,TRUE,"SN"}</definedName>
    <definedName name="cccc" hidden="1">{#N/A,#N/A,TRUE,"SUM";#N/A,#N/A,TRUE,"EE";#N/A,#N/A,TRUE,"AC";#N/A,#N/A,TRUE,"SN"}</definedName>
    <definedName name="Chile" hidden="1">{"PFE",#N/A,TRUE,"FILMS"}</definedName>
    <definedName name="chile1" hidden="1">{"PFE",#N/A,TRUE,"FILMS"}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SODJWO" hidden="1">{#N/A,#N/A,TRUE,"SUM";#N/A,#N/A,TRUE,"EE";#N/A,#N/A,TRUE,"AC";#N/A,#N/A,TRUE,"SN"}</definedName>
    <definedName name="dad" hidden="1">{"PFE",#N/A,TRUE,"FILMS"}</definedName>
    <definedName name="dadadad" hidden="1">{"PFE",#N/A,TRUE,"FILMS"}</definedName>
    <definedName name="data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hidden="1">{"PFE",#N/A,TRUE,"FILMS"}</definedName>
    <definedName name="DET" hidden="1">{#N/A,#N/A,FALSE,"MAIN";#N/A,#N/A,FALSE,"ACTvsBUD"}</definedName>
    <definedName name="DEWSLDW" hidden="1">{#N/A,#N/A,TRUE,"SUM";#N/A,#N/A,TRUE,"EE";#N/A,#N/A,TRUE,"AC";#N/A,#N/A,TRUE,"SN"}</definedName>
    <definedName name="df" hidden="1">{"PFE",#N/A,TRUE,"FILMS"}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jd" hidden="1">[3]A!#REF!</definedName>
    <definedName name="dfs" hidden="1">{#N/A,#N/A,TRUE,"SUM";#N/A,#N/A,TRUE,"EE";#N/A,#N/A,TRUE,"AC";#N/A,#N/A,TRUE,"SN"}</definedName>
    <definedName name="DSJKLDE" hidden="1">{#N/A,#N/A,TRUE,"SUM";#N/A,#N/A,TRUE,"EE";#N/A,#N/A,TRUE,"AC";#N/A,#N/A,TRUE,"SN"}</definedName>
    <definedName name="eae" hidden="1">{"PFE",#N/A,TRUE,"FILMS"}</definedName>
    <definedName name="eeeee" hidden="1">{#N/A,#N/A,TRUE,"SUM";#N/A,#N/A,TRUE,"EE";#N/A,#N/A,TRUE,"AC";#N/A,#N/A,TRUE,"SN"}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hidden="1">{"PFE",#N/A,TRUE,"FILMS"}</definedName>
    <definedName name="erstretaet" hidden="1">{"PFE",#N/A,TRUE,"FILMS"}</definedName>
    <definedName name="exists" hidden="1">{"PFE",#N/A,TRUE,"FILMS"}</definedName>
    <definedName name="expenses" hidden="1">{"C COM Detail Qtr of",#N/A,FALSE,"DATA";"D Exp Detail Qtr of",#N/A,FALSE,"DATA"}</definedName>
    <definedName name="FACTORY" hidden="1">{#N/A,#N/A,TRUE,"SUM";#N/A,#N/A,TRUE,"EE";#N/A,#N/A,TRUE,"AC";#N/A,#N/A,TRUE,"SN"}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F" hidden="1">{#N/A,#N/A,TRUE,"SUM";#N/A,#N/A,TRUE,"EE";#N/A,#N/A,TRUE,"AC";#N/A,#N/A,TRUE,"SN"}</definedName>
    <definedName name="ffffd" hidden="1">{#N/A,#N/A,TRUE,"SUM";#N/A,#N/A,TRUE,"EE";#N/A,#N/A,TRUE,"AC";#N/A,#N/A,TRUE,"SN"}</definedName>
    <definedName name="fgff" hidden="1">{#N/A,#N/A,TRUE,"SUM";#N/A,#N/A,TRUE,"EE";#N/A,#N/A,TRUE,"AC";#N/A,#N/A,TRUE,"SN"}</definedName>
    <definedName name="front" hidden="1">{"PFE",#N/A,TRUE,"FILMS"}</definedName>
    <definedName name="front2" hidden="1">{"PFE",#N/A,TRUE,"FILMS"}</definedName>
    <definedName name="FSDFSDF" hidden="1">{#N/A,#N/A,TRUE,"SUM";#N/A,#N/A,TRUE,"EE";#N/A,#N/A,TRUE,"AC";#N/A,#N/A,TRUE,"SN"}</definedName>
    <definedName name="GG" hidden="1">{#N/A,#N/A,TRUE,"SUM";#N/A,#N/A,TRUE,"EE";#N/A,#N/A,TRUE,"AC";#N/A,#N/A,TRUE,"SN"}</definedName>
    <definedName name="GGGGG" hidden="1">{#N/A,#N/A,TRUE,"SUM";#N/A,#N/A,TRUE,"EE";#N/A,#N/A,TRUE,"AC";#N/A,#N/A,TRUE,"SN"}</definedName>
    <definedName name="GL" hidden="1">{"PFE",#N/A,TRUE,"FILMS"}</definedName>
    <definedName name="GS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gfgy" hidden="1">{"Book Income",#N/A,FALSE,"B&amp;T";"Taxable Income",#N/A,FALSE,"B&amp;T"}</definedName>
    <definedName name="HHHHHH" hidden="1">{#N/A,#N/A,TRUE,"SUM";#N/A,#N/A,TRUE,"EE";#N/A,#N/A,TRUE,"AC";#N/A,#N/A,TRUE,"SN"}</definedName>
    <definedName name="hmom" hidden="1">{#N/A,#N/A,TRUE,"SUM";#N/A,#N/A,TRUE,"EE";#N/A,#N/A,TRUE,"AC";#N/A,#N/A,TRUE,"SN"}</definedName>
    <definedName name="jdkji" hidden="1">{"PFE",#N/A,TRUE,"FILMS"}</definedName>
    <definedName name="JKDFSJCSDKJ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i" hidden="1">{"PFE",#N/A,TRUE,"FILMS"}</definedName>
    <definedName name="kinji" hidden="1">#N/A</definedName>
    <definedName name="kjnk" hidden="1">{"FB Assumptions",#N/A,FALSE,"Asu";"FB Cashflow 1",#N/A,FALSE,"F&amp;B";"FB Cashflow 2",#N/A,FALSE,"F&amp;B"}</definedName>
    <definedName name="kl" hidden="1">{"Book Income",#N/A,FALSE,"B&amp;T";"Taxable Income",#N/A,FALSE,"B&amp;T"}</definedName>
    <definedName name="LG" hidden="1">{"PFE",#N/A,TRUE,"FILMS"}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ｍ" hidden="1">#N/A</definedName>
    <definedName name="Mar" hidden="1">{"PFE",#N/A,TRUE,"FILMS"}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o" hidden="1">{"PFE",#N/A,TRUE,"FILMS"}</definedName>
    <definedName name="mpic" hidden="1">{"PFE",#N/A,TRUE,"FILMS"}</definedName>
    <definedName name="muroi" hidden="1">#N/A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ew" hidden="1">{#N/A,#N/A,TRUE,"SUM";#N/A,#N/A,TRUE,"EE";#N/A,#N/A,TRUE,"AC";#N/A,#N/A,TRUE,"SN"}</definedName>
    <definedName name="nut" hidden="1">{"Book Income",#N/A,FALSE,"B&amp;T";"Taxable Income",#N/A,FALSE,"B&amp;T"}</definedName>
    <definedName name="oooo" hidden="1">{"PFE",#N/A,TRUE,"FILMS"}</definedName>
    <definedName name="oooooooo" hidden="1">{#N/A,#N/A,TRUE,"SUM";#N/A,#N/A,TRUE,"EE";#N/A,#N/A,TRUE,"AC";#N/A,#N/A,TRUE,"SN"}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anel" hidden="1">{#N/A,#N/A,TRUE,"SUM";#N/A,#N/A,TRUE,"EE";#N/A,#N/A,TRUE,"AC";#N/A,#N/A,TRUE,"SN"}</definedName>
    <definedName name="pff" hidden="1">{#N/A,#N/A,TRUE,"SUM";#N/A,#N/A,TRUE,"EE";#N/A,#N/A,TRUE,"AC";#N/A,#N/A,TRUE,"SN"}</definedName>
    <definedName name="po" hidden="1">{"PFE",#N/A,TRUE,"FILMS"}</definedName>
    <definedName name="ppppppp" hidden="1">{"PFE",#N/A,TRUE,"FILMS"}</definedName>
    <definedName name="pri" hidden="1">{#N/A,#N/A,TRUE,"Str.";#N/A,#N/A,TRUE,"Steel &amp; Roof";#N/A,#N/A,TRUE,"Arc.";#N/A,#N/A,TRUE,"Preliminary";#N/A,#N/A,TRUE,"Sum_Prelim"}</definedName>
    <definedName name="pwc" hidden="1">[4]A!#REF!</definedName>
    <definedName name="QQQ" hidden="1">{#N/A,#N/A,TRUE,"SUM";#N/A,#N/A,TRUE,"EE";#N/A,#N/A,TRUE,"AC";#N/A,#N/A,TRUE,"SN"}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uction" hidden="1">{#N/A,#N/A,TRUE,"Str.";#N/A,#N/A,TRUE,"Steel &amp; Roof";#N/A,#N/A,TRUE,"Arc.";#N/A,#N/A,TRUE,"Preliminary";#N/A,#N/A,TRUE,"Sum_Prelim"}</definedName>
    <definedName name="RPB" hidden="1">#REF!</definedName>
    <definedName name="SA" hidden="1">{#N/A,#N/A,TRUE,"SUM";#N/A,#N/A,TRUE,"EE";#N/A,#N/A,TRUE,"AC";#N/A,#N/A,TRUE,"SN"}</definedName>
    <definedName name="SAN" hidden="1">{#N/A,#N/A,TRUE,"SUM";#N/A,#N/A,TRUE,"EE";#N/A,#N/A,TRUE,"AC";#N/A,#N/A,TRUE,"SN"}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wsdwdw" hidden="1">[5]A!#REF!</definedName>
    <definedName name="sum" hidden="1">{#N/A,#N/A,TRUE,"SUM";#N/A,#N/A,TRUE,"EE";#N/A,#N/A,TRUE,"AC";#N/A,#N/A,TRUE,"SN"}</definedName>
    <definedName name="summar" hidden="1">{#N/A,#N/A,TRUE,"SUM";#N/A,#N/A,TRUE,"EE";#N/A,#N/A,TRUE,"AC";#N/A,#N/A,TRUE,"SN"}</definedName>
    <definedName name="Super" hidden="1">{#N/A,#N/A,TRUE,"Str.";#N/A,#N/A,TRUE,"Steel &amp; Roof";#N/A,#N/A,TRUE,"Arc.";#N/A,#N/A,TRUE,"Preliminary";#N/A,#N/A,TRUE,"Sum_Prelim"}</definedName>
    <definedName name="TAT" hidden="1">[6]TA!$C$7</definedName>
    <definedName name="Tayo" hidden="1">{"PFE",#N/A,TRUE,"FILMS"}</definedName>
    <definedName name="temp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uio" hidden="1">{"PFE",#N/A,TRUE,"FILMS"}</definedName>
    <definedName name="vee" hidden="1">{"PFE",#N/A,TRUE,"FILMS"}</definedName>
    <definedName name="VEN" hidden="1">{#N/A,#N/A,TRUE,"SUM";#N/A,#N/A,TRUE,"EE";#N/A,#N/A,TRUE,"AC";#N/A,#N/A,TRUE,"SN"}</definedName>
    <definedName name="wrn.A." hidden="1">{#N/A,#N/A,TRUE,"SUM";#N/A,#N/A,TRUE,"EE";#N/A,#N/A,TRUE,"AC";#N/A,#N/A,TRUE,"SN"}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hidden="1">{"C COM Detail Qtr of",#N/A,FALSE,"DATA";"D Exp Detail Qtr of",#N/A,FALSE,"DATA"}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hidden="1">{"A COM Detail YTD",#N/A,FALSE,"DATA";"B Exp Detail YTD",#N/A,FALSE,"DATA"}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.._.Performance." hidden="1">{"A Performance Report",#N/A,FALSE,"%Performance"}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hidden="1">{"PFE",#N/A,TRUE,"FILMS"}</definedName>
    <definedName name="wrn.Monthly._.Blurb2." hidden="1">{"PFE",#N/A,TRUE,"FILMS"}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ใบเสนอราคา." hidden="1">{#N/A,#N/A,TRUE,"ใบเสนอราคา"}</definedName>
    <definedName name="XXXXXXXX" hidden="1">{"PFE",#N/A,TRUE,"FILMS"}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hidden="1">{"A COM Detail YTD",#N/A,FALSE,"DATA";"B Exp Detail YTD",#N/A,FALSE,"DATA"}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hidden="1">{"C COM Detail Qtr of",#N/A,FALSE,"DATA";"D Exp Detail Qtr of",#N/A,FALSE,"DATA"}</definedName>
    <definedName name="yok16" hidden="1">{"A COM Detail YTD",#N/A,FALSE,"DATA";"B Exp Detail YTD",#N/A,FALSE,"DATA"}</definedName>
    <definedName name="yok17" hidden="1">{"A Performance Report",#N/A,FALSE,"%Performance"}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hidden="1">{"C COM Detail Qtr of",#N/A,FALSE,"DATA";"D Exp Detail Qtr of",#N/A,FALSE,"DATA"}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hidden="1">{"A COM Detail YTD",#N/A,FALSE,"DATA";"B Exp Detail YTD",#N/A,FALSE,"DATA"}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hidden="1">{"C COM Detail Qtr of",#N/A,FALSE,"DATA";"D Exp Detail Qtr of",#N/A,FALSE,"DATA"}</definedName>
    <definedName name="yok39" hidden="1">{"A COM Detail YTD",#N/A,FALSE,"DATA";"B Exp Detail YTD",#N/A,FALSE,"DATA"}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hidden="1">{"A Performance Report",#N/A,FALSE,"%Performance"}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hidden="1">{"C COM Detail Qtr of",#N/A,FALSE,"DATA";"D Exp Detail Qtr of",#N/A,FALSE,"DATA"}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hidden="1">{"A COM Detail YTD",#N/A,FALSE,"DATA";"B Exp Detail YTD",#N/A,FALSE,"DATA"}</definedName>
    <definedName name="yok6" hidden="1">{"C COM Detail Qtr of",#N/A,FALSE,"DATA";"D Exp Detail Qtr of",#N/A,FALSE,"DATA"}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hidden="1">{"C COM Detail Qtr of",#N/A,FALSE,"DATA";"D Exp Detail Qtr of",#N/A,FALSE,"DATA"}</definedName>
    <definedName name="yok62" hidden="1">{"A COM Detail YTD",#N/A,FALSE,"DATA";"B Exp Detail YTD",#N/A,FALSE,"DATA"}</definedName>
    <definedName name="yok63" hidden="1">{"A Performance Report",#N/A,FALSE,"%Performance"}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hidden="1">{"C COM Detail Qtr of",#N/A,FALSE,"DATA";"D Exp Detail Qtr of",#N/A,FALSE,"DATA"}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hidden="1">{"A COM Detail YTD",#N/A,FALSE,"DATA";"B Exp Detail YTD",#N/A,FALSE,"DATA"}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hidden="1">{"C COM Detail Qtr of",#N/A,FALSE,"DATA";"D Exp Detail Qtr of",#N/A,FALSE,"DATA"}</definedName>
    <definedName name="yok85" hidden="1">{"A COM Detail YTD",#N/A,FALSE,"DATA";"B Exp Detail YTD",#N/A,FALSE,"DATA"}</definedName>
    <definedName name="yok86" hidden="1">{"A Performance Report",#N/A,FALSE,"%Performance"}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กด" hidden="1">{"PFE",#N/A,TRUE,"FILMS"}</definedName>
    <definedName name="กดกด" hidden="1">[7]A!#REF!</definedName>
    <definedName name="ดkkk" hidden="1">{"PFE",#N/A,TRUE,"FILMS"}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ฟะ" hidden="1">{#N/A,#N/A,TRUE,"SUM";#N/A,#N/A,TRUE,"EE";#N/A,#N/A,TRUE,"AC";#N/A,#N/A,TRUE,"SN"}</definedName>
    <definedName name="รวม" hidden="1">{#N/A,#N/A,TRUE,"Str.";#N/A,#N/A,TRUE,"Steel &amp; Roof";#N/A,#N/A,TRUE,"Arc.";#N/A,#N/A,TRUE,"Preliminary";#N/A,#N/A,TRUE,"Sum_Prelim"}</definedName>
    <definedName name="วิชาญ" hidden="1">{#N/A,#N/A,TRUE,"Str.";#N/A,#N/A,TRUE,"Steel &amp; Roof";#N/A,#N/A,TRUE,"Arc.";#N/A,#N/A,TRUE,"Preliminary";#N/A,#N/A,TRUE,"Sum_Prelim"}</definedName>
    <definedName name="สมมติฐาน" hidden="1">#REF!</definedName>
    <definedName name="สำเริง" hidden="1">{#N/A,#N/A,TRUE,"Str.";#N/A,#N/A,TRUE,"Steel &amp; Roof";#N/A,#N/A,TRUE,"Arc.";#N/A,#N/A,TRUE,"Preliminary";#N/A,#N/A,TRUE,"Sum_Prelim"}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26" i="5" l="1"/>
  <c r="G25" i="5"/>
  <c r="W25" i="5" s="1"/>
  <c r="W18" i="5" l="1"/>
  <c r="E95" i="4"/>
  <c r="G76" i="4"/>
  <c r="G63" i="4"/>
  <c r="G37" i="4"/>
  <c r="G41" i="4" s="1"/>
  <c r="U21" i="5"/>
  <c r="U23" i="5" s="1"/>
  <c r="S21" i="5"/>
  <c r="S23" i="5" s="1"/>
  <c r="Q21" i="5"/>
  <c r="Q23" i="5" s="1"/>
  <c r="O21" i="5"/>
  <c r="O23" i="5" s="1"/>
  <c r="M21" i="5"/>
  <c r="M23" i="5" s="1"/>
  <c r="K21" i="5"/>
  <c r="K23" i="5" s="1"/>
  <c r="I21" i="5"/>
  <c r="I23" i="5" s="1"/>
  <c r="G21" i="5"/>
  <c r="G23" i="5" s="1"/>
  <c r="E21" i="5"/>
  <c r="E23" i="5" s="1"/>
  <c r="W19" i="5"/>
  <c r="W17" i="5"/>
  <c r="W16" i="5"/>
  <c r="W15" i="5"/>
  <c r="W13" i="5"/>
  <c r="H59" i="2"/>
  <c r="H61" i="2" s="1"/>
  <c r="H29" i="2"/>
  <c r="H32" i="2" s="1"/>
  <c r="H35" i="2" s="1"/>
  <c r="H20" i="2"/>
  <c r="H13" i="2"/>
  <c r="G119" i="1"/>
  <c r="G78" i="1"/>
  <c r="G68" i="1"/>
  <c r="G35" i="1"/>
  <c r="G21" i="1"/>
  <c r="G37" i="1" s="1"/>
  <c r="A87" i="4"/>
  <c r="G80" i="1" l="1"/>
  <c r="H63" i="2"/>
  <c r="W21" i="5"/>
  <c r="W23" i="5"/>
  <c r="G94" i="4"/>
  <c r="G97" i="4" s="1"/>
  <c r="G121" i="1"/>
  <c r="A36" i="5"/>
  <c r="F20" i="2"/>
  <c r="F13" i="2"/>
  <c r="F22" i="2" l="1"/>
  <c r="M29" i="5" l="1"/>
  <c r="E68" i="1" l="1"/>
  <c r="O29" i="5" l="1"/>
  <c r="Q29" i="5"/>
  <c r="K29" i="5"/>
  <c r="I29" i="5"/>
  <c r="G29" i="5"/>
  <c r="E29" i="5" l="1"/>
  <c r="E78" i="1" l="1"/>
  <c r="E76" i="4"/>
  <c r="E63" i="4"/>
  <c r="E80" i="1" l="1"/>
  <c r="A87" i="1" l="1"/>
  <c r="A46" i="4"/>
  <c r="A43" i="4"/>
  <c r="F59" i="2"/>
  <c r="U27" i="5" s="1"/>
  <c r="U29" i="5" s="1"/>
  <c r="A41" i="2"/>
  <c r="A130" i="1"/>
  <c r="E35" i="1"/>
  <c r="E21" i="1"/>
  <c r="A86" i="4" l="1"/>
  <c r="A127" i="4"/>
  <c r="F61" i="2"/>
  <c r="E37" i="1"/>
  <c r="A81" i="2"/>
  <c r="F29" i="2" l="1"/>
  <c r="F32" i="2" s="1"/>
  <c r="F35" i="2" l="1"/>
  <c r="S27" i="5" s="1"/>
  <c r="W27" i="5" s="1"/>
  <c r="W29" i="5" s="1"/>
  <c r="E9" i="4"/>
  <c r="E37" i="4" s="1"/>
  <c r="F63" i="2" l="1"/>
  <c r="S29" i="5"/>
  <c r="E41" i="4"/>
  <c r="E94" i="4" s="1"/>
  <c r="E97" i="4" s="1"/>
  <c r="E119" i="1"/>
  <c r="E121" i="1" s="1"/>
</calcChain>
</file>

<file path=xl/sharedStrings.xml><?xml version="1.0" encoding="utf-8"?>
<sst xmlns="http://schemas.openxmlformats.org/spreadsheetml/2006/main" count="287" uniqueCount="210">
  <si>
    <t>บริษัท โปร อินไซด์ จำกัด (มหาชน)</t>
  </si>
  <si>
    <t>งบฐานะการเงิน</t>
  </si>
  <si>
    <t xml:space="preserve"> 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</si>
  <si>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</si>
  <si>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</si>
  <si>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</si>
  <si>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</si>
  <si>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</si>
  <si>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สินทรัพย์ทางการเงินที่วัดมูลค่าด้วยราคาทุนตัดจำหน่าย</t>
  </si>
  <si>
    <t>ลูกหนี้การค้าและลูกหนี้หมุนเวียนอื่น</t>
  </si>
  <si>
    <t>ส่วนของลูกหนี้ตามสัญญาเช่าเงินทุน</t>
  </si>
  <si>
    <t>ที่ถึงกำหนดชำระภายในหนึ่งปี</t>
  </si>
  <si>
    <t>สินทรัพย์ที่เกิดจากสัญญา - หมุนเวียน</t>
  </si>
  <si>
    <t>สินค้าคงเหลือ</t>
  </si>
  <si>
    <t>เงินจ่ายล่วงหน้าโครงการ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</si>
  <si>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</si>
  <si>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</si>
  <si>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</si>
  <si>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</si>
  <si>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ลูกหนี้ตามสัญญาเช่าเงินทุน</t>
  </si>
  <si>
    <t>สินทรัพย์ที่เกิดจากสัญญา - ไม่หมุนเวียน</t>
  </si>
  <si>
    <t>ส่วนปรับปรุงอาคารและอุปกรณ์</t>
  </si>
  <si>
    <t>สินทรัพย์สิทธิการใช้</t>
  </si>
  <si>
    <t>โปรแกรมคอมพิวเตอร์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</si>
  <si>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</si>
  <si>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</si>
  <si>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</si>
  <si>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                                   </t>
  </si>
  <si>
    <t xml:space="preserve"> ….........................................................                                          …......................................................... </t>
  </si>
  <si>
    <t xml:space="preserve"> กรรมการ                                                                          กรรมการ 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</si>
  <si>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</si>
  <si>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</si>
  <si>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</si>
  <si>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</si>
  <si>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ส่วนของเงินกู้ยืมระยะยาวจากสถาบันการเงิน</t>
  </si>
  <si>
    <t>หนี้สินที่เกิดจากสัญญา - หมุนเวียน</t>
  </si>
  <si>
    <t>ส่วนของหนี้สินตามสัญญาเช่าที่ถึงกำหนด</t>
  </si>
  <si>
    <t>ชำระภายในหนึ่งปี</t>
  </si>
  <si>
    <t>ภาษีเงินได้นิติบุคคลค้างจ่าย</t>
  </si>
  <si>
    <t>ประมาณการหนี้สินจากการรับประกัน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</si>
  <si>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</si>
  <si>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</si>
  <si>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</si>
  <si>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หนี้สินที่เกิดจากสัญญา - ไม่หมุนเวียน</t>
  </si>
  <si>
    <t>หนี้สินตามสัญญาเช่า</t>
  </si>
  <si>
    <t>ภาระผูกพันผลประโยชน์พนักงาน</t>
  </si>
  <si>
    <t>ประมาณการหนี้สินจากการรื้อถอน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</si>
  <si>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</si>
  <si>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</si>
  <si>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</si>
  <si>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</si>
  <si>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</si>
  <si>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</si>
  <si>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</si>
  <si>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</si>
  <si>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สำรองมูลค่าหุ้นจากการจ่ายโดยใช้หุ้นเป็นเกณฑ์</t>
  </si>
  <si>
    <t>ส่วนจ่ายคืนแก่ผู้ถือหุ้น</t>
  </si>
  <si>
    <t>ส่วนรับจากผู้ถือหุ้น</t>
  </si>
  <si>
    <t>สำรองสำหรับซื้อหุ้นคืน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</si>
  <si>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</si>
  <si>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</si>
  <si>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</si>
  <si>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</si>
  <si>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</si>
  <si>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</si>
  <si>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</si>
  <si>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</si>
  <si>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8, 9</t>
  </si>
  <si>
    <t>รายได้จากการจำหน่ายและวางระบบแบบเบ็ดเสร็จ</t>
  </si>
  <si>
    <t xml:space="preserve">รายได้จากการให้บริการ </t>
  </si>
  <si>
    <t>รายได้จากการขาย</t>
  </si>
  <si>
    <t>รวมรายได้</t>
  </si>
  <si>
    <t>ต้นทุน</t>
  </si>
  <si>
    <t>ต้นทุนจากการจำหน่ายและวางระบบแบบเบ็ดเสร็จ</t>
  </si>
  <si>
    <t xml:space="preserve">ต้นทุนจากการให้บริการ </t>
  </si>
  <si>
    <t>ต้นทุนจากการขาย</t>
  </si>
  <si>
    <t>รวมต้นทุน</t>
  </si>
  <si>
    <t>กำไรขั้นต้น</t>
  </si>
  <si>
    <t>รายได้อื่น</t>
  </si>
  <si>
    <t>กำไร(ขาดทุน)อื่น - สุทธิ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</si>
  <si>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</si>
  <si>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</si>
  <si>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</si>
  <si>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</si>
  <si>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</si>
  <si>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</si>
  <si>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</si>
  <si>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 xml:space="preserve">งบกำไรขาดทุนเบ็ดเสร็จ </t>
  </si>
  <si>
    <t>รายการที่จะไม่จัดประเภทรายการใหม่ไปยัง</t>
  </si>
  <si>
    <t>กำไรขาดทุนในภายหลัง</t>
  </si>
  <si>
    <t>การวัดมูลค่าใหม่ของภาระผูกพัน</t>
  </si>
  <si>
    <t xml:space="preserve">   ผลประโยชน์พนักงาน</t>
  </si>
  <si>
    <t>ภาษีเงินได้ของรายการที่จะไม่จัดประเภท</t>
  </si>
  <si>
    <t xml:space="preserve">   รายการใหม่ไปยังกำไรขาดทุนในภายหลัง</t>
  </si>
  <si>
    <t>รวมรายการที่จะไม่จัดประเภทรายการใหม่ไปยัง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</si>
  <si>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</si>
  <si>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</si>
  <si>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กำไรต่อหุ้น</t>
  </si>
  <si>
    <t>กำไรต่อหุ้นขั้นพื้นฐาน</t>
  </si>
  <si>
    <t xml:space="preserve">งบการเปลี่ยนแปลงส่วนของเจ้าของ </t>
  </si>
  <si>
    <t>องค์ประกอบอื่นของ</t>
  </si>
  <si>
    <t>ขาดทุนเบ็ดเสร็จอื่น</t>
  </si>
  <si>
    <t>สำรองมูลค่าหุ้น</t>
  </si>
  <si>
    <t>จัดสรรแล้ว</t>
  </si>
  <si>
    <t>การวัดมูลค่าใหม่</t>
  </si>
  <si>
    <t>ทุนที่ออกและ</t>
  </si>
  <si>
    <t>ส่วนเกิน</t>
  </si>
  <si>
    <t>จากการจ่าย</t>
  </si>
  <si>
    <t>ส่วนจ่ายคืน</t>
  </si>
  <si>
    <t>ส่วนรับ</t>
  </si>
  <si>
    <t>สำรองสำหรับ</t>
  </si>
  <si>
    <t>- ทุนสำรอง</t>
  </si>
  <si>
    <t>ของภาระผูกพัน</t>
  </si>
  <si>
    <t>รวมส่วนของ</t>
  </si>
  <si>
    <t>เรียกชำระแล้ว</t>
  </si>
  <si>
    <t>มูลค่าหุ้น</t>
  </si>
  <si>
    <t>โดยใช้หุ้นเป็นเกณฑ์</t>
  </si>
  <si>
    <t>แก่ผู้ถือหุ้น</t>
  </si>
  <si>
    <t>จากผู้ถือหุ้น</t>
  </si>
  <si>
    <t>ซื้อหุ้นคืน</t>
  </si>
  <si>
    <t>ยังไม่ได้จัดสรร</t>
  </si>
  <si>
    <t>ผลประโยชน์พนักงาน</t>
  </si>
  <si>
    <t>เจ้าของ</t>
  </si>
  <si>
    <t>การเปลี่ยนแปลงในรายการกับผู้เป็นเจ้าของสำหรับปี</t>
  </si>
  <si>
    <t>การจ่ายโดยใช้หุ้นเป็นเกณฑ์</t>
  </si>
  <si>
    <t>จัดสรรสำรองตามกฎหมาย</t>
  </si>
  <si>
    <t>ยอดคงเหลือต้นปี วันที่ 1 มกราคม พ.ศ. 2567</t>
  </si>
  <si>
    <t>การลดลงของสำรองสำหรับซื้อหุ้นคืน</t>
  </si>
  <si>
    <t>เงินปันผลจ่าย</t>
  </si>
  <si>
    <t>ยอดคงเหลือสิ้นปี วันที่ 31 ธันวาคม พ.ศ. 2567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</si>
  <si>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</si>
  <si>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</si>
  <si>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</si>
  <si>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</si>
  <si>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19, 20</t>
  </si>
  <si>
    <t>ค่าตัดจำหน่าย</t>
  </si>
  <si>
    <t>ค่าใช้จ่ายจากการให้สิทธิซื้อหุ้นแก่พนักงาน</t>
  </si>
  <si>
    <t>ขาดทุนจากการจำหน่ายสินทรัพย์</t>
  </si>
  <si>
    <t>ขาดทุนจากการตัดจำหน่ายสินทรัพย์</t>
  </si>
  <si>
    <t>ค่าใช้จ่ายผลประโยชน์พนักงาน</t>
  </si>
  <si>
    <t>รายได้ดอกเบี้ย</t>
  </si>
  <si>
    <t>ค่าใช้จ่ายประมาณการหนี้สินจากการรับประกัน</t>
  </si>
  <si>
    <t>การเปลี่ยนแปลงในสินทรัพย์และหนี้สินดำเนินงาน:</t>
  </si>
  <si>
    <t>-  สินทรัพย์ที่เกิดจากสัญญา</t>
  </si>
  <si>
    <t>-  ลูกหนี้ตามสัญญาเช่าเงินทุน</t>
  </si>
  <si>
    <t>-  สินค้าคงเหลือ</t>
  </si>
  <si>
    <t>-  เงินจ่ายล่วงหน้าโครงการ</t>
  </si>
  <si>
    <t>-  สินทรัพย์หมุนเวียนอื่น</t>
  </si>
  <si>
    <t>-  สินทรัพย์ไม่หมุนเวียนอื่น</t>
  </si>
  <si>
    <t>-  หนี้สินที่เกิดจากสัญญา</t>
  </si>
  <si>
    <t>-  หนี้สินหมุนเวียนอื่น</t>
  </si>
  <si>
    <t>-  เงินสดจ่ายจากการรับประกัน</t>
  </si>
  <si>
    <t>จ่ายดอกเบี้ย</t>
  </si>
  <si>
    <t>จ่ายภาษีเงินได้</t>
  </si>
  <si>
    <t>กระแสเงินสดจากกิจกรรมลงทุน</t>
  </si>
  <si>
    <t>การเพิ่มขึ้นของเงินฝากธนาคารที่ติดภาระค้ำประกัน</t>
  </si>
  <si>
    <t>ด้วยมูลค่ายุติธรรมผ่านกำไรขาดทุนเบ็ดเสร็จอื่น</t>
  </si>
  <si>
    <t>เงินสดจ่ายสมทบโครงการสะสมหุ้นสำหรับพนักงาน</t>
  </si>
  <si>
    <t>เงินสดจ่ายซื้อส่วนปรับปรุงอาคารและอุปกรณ์</t>
  </si>
  <si>
    <t>เงินสดจ่ายเพื่อซื้อโปรแกรมคอมพิวเตอร์</t>
  </si>
  <si>
    <t>ดอกเบี้ยรับ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</si>
  <si>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</si>
  <si>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</si>
  <si>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เงินสดรับจากเงินกู้ยืมระยะยาวจากสถาบันการเงิน</t>
  </si>
  <si>
    <t>เงินสดรับจากการออกหุ้นสามัญ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</si>
  <si>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</si>
  <si>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</si>
  <si>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เงินสดจ่ายชำระค่าธรรมเนียมเงินกู้ยืม</t>
  </si>
  <si>
    <t>เงินสดจ่ายชำระหนี้สินตามสัญญาเช่า</t>
  </si>
  <si>
    <t>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</si>
  <si>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</si>
  <si>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</si>
  <si>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</si>
  <si>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รายการที่ไม่ใช่เงินสด</t>
  </si>
  <si>
    <t xml:space="preserve">รายการที่มิใช่เงินสดที่มีสาระสำคัญมีดังนี้ </t>
  </si>
  <si>
    <t>การได้มาซึ่งสินทรัพย์สิทธิการใช้</t>
  </si>
  <si>
    <t>การได้มาซึ่งการโอนย้ายพนักงานจากกิจการที่เกี่ยวข้องกัน</t>
  </si>
  <si>
    <t>การได้มาซึ่งส่วนปรับปรุงอาคารและอุปกรณ์โดยที่ยัง</t>
  </si>
  <si>
    <t xml:space="preserve">   ไม่ได้ชำระเงินสด</t>
  </si>
  <si>
    <t>เงินสดรับจากการขายสินทรัพย์ทางการเงินที่วัดมูลค่า</t>
  </si>
  <si>
    <t>เงินสดรับจากพนักงานลาออกโครงการสะสมหุ้นสำหรับพนักงาน</t>
  </si>
  <si>
    <t>ณ วันที่ 31 ธันวาคม พ.ศ. 2568</t>
  </si>
  <si>
    <t xml:space="preserve"> พ.ศ. 2568</t>
  </si>
  <si>
    <t>สำหรับปีสิ้นสุดวันที่ 31 ธันวาคม พ.ศ. 2568</t>
  </si>
  <si>
    <t>ยอดคงเหลือสิ้นปี วันที่ 31 ธันวาคม พ.ศ. 2568</t>
  </si>
  <si>
    <t>ยอดคงเหลือต้นปี วันที่ 1 มกราคม พ.ศ. 2568</t>
  </si>
  <si>
    <t xml:space="preserve">      ชำระแล้วหุ้นละ 0.50 บาท)</t>
  </si>
  <si>
    <t xml:space="preserve">   หุ้นสามัญจำนวน 540,000,000 หุ้น</t>
  </si>
  <si>
    <t xml:space="preserve">      มูลค่าที่ตราไว้หุ้นละ 0.50 บาท</t>
  </si>
  <si>
    <t>เงินสดรับจากการขายส่วนปรับปรุงอาคารและอุปกรณ์</t>
  </si>
  <si>
    <t>เงินสดรับจากเงินกู้ยืมระยะสั้นจากสถาบันการเงิน</t>
  </si>
  <si>
    <t xml:space="preserve">      จ่ายชำระแล้วหุ้นละ 0.50 บาท</t>
  </si>
  <si>
    <t xml:space="preserve">      (พ.ศ. 2567: หุ้นสามัญจำนวน 400,000,000 หุ้น</t>
  </si>
  <si>
    <t>-  เจ้าหนี้การค้าและเจ้าหนี้หมุนเวียนอื่น</t>
  </si>
  <si>
    <t>ค่าเผื่อ(กลับรายการ)ผลขาดทุนด้านเครดิตที่คาดว่าจะเกิดขึ้น</t>
  </si>
  <si>
    <t>รับชำระค่าหุ้น</t>
  </si>
  <si>
    <t>กำไรขาดทุนเบ็ดเสร็จอื่น:</t>
  </si>
  <si>
    <t>เงินสดสุทธิ(ใช้ไป)ได้มาจากกิจกรรมดำเนินงาน</t>
  </si>
  <si>
    <t>ขาดทุน(กำไร)จากอัตราแลกเปลี่ยนที่ยังไม่เกิดขึ้น</t>
  </si>
  <si>
    <t xml:space="preserve">   ของลูกหนี้การค้าและสินทรัพย์ที่เกิดจากสัญญา</t>
  </si>
  <si>
    <t>การเพิ่มขึ้นของสินทรัพย์ทางการเงินที่วัดมูลค่าด้วยราคาทุนตัดจำหน่าย</t>
  </si>
  <si>
    <t>11, 13</t>
  </si>
  <si>
    <t>ค่าเผื่อผลขาดทุนด้านเครดิตที่คาดว่าจะเกิดขึ้น</t>
  </si>
  <si>
    <t>-  ลูกหนี้การค้าและลูกหนี้อื่น</t>
  </si>
  <si>
    <t>ลูกหนี้การค้ากิจการที่เกี่ยวข้องกัน - ไม่หมุนเวียน</t>
  </si>
  <si>
    <t>ตามกฎหมาย</t>
  </si>
  <si>
    <t>เงินสด(ใช้ไป)ได้มาจากการดำเนินงาน</t>
  </si>
  <si>
    <t>-  เงิน(จ่าย)ได้รับจากการโอนพนักงานจากบริษัทที่เกี่ยวข้องกัน</t>
  </si>
  <si>
    <t>เงินสดจ่ายชำระการทำรายการที่เกี่ยวข้องกับการออกหุ้นใหม่</t>
  </si>
  <si>
    <t>หมายเหตุประกอบงบการเงินในหน้า 15 ถึง 64 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</si>
</sst>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;\(#,##0\)"/>
    <numFmt numFmtId="168" formatCode="#,##0;\(#,##0\);\-"/>
    <numFmt numFmtId="169" formatCode="_(* #,##0_);_(* \(#,##0\);_(* &quot;-&quot;??_);_(@_)"/>
    <numFmt numFmtId="170" formatCode="_(* #,##0.00_);_(* \(#,##0.00\);_(* &quot;-&quot;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sz val="10"/>
      <name val="MS Sans Serif"/>
      <family val="2"/>
      <charset val="222"/>
    </font>
    <font>
      <sz val="14"/>
      <color rgb="FF000000"/>
      <name val="Browallia New"/>
      <family val="2"/>
    </font>
    <font>
      <sz val="14"/>
      <color rgb="FFFF0000"/>
      <name val="Browallia New"/>
      <family val="2"/>
    </font>
    <font>
      <sz val="10"/>
      <name val="Arial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b/>
      <u/>
      <sz val="14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6" fillId="0" borderId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</cellStyleXfs>
  <cellXfs count="157">
    <xf numFmtId="0" fontId="0" fillId="0" borderId="0" xfId="0"/>
    <xf numFmtId="166" fontId="3" fillId="0" borderId="1" xfId="2" quotePrefix="1" applyNumberFormat="1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horizontal="right" vertical="center"/>
    </xf>
    <xf numFmtId="166" fontId="4" fillId="0" borderId="1" xfId="2" applyNumberFormat="1" applyFont="1" applyFill="1" applyBorder="1" applyAlignment="1">
      <alignment horizontal="right" vertical="center"/>
    </xf>
    <xf numFmtId="169" fontId="4" fillId="0" borderId="0" xfId="2" applyNumberFormat="1" applyFont="1" applyFill="1" applyAlignment="1">
      <alignment horizontal="left" vertical="center"/>
    </xf>
    <xf numFmtId="0" fontId="4" fillId="0" borderId="0" xfId="2" applyNumberFormat="1" applyFont="1" applyFill="1" applyAlignment="1">
      <alignment horizontal="center" vertical="center"/>
    </xf>
    <xf numFmtId="169" fontId="4" fillId="0" borderId="0" xfId="2" applyNumberFormat="1" applyFont="1" applyFill="1" applyAlignment="1">
      <alignment horizontal="center" vertical="center"/>
    </xf>
    <xf numFmtId="169" fontId="4" fillId="0" borderId="0" xfId="2" applyNumberFormat="1" applyFont="1" applyFill="1" applyAlignment="1">
      <alignment vertical="center"/>
    </xf>
    <xf numFmtId="169" fontId="3" fillId="0" borderId="0" xfId="2" quotePrefix="1" applyNumberFormat="1" applyFont="1" applyFill="1" applyAlignment="1">
      <alignment horizontal="left" vertical="center"/>
    </xf>
    <xf numFmtId="0" fontId="3" fillId="0" borderId="0" xfId="2" quotePrefix="1" applyNumberFormat="1" applyFont="1" applyFill="1" applyAlignment="1">
      <alignment horizontal="center" vertical="center"/>
    </xf>
    <xf numFmtId="164" fontId="3" fillId="0" borderId="0" xfId="2" quotePrefix="1" applyNumberFormat="1" applyFont="1" applyFill="1" applyBorder="1" applyAlignment="1">
      <alignment horizontal="right" vertical="center"/>
    </xf>
    <xf numFmtId="164" fontId="3" fillId="0" borderId="1" xfId="2" quotePrefix="1" applyNumberFormat="1" applyFont="1" applyFill="1" applyBorder="1" applyAlignment="1">
      <alignment horizontal="right" vertical="center"/>
    </xf>
    <xf numFmtId="164" fontId="4" fillId="0" borderId="0" xfId="2" applyNumberFormat="1" applyFont="1" applyFill="1" applyBorder="1" applyAlignment="1">
      <alignment horizontal="right" vertical="center"/>
    </xf>
    <xf numFmtId="164" fontId="4" fillId="0" borderId="1" xfId="2" applyNumberFormat="1" applyFont="1" applyFill="1" applyBorder="1" applyAlignment="1">
      <alignment horizontal="right" vertical="center"/>
    </xf>
    <xf numFmtId="164" fontId="4" fillId="0" borderId="2" xfId="2" applyNumberFormat="1" applyFont="1" applyFill="1" applyBorder="1" applyAlignment="1">
      <alignment horizontal="right" vertical="center"/>
    </xf>
    <xf numFmtId="170" fontId="4" fillId="0" borderId="0" xfId="2" applyNumberFormat="1" applyFont="1" applyFill="1" applyBorder="1" applyAlignment="1">
      <alignment horizontal="right" vertical="center"/>
    </xf>
    <xf numFmtId="164" fontId="4" fillId="0" borderId="0" xfId="2" applyNumberFormat="1" applyFont="1" applyFill="1" applyAlignment="1">
      <alignment horizontal="right" vertical="center"/>
    </xf>
    <xf numFmtId="164" fontId="4" fillId="0" borderId="0" xfId="9" applyNumberFormat="1" applyFont="1" applyFill="1" applyBorder="1" applyAlignment="1">
      <alignment horizontal="right" vertical="center"/>
    </xf>
    <xf numFmtId="164" fontId="10" fillId="0" borderId="0" xfId="7" applyNumberFormat="1" applyFont="1" applyFill="1" applyAlignment="1">
      <alignment horizontal="right" vertical="center"/>
    </xf>
    <xf numFmtId="164" fontId="10" fillId="0" borderId="0" xfId="7" applyNumberFormat="1" applyFont="1" applyFill="1" applyAlignment="1">
      <alignment vertical="center"/>
    </xf>
    <xf numFmtId="164" fontId="11" fillId="0" borderId="0" xfId="7" applyNumberFormat="1" applyFont="1" applyFill="1" applyAlignment="1">
      <alignment horizontal="right" vertical="center"/>
    </xf>
    <xf numFmtId="164" fontId="10" fillId="0" borderId="0" xfId="7" applyNumberFormat="1" applyFont="1" applyFill="1" applyBorder="1" applyAlignment="1">
      <alignment horizontal="right" vertical="center"/>
    </xf>
    <xf numFmtId="164" fontId="10" fillId="0" borderId="0" xfId="7" applyNumberFormat="1" applyFont="1" applyFill="1" applyAlignment="1">
      <alignment horizontal="centerContinuous" vertical="center"/>
    </xf>
    <xf numFmtId="164" fontId="10" fillId="0" borderId="1" xfId="7" applyNumberFormat="1" applyFont="1" applyFill="1" applyBorder="1" applyAlignment="1">
      <alignment horizontal="right" vertical="center"/>
    </xf>
    <xf numFmtId="164" fontId="10" fillId="0" borderId="1" xfId="7" applyNumberFormat="1" applyFont="1" applyFill="1" applyBorder="1" applyAlignment="1">
      <alignment horizontal="centerContinuous" vertical="center"/>
    </xf>
    <xf numFmtId="164" fontId="10" fillId="0" borderId="5" xfId="7" applyNumberFormat="1" applyFont="1" applyFill="1" applyBorder="1" applyAlignment="1">
      <alignment horizontal="right" vertical="center"/>
    </xf>
    <xf numFmtId="164" fontId="10" fillId="0" borderId="5" xfId="7" applyNumberFormat="1" applyFont="1" applyFill="1" applyBorder="1" applyAlignment="1">
      <alignment horizontal="centerContinuous" vertical="center"/>
    </xf>
    <xf numFmtId="164" fontId="10" fillId="0" borderId="0" xfId="7" applyNumberFormat="1" applyFont="1" applyFill="1" applyBorder="1" applyAlignment="1">
      <alignment horizontal="centerContinuous" vertical="center"/>
    </xf>
    <xf numFmtId="164" fontId="11" fillId="0" borderId="0" xfId="7" applyNumberFormat="1" applyFont="1" applyFill="1" applyBorder="1" applyAlignment="1">
      <alignment horizontal="right" vertical="center"/>
    </xf>
    <xf numFmtId="164" fontId="11" fillId="0" borderId="0" xfId="7" quotePrefix="1" applyNumberFormat="1" applyFont="1" applyFill="1" applyBorder="1" applyAlignment="1">
      <alignment horizontal="right" vertical="center"/>
    </xf>
    <xf numFmtId="164" fontId="11" fillId="0" borderId="1" xfId="7" applyNumberFormat="1" applyFont="1" applyFill="1" applyBorder="1" applyAlignment="1">
      <alignment horizontal="right" vertical="center"/>
    </xf>
    <xf numFmtId="0" fontId="11" fillId="0" borderId="0" xfId="2" applyNumberFormat="1" applyFont="1" applyFill="1" applyAlignment="1">
      <alignment horizontal="left" vertical="center"/>
    </xf>
    <xf numFmtId="0" fontId="11" fillId="0" borderId="0" xfId="2" applyNumberFormat="1" applyFont="1" applyFill="1" applyAlignment="1">
      <alignment horizontal="center" vertical="center"/>
    </xf>
    <xf numFmtId="169" fontId="10" fillId="0" borderId="0" xfId="2" applyNumberFormat="1" applyFont="1" applyFill="1" applyAlignment="1">
      <alignment horizontal="center" vertical="center"/>
    </xf>
    <xf numFmtId="164" fontId="10" fillId="0" borderId="0" xfId="2" applyNumberFormat="1" applyFont="1" applyFill="1" applyBorder="1" applyAlignment="1">
      <alignment horizontal="right" vertical="center"/>
    </xf>
    <xf numFmtId="164" fontId="10" fillId="0" borderId="0" xfId="2" applyNumberFormat="1" applyFont="1" applyFill="1" applyAlignment="1">
      <alignment horizontal="right" vertical="center"/>
    </xf>
    <xf numFmtId="169" fontId="10" fillId="0" borderId="0" xfId="2" applyNumberFormat="1" applyFont="1" applyFill="1" applyAlignment="1">
      <alignment vertical="center"/>
    </xf>
    <xf numFmtId="169" fontId="10" fillId="0" borderId="0" xfId="2" applyNumberFormat="1" applyFont="1" applyFill="1" applyAlignment="1">
      <alignment vertical="top"/>
    </xf>
    <xf numFmtId="0" fontId="11" fillId="0" borderId="0" xfId="2" quotePrefix="1" applyNumberFormat="1" applyFont="1" applyFill="1" applyAlignment="1">
      <alignment horizontal="left" vertical="top"/>
    </xf>
    <xf numFmtId="0" fontId="11" fillId="0" borderId="0" xfId="2" quotePrefix="1" applyNumberFormat="1" applyFont="1" applyFill="1" applyAlignment="1">
      <alignment horizontal="center" vertical="top"/>
    </xf>
    <xf numFmtId="169" fontId="10" fillId="0" borderId="0" xfId="2" applyNumberFormat="1" applyFont="1" applyFill="1" applyAlignment="1">
      <alignment horizontal="center" vertical="top"/>
    </xf>
    <xf numFmtId="164" fontId="10" fillId="0" borderId="0" xfId="2" applyNumberFormat="1" applyFont="1" applyFill="1" applyBorder="1" applyAlignment="1">
      <alignment horizontal="right" vertical="top"/>
    </xf>
    <xf numFmtId="0" fontId="3" fillId="0" borderId="0" xfId="1" applyFont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4" fillId="0" borderId="0" xfId="1" applyFont="1" applyAlignment="1">
      <alignment horizontal="center" vertical="center"/>
    </xf>
    <xf numFmtId="164" fontId="3" fillId="0" borderId="0" xfId="1" quotePrefix="1" applyNumberFormat="1" applyFont="1" applyAlignment="1">
      <alignment horizontal="right" vertical="top"/>
    </xf>
    <xf numFmtId="164" fontId="4" fillId="0" borderId="0" xfId="1" applyNumberFormat="1" applyFont="1" applyAlignment="1">
      <alignment horizontal="center" vertical="center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3" applyFont="1" applyAlignment="1">
      <alignment horizontal="center" vertical="center"/>
    </xf>
    <xf numFmtId="0" fontId="4" fillId="0" borderId="0" xfId="1" quotePrefix="1" applyFont="1" applyAlignment="1">
      <alignment horizontal="left" vertical="center" wrapText="1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167" fontId="4" fillId="0" borderId="0" xfId="3" applyNumberFormat="1" applyFont="1" applyAlignment="1">
      <alignment vertical="center"/>
    </xf>
    <xf numFmtId="0" fontId="11" fillId="0" borderId="0" xfId="1" applyFont="1" applyAlignment="1">
      <alignment vertical="center"/>
    </xf>
    <xf numFmtId="0" fontId="10" fillId="0" borderId="0" xfId="6" applyFont="1" applyAlignment="1">
      <alignment vertical="center"/>
    </xf>
    <xf numFmtId="167" fontId="10" fillId="0" borderId="0" xfId="6" applyNumberFormat="1" applyFont="1" applyAlignment="1">
      <alignment vertical="center"/>
    </xf>
    <xf numFmtId="167" fontId="12" fillId="0" borderId="0" xfId="6" applyNumberFormat="1" applyFont="1" applyAlignment="1">
      <alignment horizontal="center" vertical="center"/>
    </xf>
    <xf numFmtId="164" fontId="10" fillId="0" borderId="0" xfId="6" applyNumberFormat="1" applyFont="1" applyAlignment="1">
      <alignment vertical="center"/>
    </xf>
    <xf numFmtId="164" fontId="10" fillId="0" borderId="0" xfId="6" applyNumberFormat="1" applyFont="1" applyAlignment="1">
      <alignment horizontal="right" vertical="center"/>
    </xf>
    <xf numFmtId="0" fontId="11" fillId="0" borderId="0" xfId="6" applyFont="1" applyAlignment="1">
      <alignment horizontal="left" vertical="center"/>
    </xf>
    <xf numFmtId="167" fontId="11" fillId="0" borderId="0" xfId="6" applyNumberFormat="1" applyFont="1" applyAlignment="1">
      <alignment horizontal="left" vertical="center"/>
    </xf>
    <xf numFmtId="167" fontId="10" fillId="0" borderId="0" xfId="6" applyNumberFormat="1" applyFont="1" applyAlignment="1">
      <alignment horizontal="centerContinuous" vertical="center"/>
    </xf>
    <xf numFmtId="164" fontId="10" fillId="0" borderId="0" xfId="6" applyNumberFormat="1" applyFont="1" applyAlignment="1">
      <alignment horizontal="centerContinuous" vertical="center"/>
    </xf>
    <xf numFmtId="167" fontId="3" fillId="0" borderId="1" xfId="6" applyNumberFormat="1" applyFont="1" applyBorder="1" applyAlignment="1">
      <alignment horizontal="left" vertical="center"/>
    </xf>
    <xf numFmtId="0" fontId="11" fillId="0" borderId="1" xfId="6" applyFont="1" applyBorder="1" applyAlignment="1">
      <alignment horizontal="left" vertical="center"/>
    </xf>
    <xf numFmtId="167" fontId="11" fillId="0" borderId="1" xfId="6" applyNumberFormat="1" applyFont="1" applyBorder="1" applyAlignment="1">
      <alignment horizontal="left" vertical="center"/>
    </xf>
    <xf numFmtId="167" fontId="10" fillId="0" borderId="1" xfId="6" applyNumberFormat="1" applyFont="1" applyBorder="1" applyAlignment="1">
      <alignment horizontal="centerContinuous" vertical="center"/>
    </xf>
    <xf numFmtId="164" fontId="10" fillId="0" borderId="1" xfId="6" applyNumberFormat="1" applyFont="1" applyBorder="1" applyAlignment="1">
      <alignment horizontal="centerContinuous" vertical="center"/>
    </xf>
    <xf numFmtId="0" fontId="11" fillId="0" borderId="5" xfId="6" applyFont="1" applyBorder="1" applyAlignment="1">
      <alignment horizontal="left" vertical="center"/>
    </xf>
    <xf numFmtId="167" fontId="11" fillId="0" borderId="5" xfId="6" applyNumberFormat="1" applyFont="1" applyBorder="1" applyAlignment="1">
      <alignment horizontal="left" vertical="center"/>
    </xf>
    <xf numFmtId="167" fontId="10" fillId="0" borderId="5" xfId="6" applyNumberFormat="1" applyFont="1" applyBorder="1" applyAlignment="1">
      <alignment horizontal="centerContinuous" vertical="center"/>
    </xf>
    <xf numFmtId="164" fontId="10" fillId="0" borderId="5" xfId="6" applyNumberFormat="1" applyFont="1" applyBorder="1" applyAlignment="1">
      <alignment horizontal="centerContinuous" vertical="center"/>
    </xf>
    <xf numFmtId="164" fontId="11" fillId="0" borderId="0" xfId="6" applyNumberFormat="1" applyFont="1" applyAlignment="1">
      <alignment horizontal="center" vertical="center"/>
    </xf>
    <xf numFmtId="164" fontId="11" fillId="0" borderId="1" xfId="6" applyNumberFormat="1" applyFont="1" applyBorder="1" applyAlignment="1">
      <alignment horizontal="center" vertical="center"/>
    </xf>
    <xf numFmtId="0" fontId="11" fillId="0" borderId="0" xfId="6" applyFont="1" applyAlignment="1">
      <alignment horizontal="center" vertical="center"/>
    </xf>
    <xf numFmtId="167" fontId="11" fillId="0" borderId="0" xfId="6" applyNumberFormat="1" applyFont="1" applyAlignment="1">
      <alignment horizontal="center" vertical="center"/>
    </xf>
    <xf numFmtId="164" fontId="11" fillId="0" borderId="0" xfId="6" applyNumberFormat="1" applyFont="1" applyAlignment="1">
      <alignment horizontal="right" vertical="center"/>
    </xf>
    <xf numFmtId="164" fontId="11" fillId="0" borderId="4" xfId="6" applyNumberFormat="1" applyFont="1" applyBorder="1" applyAlignment="1">
      <alignment horizontal="center" vertical="center"/>
    </xf>
    <xf numFmtId="164" fontId="11" fillId="0" borderId="0" xfId="6" quotePrefix="1" applyNumberFormat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164" fontId="11" fillId="0" borderId="1" xfId="6" applyNumberFormat="1" applyFont="1" applyBorder="1" applyAlignment="1">
      <alignment horizontal="right" vertical="center"/>
    </xf>
    <xf numFmtId="0" fontId="11" fillId="0" borderId="0" xfId="6" quotePrefix="1" applyFont="1" applyAlignment="1">
      <alignment horizontal="left" vertical="center"/>
    </xf>
    <xf numFmtId="167" fontId="3" fillId="0" borderId="0" xfId="6" quotePrefix="1" applyNumberFormat="1" applyFont="1" applyAlignment="1">
      <alignment horizontal="left" vertical="center"/>
    </xf>
    <xf numFmtId="167" fontId="4" fillId="0" borderId="0" xfId="6" applyNumberFormat="1" applyFont="1" applyAlignment="1">
      <alignment vertical="center"/>
    </xf>
    <xf numFmtId="164" fontId="4" fillId="0" borderId="1" xfId="8" applyNumberFormat="1" applyFont="1" applyBorder="1" applyAlignment="1">
      <alignment horizontal="right" vertical="center"/>
    </xf>
    <xf numFmtId="164" fontId="3" fillId="0" borderId="0" xfId="6" applyNumberFormat="1" applyFont="1" applyAlignment="1">
      <alignment horizontal="right" vertical="center"/>
    </xf>
    <xf numFmtId="164" fontId="4" fillId="0" borderId="1" xfId="6" applyNumberFormat="1" applyFont="1" applyBorder="1" applyAlignment="1">
      <alignment horizontal="right" vertical="center"/>
    </xf>
    <xf numFmtId="169" fontId="4" fillId="0" borderId="1" xfId="2" applyNumberFormat="1" applyFont="1" applyFill="1" applyBorder="1" applyAlignment="1">
      <alignment vertical="center"/>
    </xf>
    <xf numFmtId="169" fontId="4" fillId="0" borderId="2" xfId="2" applyNumberFormat="1" applyFont="1" applyFill="1" applyBorder="1" applyAlignment="1">
      <alignment vertical="center"/>
    </xf>
    <xf numFmtId="0" fontId="11" fillId="0" borderId="0" xfId="6" quotePrefix="1" applyFont="1" applyAlignment="1">
      <alignment horizontal="left" vertical="top"/>
    </xf>
    <xf numFmtId="0" fontId="7" fillId="0" borderId="3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1" applyFont="1" applyBorder="1" applyAlignment="1">
      <alignment vertical="center"/>
    </xf>
    <xf numFmtId="164" fontId="4" fillId="0" borderId="0" xfId="1" applyNumberFormat="1" applyFont="1" applyAlignment="1">
      <alignment horizontal="right" vertical="center"/>
    </xf>
    <xf numFmtId="164" fontId="4" fillId="0" borderId="0" xfId="1" applyNumberFormat="1" applyFont="1" applyAlignment="1">
      <alignment vertical="center"/>
    </xf>
    <xf numFmtId="164" fontId="3" fillId="0" borderId="0" xfId="1" quotePrefix="1" applyNumberFormat="1" applyFont="1" applyAlignment="1">
      <alignment horizontal="right" vertical="center"/>
    </xf>
    <xf numFmtId="0" fontId="3" fillId="0" borderId="1" xfId="3" applyFont="1" applyBorder="1" applyAlignment="1">
      <alignment horizontal="center" vertical="center"/>
    </xf>
    <xf numFmtId="167" fontId="5" fillId="0" borderId="0" xfId="3" applyNumberFormat="1" applyFont="1" applyAlignment="1">
      <alignment horizontal="center" vertical="center"/>
    </xf>
    <xf numFmtId="164" fontId="5" fillId="0" borderId="0" xfId="3" applyNumberFormat="1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3" fillId="0" borderId="0" xfId="4" applyFont="1" applyAlignment="1">
      <alignment vertical="center"/>
    </xf>
    <xf numFmtId="164" fontId="4" fillId="0" borderId="0" xfId="1" applyNumberFormat="1" applyFont="1" applyAlignment="1">
      <alignment horizontal="right" vertical="center" wrapText="1"/>
    </xf>
    <xf numFmtId="164" fontId="4" fillId="0" borderId="0" xfId="1" applyNumberFormat="1" applyFont="1" applyAlignment="1">
      <alignment horizontal="center" vertical="center" wrapText="1"/>
    </xf>
    <xf numFmtId="0" fontId="4" fillId="0" borderId="0" xfId="4" applyFont="1" applyAlignment="1">
      <alignment horizontal="left" vertical="center"/>
    </xf>
    <xf numFmtId="164" fontId="4" fillId="0" borderId="1" xfId="1" applyNumberFormat="1" applyFont="1" applyBorder="1" applyAlignment="1">
      <alignment horizontal="right" vertical="center"/>
    </xf>
    <xf numFmtId="0" fontId="3" fillId="0" borderId="0" xfId="4" quotePrefix="1" applyFont="1" applyAlignment="1">
      <alignment horizontal="left" vertical="center"/>
    </xf>
    <xf numFmtId="164" fontId="4" fillId="0" borderId="1" xfId="0" applyNumberFormat="1" applyFont="1" applyBorder="1" applyAlignment="1">
      <alignment vertical="center"/>
    </xf>
    <xf numFmtId="164" fontId="4" fillId="0" borderId="2" xfId="0" applyNumberFormat="1" applyFont="1" applyBorder="1" applyAlignment="1">
      <alignment vertical="center"/>
    </xf>
    <xf numFmtId="167" fontId="4" fillId="0" borderId="0" xfId="3" applyNumberFormat="1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3" fillId="0" borderId="0" xfId="4" applyFont="1" applyAlignment="1">
      <alignment horizontal="left" vertical="center"/>
    </xf>
    <xf numFmtId="164" fontId="4" fillId="0" borderId="2" xfId="1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0" fontId="3" fillId="0" borderId="0" xfId="1" quotePrefix="1" applyFont="1" applyAlignment="1">
      <alignment horizontal="left" vertical="center"/>
    </xf>
    <xf numFmtId="166" fontId="3" fillId="0" borderId="0" xfId="1" quotePrefix="1" applyNumberFormat="1" applyFont="1" applyAlignment="1">
      <alignment horizontal="left" vertical="center"/>
    </xf>
    <xf numFmtId="0" fontId="4" fillId="0" borderId="0" xfId="1" applyFont="1" applyAlignment="1">
      <alignment horizontal="centerContinuous" vertical="center"/>
    </xf>
    <xf numFmtId="166" fontId="3" fillId="0" borderId="0" xfId="1" applyNumberFormat="1" applyFont="1" applyAlignment="1">
      <alignment horizontal="left" vertical="center"/>
    </xf>
    <xf numFmtId="166" fontId="3" fillId="0" borderId="1" xfId="1" applyNumberFormat="1" applyFont="1" applyBorder="1" applyAlignment="1">
      <alignment horizontal="left" vertical="center"/>
    </xf>
    <xf numFmtId="0" fontId="4" fillId="0" borderId="1" xfId="1" applyFont="1" applyBorder="1" applyAlignment="1">
      <alignment horizontal="centerContinuous" vertical="center"/>
    </xf>
    <xf numFmtId="164" fontId="4" fillId="0" borderId="0" xfId="1" applyNumberFormat="1" applyFont="1" applyAlignment="1">
      <alignment horizontal="centerContinuous" vertical="center"/>
    </xf>
    <xf numFmtId="164" fontId="5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164" fontId="4" fillId="0" borderId="0" xfId="3" applyNumberFormat="1" applyFont="1" applyAlignment="1">
      <alignment horizontal="center" vertical="center"/>
    </xf>
    <xf numFmtId="0" fontId="4" fillId="0" borderId="0" xfId="3" applyFont="1" applyAlignment="1">
      <alignment vertical="center"/>
    </xf>
    <xf numFmtId="164" fontId="3" fillId="0" borderId="0" xfId="3" applyNumberFormat="1" applyFont="1" applyAlignment="1">
      <alignment horizontal="center" vertical="center"/>
    </xf>
    <xf numFmtId="0" fontId="8" fillId="0" borderId="0" xfId="3" applyFont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1" xfId="3" applyFont="1" applyBorder="1" applyAlignment="1">
      <alignment horizontal="left" vertical="center"/>
    </xf>
    <xf numFmtId="0" fontId="3" fillId="0" borderId="1" xfId="3" applyFont="1" applyBorder="1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170" fontId="4" fillId="0" borderId="0" xfId="3" applyNumberFormat="1" applyFont="1" applyAlignment="1">
      <alignment horizontal="center" vertical="center"/>
    </xf>
    <xf numFmtId="164" fontId="4" fillId="0" borderId="0" xfId="3" applyNumberFormat="1" applyFont="1" applyAlignment="1">
      <alignment vertical="center"/>
    </xf>
    <xf numFmtId="166" fontId="4" fillId="0" borderId="0" xfId="3" applyNumberFormat="1" applyFont="1" applyAlignment="1">
      <alignment vertical="center"/>
    </xf>
    <xf numFmtId="166" fontId="4" fillId="0" borderId="0" xfId="1" applyNumberFormat="1" applyFont="1" applyAlignment="1">
      <alignment vertical="center"/>
    </xf>
    <xf numFmtId="164" fontId="4" fillId="0" borderId="1" xfId="1" applyNumberFormat="1" applyFont="1" applyBorder="1" applyAlignment="1">
      <alignment vertical="center"/>
    </xf>
    <xf numFmtId="164" fontId="4" fillId="0" borderId="0" xfId="3" applyNumberFormat="1" applyFont="1" applyAlignment="1">
      <alignment horizontal="right" vertical="center"/>
    </xf>
    <xf numFmtId="164" fontId="3" fillId="0" borderId="0" xfId="2" quotePrefix="1" applyNumberFormat="1" applyFont="1" applyFill="1" applyBorder="1" applyAlignment="1">
      <alignment horizontal="left" vertical="center"/>
    </xf>
    <xf numFmtId="164" fontId="5" fillId="0" borderId="0" xfId="3" applyNumberFormat="1" applyFont="1" applyAlignment="1">
      <alignment horizontal="left" vertical="center"/>
    </xf>
    <xf numFmtId="168" fontId="4" fillId="0" borderId="1" xfId="1" applyNumberFormat="1" applyFont="1" applyBorder="1" applyAlignment="1">
      <alignment vertical="center"/>
    </xf>
    <xf numFmtId="168" fontId="4" fillId="0" borderId="0" xfId="1" applyNumberFormat="1" applyFont="1" applyAlignment="1">
      <alignment vertical="center"/>
    </xf>
    <xf numFmtId="164" fontId="4" fillId="0" borderId="2" xfId="1" applyNumberFormat="1" applyFont="1" applyBorder="1" applyAlignment="1">
      <alignment vertical="center"/>
    </xf>
    <xf numFmtId="0" fontId="4" fillId="0" borderId="0" xfId="1" quotePrefix="1" applyFont="1" applyAlignment="1">
      <alignment horizontal="left" vertical="center"/>
    </xf>
    <xf numFmtId="0" fontId="4" fillId="0" borderId="3" xfId="0" applyFont="1" applyBorder="1" applyAlignment="1">
      <alignment vertical="center"/>
    </xf>
    <xf numFmtId="167" fontId="4" fillId="0" borderId="0" xfId="3" applyNumberFormat="1" applyFont="1" applyAlignment="1">
      <alignment horizontal="center" vertical="center"/>
    </xf>
    <xf numFmtId="0" fontId="4" fillId="0" borderId="1" xfId="1" applyFont="1" applyBorder="1" applyAlignment="1">
      <alignment horizontal="justify" vertical="center"/>
    </xf>
    <xf numFmtId="164" fontId="11" fillId="0" borderId="1" xfId="6" applyNumberFormat="1" applyFont="1" applyBorder="1" applyAlignment="1">
      <alignment horizontal="center" vertical="center"/>
    </xf>
    <xf numFmtId="0" fontId="10" fillId="0" borderId="1" xfId="6" applyFont="1" applyBorder="1" applyAlignment="1">
      <alignment horizontal="left" vertical="center"/>
    </xf>
    <xf numFmtId="0" fontId="4" fillId="0" borderId="0" xfId="1" applyFont="1" applyAlignment="1">
      <alignment horizontal="left" vertical="center" wrapText="1"/>
    </xf>
  </cellXfs>
  <cellStyles count="10">
    <cellStyle name="Comma 2 7" xfId="2" xr:uid="{A44E0E94-216A-4B2B-A5FC-653C56C7DF22}"/>
    <cellStyle name="Comma 3 2 13" xfId="9" xr:uid="{91120DC1-197F-45AD-91F3-53446F1EC1A4}"/>
    <cellStyle name="Comma 3 2 2" xfId="7" xr:uid="{16CA6906-F156-4BF3-B1DD-E71C6C794144}"/>
    <cellStyle name="Comma 8" xfId="5" xr:uid="{7EA4205E-E348-494C-ABFF-744C55A51D61}"/>
    <cellStyle name="Normal" xfId="0" builtinId="0"/>
    <cellStyle name="Normal 2 3" xfId="1" xr:uid="{B348E971-F178-4398-B09E-8A3128DA477D}"/>
    <cellStyle name="Normal 2 7" xfId="4" xr:uid="{C2CE4DB0-DDD0-4247-9748-211882E56693}"/>
    <cellStyle name="Normal 7 2" xfId="6" xr:uid="{8DA27D8C-68A1-4953-859E-98F481F32773}"/>
    <cellStyle name="Normal 9" xfId="3" xr:uid="{3098C247-3541-4949-866E-146AE2F275FE}"/>
    <cellStyle name="Normal_Major Q2'06" xfId="8" xr:uid="{5184FF52-48D4-4FCF-9231-A4FD38EC9254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U-2003-98\TU-2003\TU-2003\DELTA-5\Del-2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BF7F75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  <sheetName val="Standing Data"/>
      <sheetName val="Transac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  <sheetName val="P&amp;L"/>
      <sheetName val="I-Données_de_base"/>
      <sheetName val="PMT P&amp;L"/>
      <sheetName val="6.Asset Written off"/>
      <sheetName val="Selling and Admins (DONE)"/>
      <sheetName val="원재료"/>
      <sheetName val="ExRate"/>
      <sheetName val="MONTH"/>
      <sheetName val="Non-Statistical Sampling Master"/>
      <sheetName val="Two Step Revenue Testing Master"/>
      <sheetName val="Global Data"/>
      <sheetName val="Location Codes"/>
      <sheetName val="mov' Nov"/>
      <sheetName val="I-Basic Data"/>
      <sheetName val="US Codes"/>
      <sheetName val="ap"/>
      <sheetName val="Detail - PY"/>
      <sheetName val="Links"/>
      <sheetName val="Lead"/>
      <sheetName val="E-1 สรุป 31.12.15"/>
      <sheetName val="TA_(2)"/>
      <sheetName val="TAT_(2)"/>
      <sheetName val="E-1_สรุป_31_12_15"/>
      <sheetName val="Summary "/>
      <sheetName val="WAREHOUSE"/>
      <sheetName val="WIP"/>
      <sheetName val="Lease Register"/>
      <sheetName val="Example"/>
      <sheetName val="Details"/>
      <sheetName val="MAT"/>
      <sheetName val="TA_(2)1"/>
      <sheetName val="TAT_(2)1"/>
      <sheetName val="E-1_สรุป_31_12_151"/>
      <sheetName val="Summary_"/>
      <sheetName val="Lease_Register"/>
      <sheetName val="TA_(2)2"/>
      <sheetName val="TAT_(2)2"/>
      <sheetName val="E-1_สรุป_31_12_152"/>
      <sheetName val="Summary_1"/>
      <sheetName val="Lease_Register1"/>
      <sheetName val="SDAs_impact_datasources"/>
      <sheetName val="1 - Fiche Projet"/>
      <sheetName val="TA_(2)3"/>
      <sheetName val="TAT_(2)3"/>
      <sheetName val="E-1_สรุป_31_12_153"/>
      <sheetName val="Summary_2"/>
      <sheetName val="Lease_Register2"/>
      <sheetName val="TA_(2)4"/>
      <sheetName val="TAT_(2)4"/>
      <sheetName val="E-1_สรุป_31_12_154"/>
      <sheetName val="Summary_3"/>
      <sheetName val="Lease_Register3"/>
      <sheetName val="Movement"/>
      <sheetName val="Addition"/>
      <sheetName val="Amortization-Insurance"/>
      <sheetName val="A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5C182-7B32-44B3-B03F-1F2D8597C03A}">
  <dimension ref="A1:G130"/>
  <sheetViews>
    <sheetView topLeftCell="A18" zoomScaleNormal="100" zoomScaleSheetLayoutView="93" workbookViewId="0">
      <selection activeCell="J26" sqref="J26"/>
    </sheetView>
  </sheetViews>
  <sheetFormatPr defaultColWidth="8.140625" defaultRowHeight="20.45" customHeight="1" x14ac:dyDescent="0.25"/>
  <cols>
    <col min="1" max="1" width="1.7109375" style="53" customWidth="1"/>
    <col min="2" max="2" width="40.7109375" style="53" customWidth="1"/>
    <col min="3" max="3" width="9.140625" style="53" customWidth="1"/>
    <col min="4" max="4" width="1.140625" style="53" customWidth="1"/>
    <col min="5" max="5" width="13.7109375" style="96" customWidth="1"/>
    <col min="6" max="6" width="1.140625" style="97" customWidth="1"/>
    <col min="7" max="7" width="13.7109375" style="96" customWidth="1"/>
    <col min="8" max="16384" width="8.140625" style="53"/>
  </cols>
  <sheetData>
    <row r="1" spans="1:7" ht="21.75" customHeight="1" x14ac:dyDescent="0.25">
      <c r="A1" s="42" t="s">
        <v>0</v>
      </c>
      <c r="B1" s="54"/>
    </row>
    <row r="2" spans="1:7" ht="21.75" customHeight="1" x14ac:dyDescent="0.25">
      <c r="A2" s="54" t="s">
        <v>1</v>
      </c>
      <c r="B2" s="54"/>
    </row>
    <row r="3" spans="1:7" ht="21.75" customHeight="1" x14ac:dyDescent="0.25">
      <c r="A3" s="43" t="s">
        <v>181</v>
      </c>
      <c r="B3" s="95"/>
      <c r="C3" s="52"/>
      <c r="D3" s="52"/>
      <c r="E3" s="107"/>
      <c r="F3" s="143"/>
      <c r="G3" s="107"/>
    </row>
    <row r="4" spans="1:7" ht="19.149999999999999" customHeight="1" x14ac:dyDescent="0.25"/>
    <row r="5" spans="1:7" ht="19.149999999999999" customHeight="1" x14ac:dyDescent="0.25">
      <c r="C5" s="44"/>
      <c r="D5" s="44"/>
      <c r="E5" s="98" t="s">
        <v>182</v>
      </c>
      <c r="F5" s="46"/>
      <c r="G5" s="98" t="s">
        <v>2</v>
      </c>
    </row>
    <row r="6" spans="1:7" ht="19.149999999999999" customHeight="1" x14ac:dyDescent="0.25">
      <c r="C6" s="99" t="s">
        <v>3</v>
      </c>
      <c r="D6" s="100"/>
      <c r="E6" s="11" t="s">
        <v>4</v>
      </c>
      <c r="F6" s="101"/>
      <c r="G6" s="11" t="s">
        <v>4</v>
      </c>
    </row>
    <row r="7" spans="1:7" ht="6" customHeight="1" x14ac:dyDescent="0.25">
      <c r="C7" s="102"/>
      <c r="D7" s="100"/>
      <c r="E7" s="10"/>
      <c r="F7" s="101"/>
      <c r="G7" s="10"/>
    </row>
    <row r="8" spans="1:7" ht="19.149999999999999" customHeight="1" x14ac:dyDescent="0.25">
      <c r="A8" s="54" t="s">
        <v>5</v>
      </c>
      <c r="C8" s="102"/>
      <c r="D8" s="100"/>
      <c r="E8" s="10"/>
      <c r="F8" s="101"/>
      <c r="G8" s="10"/>
    </row>
    <row r="9" spans="1:7" ht="6" customHeight="1" x14ac:dyDescent="0.25">
      <c r="C9" s="102"/>
      <c r="D9" s="100"/>
      <c r="E9" s="10"/>
      <c r="F9" s="101"/>
      <c r="G9" s="10"/>
    </row>
    <row r="10" spans="1:7" ht="19.149999999999999" customHeight="1" x14ac:dyDescent="0.25">
      <c r="A10" s="103" t="s">
        <v>6</v>
      </c>
      <c r="B10" s="47"/>
      <c r="C10" s="48"/>
      <c r="D10" s="48"/>
      <c r="E10" s="104"/>
      <c r="F10" s="105"/>
      <c r="G10" s="104"/>
    </row>
    <row r="11" spans="1:7" ht="19.149999999999999" customHeight="1" x14ac:dyDescent="0.25">
      <c r="A11" s="106" t="s">
        <v>7</v>
      </c>
      <c r="B11" s="106"/>
      <c r="C11" s="48">
        <v>10</v>
      </c>
      <c r="D11" s="48"/>
      <c r="E11" s="12">
        <v>192273458</v>
      </c>
      <c r="F11" s="105"/>
      <c r="G11" s="12">
        <v>138263851</v>
      </c>
    </row>
    <row r="12" spans="1:7" ht="19.149999999999999" customHeight="1" x14ac:dyDescent="0.25">
      <c r="A12" s="106" t="s">
        <v>8</v>
      </c>
      <c r="B12" s="106"/>
      <c r="C12" s="48">
        <v>6</v>
      </c>
      <c r="D12" s="48"/>
      <c r="E12" s="12">
        <v>6967812</v>
      </c>
      <c r="F12" s="105"/>
      <c r="G12" s="12">
        <v>667043</v>
      </c>
    </row>
    <row r="13" spans="1:7" ht="19.149999999999999" customHeight="1" x14ac:dyDescent="0.25">
      <c r="A13" s="106" t="s">
        <v>9</v>
      </c>
      <c r="B13" s="106"/>
      <c r="C13" s="48">
        <v>11</v>
      </c>
      <c r="D13" s="48"/>
      <c r="E13" s="12">
        <v>722222268</v>
      </c>
      <c r="F13" s="105"/>
      <c r="G13" s="12">
        <v>88777822</v>
      </c>
    </row>
    <row r="14" spans="1:7" ht="19.149999999999999" customHeight="1" x14ac:dyDescent="0.25">
      <c r="A14" s="106" t="s">
        <v>10</v>
      </c>
      <c r="B14" s="106"/>
      <c r="C14" s="48"/>
      <c r="D14" s="48"/>
      <c r="E14" s="12"/>
      <c r="F14" s="105"/>
      <c r="G14" s="12"/>
    </row>
    <row r="15" spans="1:7" ht="19.149999999999999" customHeight="1" x14ac:dyDescent="0.25">
      <c r="A15" s="106"/>
      <c r="B15" s="106" t="s">
        <v>11</v>
      </c>
      <c r="C15" s="48">
        <v>12</v>
      </c>
      <c r="D15" s="48"/>
      <c r="E15" s="12">
        <v>40808718</v>
      </c>
      <c r="F15" s="105"/>
      <c r="G15" s="12">
        <v>16705656</v>
      </c>
    </row>
    <row r="16" spans="1:7" ht="19.149999999999999" customHeight="1" x14ac:dyDescent="0.25">
      <c r="A16" s="106" t="s">
        <v>12</v>
      </c>
      <c r="B16" s="106"/>
      <c r="C16" s="48">
        <v>13</v>
      </c>
      <c r="D16" s="48"/>
      <c r="E16" s="12">
        <v>987303320</v>
      </c>
      <c r="F16" s="105"/>
      <c r="G16" s="12">
        <v>784449398</v>
      </c>
    </row>
    <row r="17" spans="1:7" ht="19.149999999999999" customHeight="1" x14ac:dyDescent="0.25">
      <c r="A17" s="106" t="s">
        <v>13</v>
      </c>
      <c r="B17" s="106"/>
      <c r="C17" s="48">
        <v>15</v>
      </c>
      <c r="D17" s="48"/>
      <c r="E17" s="12">
        <v>211148420</v>
      </c>
      <c r="F17" s="105"/>
      <c r="G17" s="12">
        <v>68946390</v>
      </c>
    </row>
    <row r="18" spans="1:7" ht="19.149999999999999" customHeight="1" x14ac:dyDescent="0.25">
      <c r="A18" s="106" t="s">
        <v>14</v>
      </c>
      <c r="B18" s="106"/>
      <c r="C18" s="48">
        <v>17</v>
      </c>
      <c r="D18" s="48"/>
      <c r="E18" s="12">
        <v>390461876</v>
      </c>
      <c r="F18" s="105"/>
      <c r="G18" s="12">
        <v>290508971</v>
      </c>
    </row>
    <row r="19" spans="1:7" ht="19.149999999999999" customHeight="1" x14ac:dyDescent="0.25">
      <c r="A19" s="106" t="s">
        <v>15</v>
      </c>
      <c r="B19" s="106"/>
      <c r="C19" s="48"/>
      <c r="D19" s="48"/>
      <c r="E19" s="13">
        <v>63494118</v>
      </c>
      <c r="F19" s="105"/>
      <c r="G19" s="13">
        <v>17694250</v>
      </c>
    </row>
    <row r="20" spans="1:7" ht="6" customHeight="1" x14ac:dyDescent="0.25">
      <c r="C20" s="102"/>
      <c r="D20" s="100"/>
      <c r="E20" s="10"/>
      <c r="F20" s="101"/>
      <c r="G20" s="10"/>
    </row>
    <row r="21" spans="1:7" ht="19.149999999999999" customHeight="1" x14ac:dyDescent="0.25">
      <c r="A21" s="108" t="s">
        <v>16</v>
      </c>
      <c r="B21" s="49"/>
      <c r="C21" s="48"/>
      <c r="D21" s="48"/>
      <c r="E21" s="109">
        <f>SUM(E11:E20)</f>
        <v>2614679990</v>
      </c>
      <c r="F21" s="105"/>
      <c r="G21" s="109">
        <f>SUM(G11:G20)</f>
        <v>1406013381</v>
      </c>
    </row>
    <row r="22" spans="1:7" ht="19.149999999999999" customHeight="1" x14ac:dyDescent="0.25">
      <c r="B22" s="49"/>
      <c r="C22" s="48"/>
      <c r="D22" s="48"/>
      <c r="E22" s="104"/>
      <c r="F22" s="105"/>
      <c r="G22" s="104"/>
    </row>
    <row r="23" spans="1:7" ht="19.149999999999999" customHeight="1" x14ac:dyDescent="0.25">
      <c r="A23" s="103" t="s">
        <v>17</v>
      </c>
      <c r="B23" s="49"/>
      <c r="C23" s="48"/>
      <c r="D23" s="48"/>
      <c r="E23" s="104"/>
      <c r="F23" s="105"/>
      <c r="G23" s="104"/>
    </row>
    <row r="24" spans="1:7" ht="6" customHeight="1" x14ac:dyDescent="0.25">
      <c r="C24" s="102"/>
      <c r="D24" s="100"/>
      <c r="E24" s="10"/>
      <c r="F24" s="101"/>
      <c r="G24" s="10"/>
    </row>
    <row r="25" spans="1:7" ht="19.149999999999999" customHeight="1" x14ac:dyDescent="0.25">
      <c r="A25" s="106" t="s">
        <v>18</v>
      </c>
      <c r="B25" s="49"/>
      <c r="C25" s="48">
        <v>18</v>
      </c>
      <c r="D25" s="48"/>
      <c r="E25" s="12">
        <v>224628410</v>
      </c>
      <c r="F25" s="105"/>
      <c r="G25" s="12">
        <v>128178906</v>
      </c>
    </row>
    <row r="26" spans="1:7" ht="19.149999999999999" customHeight="1" x14ac:dyDescent="0.25">
      <c r="A26" s="106" t="s">
        <v>204</v>
      </c>
      <c r="B26" s="49"/>
      <c r="C26" s="48">
        <v>31</v>
      </c>
      <c r="D26" s="48"/>
      <c r="E26" s="12">
        <v>229085607</v>
      </c>
      <c r="F26" s="105"/>
      <c r="G26" s="12">
        <v>0</v>
      </c>
    </row>
    <row r="27" spans="1:7" ht="19.149999999999999" customHeight="1" x14ac:dyDescent="0.25">
      <c r="A27" s="106" t="s">
        <v>19</v>
      </c>
      <c r="B27" s="49"/>
      <c r="C27" s="48">
        <v>12</v>
      </c>
      <c r="D27" s="48"/>
      <c r="E27" s="12">
        <v>83568596</v>
      </c>
      <c r="F27" s="105"/>
      <c r="G27" s="12">
        <v>21395679</v>
      </c>
    </row>
    <row r="28" spans="1:7" ht="19.149999999999999" customHeight="1" x14ac:dyDescent="0.25">
      <c r="A28" s="106" t="s">
        <v>20</v>
      </c>
      <c r="B28" s="49"/>
      <c r="C28" s="48">
        <v>13</v>
      </c>
      <c r="D28" s="48"/>
      <c r="E28" s="12">
        <v>17333850</v>
      </c>
      <c r="F28" s="105"/>
      <c r="G28" s="12">
        <v>4392185</v>
      </c>
    </row>
    <row r="29" spans="1:7" ht="19.149999999999999" customHeight="1" x14ac:dyDescent="0.25">
      <c r="A29" s="106" t="s">
        <v>21</v>
      </c>
      <c r="B29" s="49"/>
      <c r="C29" s="48">
        <v>19</v>
      </c>
      <c r="D29" s="48"/>
      <c r="E29" s="12">
        <v>119094192</v>
      </c>
      <c r="F29" s="105"/>
      <c r="G29" s="12">
        <v>172493901</v>
      </c>
    </row>
    <row r="30" spans="1:7" ht="19.149999999999999" customHeight="1" x14ac:dyDescent="0.25">
      <c r="A30" s="106" t="s">
        <v>22</v>
      </c>
      <c r="B30" s="49"/>
      <c r="C30" s="48">
        <v>20</v>
      </c>
      <c r="D30" s="48"/>
      <c r="E30" s="12">
        <v>17800290</v>
      </c>
      <c r="F30" s="105"/>
      <c r="G30" s="12">
        <v>14060022</v>
      </c>
    </row>
    <row r="31" spans="1:7" ht="19.149999999999999" customHeight="1" x14ac:dyDescent="0.25">
      <c r="A31" s="94" t="s">
        <v>23</v>
      </c>
      <c r="B31" s="49"/>
      <c r="C31" s="48"/>
      <c r="D31" s="48"/>
      <c r="E31" s="12">
        <v>2219329</v>
      </c>
      <c r="F31" s="105"/>
      <c r="G31" s="12">
        <v>2531220</v>
      </c>
    </row>
    <row r="32" spans="1:7" ht="19.149999999999999" customHeight="1" x14ac:dyDescent="0.25">
      <c r="A32" s="106" t="s">
        <v>24</v>
      </c>
      <c r="B32" s="49"/>
      <c r="C32" s="48">
        <v>21</v>
      </c>
      <c r="D32" s="48"/>
      <c r="E32" s="12">
        <v>6478114</v>
      </c>
      <c r="F32" s="105"/>
      <c r="G32" s="12">
        <v>2984225</v>
      </c>
    </row>
    <row r="33" spans="1:7" ht="19.149999999999999" customHeight="1" x14ac:dyDescent="0.25">
      <c r="A33" s="106" t="s">
        <v>25</v>
      </c>
      <c r="B33" s="51"/>
      <c r="C33" s="48"/>
      <c r="D33" s="48"/>
      <c r="E33" s="13">
        <v>1661131</v>
      </c>
      <c r="F33" s="105"/>
      <c r="G33" s="13">
        <v>2466567</v>
      </c>
    </row>
    <row r="34" spans="1:7" ht="6" customHeight="1" x14ac:dyDescent="0.25">
      <c r="C34" s="102"/>
      <c r="D34" s="100"/>
      <c r="E34" s="10"/>
      <c r="F34" s="101"/>
      <c r="G34" s="12"/>
    </row>
    <row r="35" spans="1:7" ht="19.149999999999999" customHeight="1" x14ac:dyDescent="0.25">
      <c r="A35" s="108" t="s">
        <v>26</v>
      </c>
      <c r="B35" s="51"/>
      <c r="C35" s="48"/>
      <c r="D35" s="48"/>
      <c r="E35" s="109">
        <f>SUM(E25:E34)</f>
        <v>701869519</v>
      </c>
      <c r="F35" s="105"/>
      <c r="G35" s="13">
        <f>SUM(G25:G34)</f>
        <v>348502705</v>
      </c>
    </row>
    <row r="36" spans="1:7" ht="6" customHeight="1" x14ac:dyDescent="0.25">
      <c r="C36" s="102"/>
      <c r="D36" s="100"/>
      <c r="E36" s="10"/>
      <c r="F36" s="101"/>
      <c r="G36" s="12"/>
    </row>
    <row r="37" spans="1:7" ht="19.149999999999999" customHeight="1" thickBot="1" x14ac:dyDescent="0.3">
      <c r="A37" s="108" t="s">
        <v>27</v>
      </c>
      <c r="B37" s="49"/>
      <c r="C37" s="48"/>
      <c r="D37" s="48"/>
      <c r="E37" s="110">
        <f>SUM(E21,E35)</f>
        <v>3316549509</v>
      </c>
      <c r="F37" s="105"/>
      <c r="G37" s="14">
        <f>SUM(G21,G35)</f>
        <v>1754516086</v>
      </c>
    </row>
    <row r="38" spans="1:7" ht="19.149999999999999" customHeight="1" thickTop="1" x14ac:dyDescent="0.25">
      <c r="A38" s="108"/>
      <c r="B38" s="49"/>
      <c r="C38" s="48"/>
      <c r="D38" s="48"/>
      <c r="E38" s="117"/>
      <c r="F38" s="105"/>
      <c r="G38" s="117"/>
    </row>
    <row r="39" spans="1:7" ht="19.149999999999999" customHeight="1" x14ac:dyDescent="0.25">
      <c r="A39" s="108"/>
      <c r="B39" s="49"/>
      <c r="C39" s="48"/>
      <c r="D39" s="48"/>
      <c r="E39" s="117"/>
      <c r="F39" s="105"/>
      <c r="G39" s="117"/>
    </row>
    <row r="40" spans="1:7" ht="19.149999999999999" customHeight="1" x14ac:dyDescent="0.25">
      <c r="A40" s="108"/>
      <c r="B40" s="49"/>
      <c r="C40" s="48"/>
      <c r="D40" s="48"/>
      <c r="E40" s="117"/>
      <c r="F40" s="105"/>
      <c r="G40" s="117"/>
    </row>
    <row r="41" spans="1:7" ht="20.25" x14ac:dyDescent="0.25">
      <c r="A41" s="47"/>
      <c r="B41" s="47"/>
      <c r="C41" s="48"/>
      <c r="D41" s="48"/>
      <c r="E41" s="104"/>
      <c r="F41" s="105"/>
      <c r="G41" s="104"/>
    </row>
    <row r="42" spans="1:7" ht="21" customHeight="1" x14ac:dyDescent="0.25">
      <c r="A42" s="108"/>
      <c r="B42" s="152" t="s">
        <v>28</v>
      </c>
      <c r="C42" s="152"/>
      <c r="D42" s="152"/>
      <c r="E42" s="152"/>
      <c r="F42" s="152"/>
      <c r="G42" s="152"/>
    </row>
    <row r="43" spans="1:7" ht="21" customHeight="1" x14ac:dyDescent="0.25">
      <c r="A43" s="108"/>
      <c r="B43" s="152" t="s">
        <v>29</v>
      </c>
      <c r="C43" s="152"/>
      <c r="D43" s="152"/>
      <c r="E43" s="152"/>
      <c r="F43" s="152"/>
      <c r="G43" s="152"/>
    </row>
    <row r="44" spans="1:7" ht="16.5" customHeight="1" x14ac:dyDescent="0.25">
      <c r="A44" s="108"/>
      <c r="B44" s="111"/>
      <c r="C44" s="111"/>
      <c r="D44" s="111"/>
      <c r="E44" s="144"/>
      <c r="F44" s="128"/>
      <c r="G44" s="144"/>
    </row>
    <row r="45" spans="1:7" ht="21.95" customHeight="1" x14ac:dyDescent="0.25">
      <c r="A45" s="151" t="s">
        <v>209</v>
      </c>
      <c r="B45" s="52"/>
      <c r="C45" s="52"/>
      <c r="D45" s="52"/>
      <c r="E45" s="107"/>
      <c r="F45" s="143"/>
      <c r="G45" s="107"/>
    </row>
    <row r="46" spans="1:7" ht="21.75" customHeight="1" x14ac:dyDescent="0.25">
      <c r="A46" s="42" t="s">
        <v>0</v>
      </c>
      <c r="B46" s="54"/>
    </row>
    <row r="47" spans="1:7" ht="21.75" customHeight="1" x14ac:dyDescent="0.25">
      <c r="A47" s="54" t="s">
        <v>1</v>
      </c>
      <c r="B47" s="54"/>
    </row>
    <row r="48" spans="1:7" ht="21.75" customHeight="1" x14ac:dyDescent="0.25">
      <c r="A48" s="43" t="s">
        <v>181</v>
      </c>
      <c r="B48" s="95"/>
      <c r="C48" s="52"/>
      <c r="D48" s="52"/>
      <c r="E48" s="107"/>
      <c r="F48" s="143"/>
      <c r="G48" s="107"/>
    </row>
    <row r="49" spans="1:7" ht="21.75" customHeight="1" x14ac:dyDescent="0.25"/>
    <row r="50" spans="1:7" ht="21.75" customHeight="1" x14ac:dyDescent="0.25">
      <c r="C50" s="44"/>
      <c r="D50" s="44"/>
      <c r="E50" s="98" t="s">
        <v>182</v>
      </c>
      <c r="F50" s="46"/>
      <c r="G50" s="98" t="s">
        <v>2</v>
      </c>
    </row>
    <row r="51" spans="1:7" ht="21.75" customHeight="1" x14ac:dyDescent="0.25">
      <c r="C51" s="99" t="s">
        <v>3</v>
      </c>
      <c r="D51" s="100"/>
      <c r="E51" s="11" t="s">
        <v>4</v>
      </c>
      <c r="F51" s="101"/>
      <c r="G51" s="11" t="s">
        <v>4</v>
      </c>
    </row>
    <row r="52" spans="1:7" ht="6" customHeight="1" x14ac:dyDescent="0.25"/>
    <row r="53" spans="1:7" ht="21.75" customHeight="1" x14ac:dyDescent="0.25">
      <c r="A53" s="108" t="s">
        <v>30</v>
      </c>
      <c r="B53" s="55"/>
      <c r="C53" s="48"/>
      <c r="D53" s="48"/>
      <c r="E53" s="104"/>
      <c r="F53" s="105"/>
      <c r="G53" s="104"/>
    </row>
    <row r="54" spans="1:7" ht="6" customHeight="1" x14ac:dyDescent="0.25">
      <c r="C54" s="102"/>
      <c r="D54" s="100"/>
      <c r="E54" s="10"/>
      <c r="F54" s="101"/>
      <c r="G54" s="10"/>
    </row>
    <row r="55" spans="1:7" ht="21.75" customHeight="1" x14ac:dyDescent="0.25">
      <c r="A55" s="103" t="s">
        <v>31</v>
      </c>
      <c r="B55" s="55"/>
      <c r="C55" s="111"/>
      <c r="D55" s="2"/>
      <c r="E55" s="104"/>
      <c r="F55" s="12"/>
      <c r="G55" s="104"/>
    </row>
    <row r="56" spans="1:7" ht="6" customHeight="1" x14ac:dyDescent="0.25">
      <c r="C56" s="102"/>
      <c r="D56" s="100"/>
      <c r="E56" s="10"/>
      <c r="F56" s="101"/>
      <c r="G56" s="10"/>
    </row>
    <row r="57" spans="1:7" ht="21.75" customHeight="1" x14ac:dyDescent="0.25">
      <c r="A57" s="106" t="s">
        <v>32</v>
      </c>
      <c r="B57" s="106"/>
      <c r="C57" s="112">
        <v>22</v>
      </c>
      <c r="D57" s="113"/>
      <c r="E57" s="96">
        <v>878948638</v>
      </c>
      <c r="F57" s="96"/>
      <c r="G57" s="12">
        <v>707276054</v>
      </c>
    </row>
    <row r="58" spans="1:7" ht="22.5" customHeight="1" x14ac:dyDescent="0.25">
      <c r="A58" s="106" t="s">
        <v>33</v>
      </c>
      <c r="B58" s="106"/>
      <c r="C58" s="112">
        <v>23</v>
      </c>
      <c r="D58" s="113"/>
      <c r="E58" s="96">
        <v>1060454779</v>
      </c>
      <c r="F58" s="96"/>
      <c r="G58" s="12">
        <v>346350464</v>
      </c>
    </row>
    <row r="59" spans="1:7" ht="21.75" customHeight="1" x14ac:dyDescent="0.25">
      <c r="A59" s="106" t="s">
        <v>34</v>
      </c>
      <c r="B59" s="106"/>
      <c r="D59" s="113"/>
      <c r="F59" s="96"/>
      <c r="G59" s="12"/>
    </row>
    <row r="60" spans="1:7" ht="21.75" customHeight="1" x14ac:dyDescent="0.25">
      <c r="A60" s="106"/>
      <c r="B60" s="106" t="s">
        <v>11</v>
      </c>
      <c r="C60" s="112">
        <v>23</v>
      </c>
      <c r="D60" s="113"/>
      <c r="E60" s="96">
        <v>59850000</v>
      </c>
      <c r="F60" s="96"/>
      <c r="G60" s="12">
        <v>157379846</v>
      </c>
    </row>
    <row r="61" spans="1:7" ht="21.75" customHeight="1" x14ac:dyDescent="0.25">
      <c r="A61" s="106" t="s">
        <v>35</v>
      </c>
      <c r="B61" s="106"/>
      <c r="C61" s="112">
        <v>14</v>
      </c>
      <c r="D61" s="113"/>
      <c r="E61" s="96">
        <v>64287498</v>
      </c>
      <c r="F61" s="96"/>
      <c r="G61" s="12">
        <v>77243171</v>
      </c>
    </row>
    <row r="62" spans="1:7" ht="21.75" customHeight="1" x14ac:dyDescent="0.25">
      <c r="A62" s="106" t="s">
        <v>36</v>
      </c>
      <c r="B62" s="106"/>
      <c r="C62" s="112"/>
      <c r="D62" s="113"/>
      <c r="F62" s="96"/>
      <c r="G62" s="12"/>
    </row>
    <row r="63" spans="1:7" ht="21.75" customHeight="1" x14ac:dyDescent="0.25">
      <c r="B63" s="106" t="s">
        <v>37</v>
      </c>
      <c r="C63" s="112">
        <v>23</v>
      </c>
      <c r="D63" s="113"/>
      <c r="E63" s="96">
        <v>6180989</v>
      </c>
      <c r="F63" s="96"/>
      <c r="G63" s="12">
        <v>4336383</v>
      </c>
    </row>
    <row r="64" spans="1:7" ht="21.75" customHeight="1" x14ac:dyDescent="0.25">
      <c r="A64" s="106" t="s">
        <v>38</v>
      </c>
      <c r="B64" s="106"/>
      <c r="C64" s="112"/>
      <c r="D64" s="113"/>
      <c r="E64" s="96">
        <v>8999607</v>
      </c>
      <c r="F64" s="96"/>
      <c r="G64" s="12">
        <v>13967255</v>
      </c>
    </row>
    <row r="65" spans="1:7" ht="21.75" customHeight="1" x14ac:dyDescent="0.25">
      <c r="A65" s="106" t="s">
        <v>39</v>
      </c>
      <c r="C65" s="112">
        <v>25</v>
      </c>
      <c r="E65" s="96">
        <v>17573258</v>
      </c>
      <c r="G65" s="12">
        <v>2098566</v>
      </c>
    </row>
    <row r="66" spans="1:7" ht="21.75" customHeight="1" x14ac:dyDescent="0.25">
      <c r="A66" s="106" t="s">
        <v>40</v>
      </c>
      <c r="B66" s="113"/>
      <c r="C66" s="112"/>
      <c r="D66" s="113"/>
      <c r="E66" s="107">
        <v>62113580</v>
      </c>
      <c r="F66" s="96"/>
      <c r="G66" s="13">
        <v>52230459</v>
      </c>
    </row>
    <row r="67" spans="1:7" ht="6" customHeight="1" x14ac:dyDescent="0.25">
      <c r="C67" s="102"/>
      <c r="D67" s="100"/>
      <c r="E67" s="10"/>
      <c r="F67" s="101"/>
      <c r="G67" s="12"/>
    </row>
    <row r="68" spans="1:7" ht="21.75" customHeight="1" x14ac:dyDescent="0.25">
      <c r="A68" s="108" t="s">
        <v>41</v>
      </c>
      <c r="B68" s="55"/>
      <c r="C68" s="111"/>
      <c r="D68" s="2"/>
      <c r="E68" s="107">
        <f>SUM(E57:E67)</f>
        <v>2158408349</v>
      </c>
      <c r="F68" s="12"/>
      <c r="G68" s="13">
        <f>SUM(G57:G67)</f>
        <v>1360882198</v>
      </c>
    </row>
    <row r="69" spans="1:7" ht="21.75" customHeight="1" x14ac:dyDescent="0.25">
      <c r="A69" s="103"/>
      <c r="C69" s="44"/>
    </row>
    <row r="70" spans="1:7" ht="21.75" customHeight="1" x14ac:dyDescent="0.25">
      <c r="A70" s="103" t="s">
        <v>42</v>
      </c>
      <c r="C70" s="44"/>
    </row>
    <row r="71" spans="1:7" ht="6" customHeight="1" x14ac:dyDescent="0.25">
      <c r="C71" s="102"/>
      <c r="D71" s="100"/>
      <c r="E71" s="10"/>
      <c r="F71" s="101"/>
      <c r="G71" s="10"/>
    </row>
    <row r="72" spans="1:7" ht="21.75" customHeight="1" x14ac:dyDescent="0.25">
      <c r="A72" s="106" t="s">
        <v>43</v>
      </c>
      <c r="C72" s="112">
        <v>14</v>
      </c>
      <c r="E72" s="96">
        <v>44218969</v>
      </c>
      <c r="G72" s="12">
        <v>2435803</v>
      </c>
    </row>
    <row r="73" spans="1:7" ht="21.75" customHeight="1" x14ac:dyDescent="0.25">
      <c r="A73" s="106" t="s">
        <v>34</v>
      </c>
      <c r="C73" s="112">
        <v>23</v>
      </c>
      <c r="E73" s="96">
        <v>29962500</v>
      </c>
      <c r="G73" s="12">
        <v>31757138</v>
      </c>
    </row>
    <row r="74" spans="1:7" ht="21.75" customHeight="1" x14ac:dyDescent="0.25">
      <c r="A74" s="106" t="s">
        <v>44</v>
      </c>
      <c r="C74" s="112">
        <v>23</v>
      </c>
      <c r="E74" s="96">
        <v>12225503</v>
      </c>
      <c r="G74" s="12">
        <v>10233563</v>
      </c>
    </row>
    <row r="75" spans="1:7" ht="21.75" customHeight="1" x14ac:dyDescent="0.25">
      <c r="A75" s="106" t="s">
        <v>45</v>
      </c>
      <c r="C75" s="112">
        <v>24</v>
      </c>
      <c r="E75" s="96">
        <v>28334975</v>
      </c>
      <c r="G75" s="12">
        <v>22927135</v>
      </c>
    </row>
    <row r="76" spans="1:7" ht="21.75" customHeight="1" x14ac:dyDescent="0.25">
      <c r="A76" s="106" t="s">
        <v>46</v>
      </c>
      <c r="C76" s="112"/>
      <c r="E76" s="107">
        <v>201880</v>
      </c>
      <c r="G76" s="13">
        <v>201880</v>
      </c>
    </row>
    <row r="77" spans="1:7" ht="6" customHeight="1" x14ac:dyDescent="0.25">
      <c r="C77" s="102"/>
      <c r="D77" s="100"/>
      <c r="E77" s="10"/>
      <c r="F77" s="101"/>
      <c r="G77" s="12"/>
    </row>
    <row r="78" spans="1:7" ht="21.75" customHeight="1" x14ac:dyDescent="0.25">
      <c r="A78" s="108" t="s">
        <v>47</v>
      </c>
      <c r="C78" s="44"/>
      <c r="E78" s="107">
        <f>SUM(E72:E77)</f>
        <v>114943827</v>
      </c>
      <c r="G78" s="13">
        <f>SUM(G72:G77)</f>
        <v>67555519</v>
      </c>
    </row>
    <row r="79" spans="1:7" ht="6" customHeight="1" x14ac:dyDescent="0.25">
      <c r="C79" s="102"/>
      <c r="D79" s="100"/>
      <c r="E79" s="10"/>
      <c r="F79" s="101"/>
      <c r="G79" s="12"/>
    </row>
    <row r="80" spans="1:7" ht="21.75" customHeight="1" x14ac:dyDescent="0.25">
      <c r="A80" s="103" t="s">
        <v>48</v>
      </c>
      <c r="C80" s="44"/>
      <c r="E80" s="107">
        <f>SUM(E68,E78)</f>
        <v>2273352176</v>
      </c>
      <c r="G80" s="13">
        <f>SUM(G68,G78)</f>
        <v>1428437717</v>
      </c>
    </row>
    <row r="81" spans="1:7" ht="21.75" customHeight="1" x14ac:dyDescent="0.25">
      <c r="A81" s="103"/>
      <c r="C81" s="44"/>
    </row>
    <row r="82" spans="1:7" ht="21.75" customHeight="1" x14ac:dyDescent="0.25">
      <c r="A82" s="103"/>
      <c r="C82" s="44"/>
    </row>
    <row r="83" spans="1:7" ht="21.75" customHeight="1" x14ac:dyDescent="0.25">
      <c r="A83" s="103"/>
      <c r="C83" s="44"/>
    </row>
    <row r="84" spans="1:7" ht="21.75" customHeight="1" x14ac:dyDescent="0.25">
      <c r="C84" s="44"/>
    </row>
    <row r="85" spans="1:7" ht="21.75" customHeight="1" x14ac:dyDescent="0.25">
      <c r="C85" s="44"/>
    </row>
    <row r="86" spans="1:7" ht="12" customHeight="1" x14ac:dyDescent="0.25">
      <c r="C86" s="44"/>
    </row>
    <row r="87" spans="1:7" ht="21.95" customHeight="1" x14ac:dyDescent="0.25">
      <c r="A87" s="52" t="str">
        <f>+A45</f>
        <v>หมายเหตุประกอบงบการเงินในหน้า 15 ถึง 64 เป็นส่วนหนึ่งของงบการเงินนี้</v>
      </c>
      <c r="B87" s="52"/>
      <c r="C87" s="114"/>
      <c r="D87" s="52"/>
      <c r="E87" s="107"/>
      <c r="F87" s="143"/>
      <c r="G87" s="107"/>
    </row>
    <row r="88" spans="1:7" ht="21" x14ac:dyDescent="0.25">
      <c r="A88" s="42" t="s">
        <v>0</v>
      </c>
      <c r="B88" s="54"/>
    </row>
    <row r="89" spans="1:7" ht="21" x14ac:dyDescent="0.25">
      <c r="A89" s="54" t="s">
        <v>1</v>
      </c>
      <c r="B89" s="54"/>
    </row>
    <row r="90" spans="1:7" ht="21" x14ac:dyDescent="0.25">
      <c r="A90" s="43" t="s">
        <v>181</v>
      </c>
      <c r="B90" s="95"/>
      <c r="C90" s="52"/>
      <c r="D90" s="52"/>
      <c r="E90" s="107"/>
      <c r="F90" s="143"/>
      <c r="G90" s="107"/>
    </row>
    <row r="91" spans="1:7" ht="21" customHeight="1" x14ac:dyDescent="0.25"/>
    <row r="92" spans="1:7" ht="21" x14ac:dyDescent="0.25">
      <c r="C92" s="44"/>
      <c r="D92" s="44"/>
      <c r="E92" s="98" t="s">
        <v>182</v>
      </c>
      <c r="F92" s="46"/>
      <c r="G92" s="98" t="s">
        <v>2</v>
      </c>
    </row>
    <row r="93" spans="1:7" ht="21" x14ac:dyDescent="0.25">
      <c r="C93" s="99" t="s">
        <v>3</v>
      </c>
      <c r="D93" s="100"/>
      <c r="E93" s="11" t="s">
        <v>4</v>
      </c>
      <c r="F93" s="101"/>
      <c r="G93" s="11" t="s">
        <v>4</v>
      </c>
    </row>
    <row r="94" spans="1:7" ht="6" customHeight="1" x14ac:dyDescent="0.25"/>
    <row r="95" spans="1:7" ht="21" x14ac:dyDescent="0.25">
      <c r="A95" s="108" t="s">
        <v>49</v>
      </c>
      <c r="B95" s="55"/>
      <c r="C95" s="48"/>
      <c r="D95" s="48"/>
      <c r="E95" s="104"/>
      <c r="F95" s="105"/>
      <c r="G95" s="104"/>
    </row>
    <row r="96" spans="1:7" ht="6" customHeight="1" x14ac:dyDescent="0.25">
      <c r="C96" s="44"/>
    </row>
    <row r="97" spans="1:7" ht="21" x14ac:dyDescent="0.25">
      <c r="A97" s="115" t="s">
        <v>50</v>
      </c>
      <c r="C97" s="44"/>
    </row>
    <row r="98" spans="1:7" ht="6" customHeight="1" x14ac:dyDescent="0.25">
      <c r="C98" s="102"/>
      <c r="D98" s="100"/>
      <c r="E98" s="10"/>
      <c r="F98" s="101"/>
      <c r="G98" s="10"/>
    </row>
    <row r="99" spans="1:7" ht="20.25" x14ac:dyDescent="0.25">
      <c r="A99" s="106" t="s">
        <v>51</v>
      </c>
      <c r="C99" s="44">
        <v>26</v>
      </c>
    </row>
    <row r="100" spans="1:7" ht="21" x14ac:dyDescent="0.25">
      <c r="A100" s="54"/>
      <c r="B100" s="113" t="s">
        <v>52</v>
      </c>
      <c r="C100" s="44"/>
    </row>
    <row r="101" spans="1:7" ht="21" x14ac:dyDescent="0.25">
      <c r="A101" s="54"/>
      <c r="B101" s="113" t="s">
        <v>187</v>
      </c>
      <c r="C101" s="44"/>
    </row>
    <row r="102" spans="1:7" ht="21.75" thickBot="1" x14ac:dyDescent="0.3">
      <c r="A102" s="54"/>
      <c r="B102" s="94" t="s">
        <v>188</v>
      </c>
      <c r="C102" s="44"/>
      <c r="E102" s="116">
        <v>270000000</v>
      </c>
      <c r="G102" s="14">
        <v>270000000</v>
      </c>
    </row>
    <row r="103" spans="1:7" ht="6" customHeight="1" thickTop="1" x14ac:dyDescent="0.25">
      <c r="B103" s="94"/>
      <c r="C103" s="44"/>
      <c r="G103" s="12"/>
    </row>
    <row r="104" spans="1:7" ht="21" x14ac:dyDescent="0.25">
      <c r="A104" s="54"/>
      <c r="B104" s="113" t="s">
        <v>53</v>
      </c>
      <c r="C104" s="44"/>
      <c r="G104" s="12"/>
    </row>
    <row r="105" spans="1:7" ht="21" x14ac:dyDescent="0.25">
      <c r="A105" s="54"/>
      <c r="B105" s="113" t="s">
        <v>187</v>
      </c>
      <c r="C105" s="44"/>
      <c r="G105" s="12"/>
    </row>
    <row r="106" spans="1:7" ht="21" x14ac:dyDescent="0.25">
      <c r="A106" s="54"/>
      <c r="B106" s="94" t="s">
        <v>191</v>
      </c>
      <c r="C106" s="44"/>
      <c r="G106" s="12"/>
    </row>
    <row r="107" spans="1:7" ht="20.25" x14ac:dyDescent="0.25">
      <c r="B107" s="94" t="s">
        <v>192</v>
      </c>
      <c r="C107" s="44"/>
      <c r="G107" s="12"/>
    </row>
    <row r="108" spans="1:7" ht="20.25" x14ac:dyDescent="0.25">
      <c r="B108" s="94" t="s">
        <v>186</v>
      </c>
      <c r="C108" s="44"/>
      <c r="E108" s="96">
        <v>270000000</v>
      </c>
      <c r="G108" s="12">
        <v>200000000</v>
      </c>
    </row>
    <row r="109" spans="1:7" ht="20.25" x14ac:dyDescent="0.25">
      <c r="A109" s="53" t="s">
        <v>54</v>
      </c>
      <c r="B109" s="94"/>
      <c r="C109" s="44">
        <v>26</v>
      </c>
      <c r="E109" s="96">
        <v>359016403</v>
      </c>
      <c r="G109" s="12">
        <v>19500000</v>
      </c>
    </row>
    <row r="110" spans="1:7" ht="20.25" x14ac:dyDescent="0.25">
      <c r="A110" s="53" t="s">
        <v>55</v>
      </c>
      <c r="B110" s="94"/>
      <c r="C110" s="44"/>
      <c r="E110" s="96">
        <v>8566032</v>
      </c>
      <c r="G110" s="12">
        <v>8566032</v>
      </c>
    </row>
    <row r="111" spans="1:7" ht="20.25" x14ac:dyDescent="0.25">
      <c r="A111" s="53" t="s">
        <v>56</v>
      </c>
      <c r="B111" s="94"/>
      <c r="C111" s="44"/>
      <c r="E111" s="96">
        <v>-4622946</v>
      </c>
      <c r="G111" s="12">
        <v>-4622946</v>
      </c>
    </row>
    <row r="112" spans="1:7" ht="20.25" x14ac:dyDescent="0.25">
      <c r="A112" s="53" t="s">
        <v>57</v>
      </c>
      <c r="B112" s="94"/>
      <c r="C112" s="44"/>
      <c r="E112" s="96">
        <v>7333567</v>
      </c>
      <c r="G112" s="12">
        <v>7333567</v>
      </c>
    </row>
    <row r="113" spans="1:7" ht="20.25" x14ac:dyDescent="0.25">
      <c r="A113" s="53" t="s">
        <v>58</v>
      </c>
      <c r="B113" s="94"/>
      <c r="C113" s="44">
        <v>26</v>
      </c>
      <c r="E113" s="96">
        <v>0</v>
      </c>
      <c r="G113" s="12">
        <v>-36551350</v>
      </c>
    </row>
    <row r="114" spans="1:7" ht="20.25" x14ac:dyDescent="0.25">
      <c r="A114" s="94" t="s">
        <v>59</v>
      </c>
      <c r="B114" s="94"/>
      <c r="C114" s="44"/>
      <c r="G114" s="12"/>
    </row>
    <row r="115" spans="1:7" ht="20.25" x14ac:dyDescent="0.25">
      <c r="A115" s="94"/>
      <c r="B115" s="94" t="s">
        <v>60</v>
      </c>
      <c r="C115" s="44"/>
      <c r="E115" s="96">
        <v>27000000</v>
      </c>
      <c r="G115" s="12">
        <v>27000000</v>
      </c>
    </row>
    <row r="116" spans="1:7" ht="20.25" x14ac:dyDescent="0.25">
      <c r="A116" s="94"/>
      <c r="B116" s="94" t="s">
        <v>61</v>
      </c>
      <c r="C116" s="44"/>
      <c r="E116" s="96">
        <v>380528910</v>
      </c>
      <c r="G116" s="12">
        <v>109115614</v>
      </c>
    </row>
    <row r="117" spans="1:7" ht="20.25" x14ac:dyDescent="0.25">
      <c r="A117" s="94" t="s">
        <v>62</v>
      </c>
      <c r="B117" s="94"/>
      <c r="C117" s="44"/>
      <c r="E117" s="107">
        <v>-4624633</v>
      </c>
      <c r="G117" s="13">
        <v>-4262548</v>
      </c>
    </row>
    <row r="118" spans="1:7" ht="6" customHeight="1" x14ac:dyDescent="0.25">
      <c r="C118" s="102"/>
      <c r="D118" s="100"/>
      <c r="F118" s="101"/>
      <c r="G118" s="12"/>
    </row>
    <row r="119" spans="1:7" ht="21" x14ac:dyDescent="0.25">
      <c r="A119" s="115" t="s">
        <v>63</v>
      </c>
      <c r="C119" s="44"/>
      <c r="E119" s="107">
        <f>SUM(E106:E118)</f>
        <v>1043197333</v>
      </c>
      <c r="G119" s="13">
        <f>SUM(G106:G118)</f>
        <v>326078369</v>
      </c>
    </row>
    <row r="120" spans="1:7" ht="6" customHeight="1" x14ac:dyDescent="0.25">
      <c r="C120" s="102"/>
      <c r="D120" s="100"/>
      <c r="F120" s="101"/>
    </row>
    <row r="121" spans="1:7" ht="21.75" thickBot="1" x14ac:dyDescent="0.3">
      <c r="A121" s="103" t="s">
        <v>64</v>
      </c>
      <c r="E121" s="116">
        <f>SUM(E80,E119)</f>
        <v>3316549509</v>
      </c>
      <c r="G121" s="14">
        <f>SUM(G80,G119)</f>
        <v>1754516086</v>
      </c>
    </row>
    <row r="122" spans="1:7" ht="21.75" customHeight="1" thickTop="1" x14ac:dyDescent="0.25">
      <c r="A122" s="103"/>
    </row>
    <row r="123" spans="1:7" ht="21.75" customHeight="1" x14ac:dyDescent="0.25">
      <c r="A123" s="103"/>
    </row>
    <row r="124" spans="1:7" ht="21.75" customHeight="1" x14ac:dyDescent="0.25">
      <c r="A124" s="103"/>
    </row>
    <row r="125" spans="1:7" ht="21.75" customHeight="1" x14ac:dyDescent="0.25">
      <c r="A125" s="103"/>
    </row>
    <row r="126" spans="1:7" ht="21.75" customHeight="1" x14ac:dyDescent="0.25">
      <c r="A126" s="103"/>
    </row>
    <row r="127" spans="1:7" ht="22.5" customHeight="1" x14ac:dyDescent="0.25">
      <c r="A127" s="103"/>
    </row>
    <row r="128" spans="1:7" ht="23.25" customHeight="1" x14ac:dyDescent="0.25">
      <c r="A128" s="103"/>
    </row>
    <row r="129" spans="1:7" ht="2.1" customHeight="1" x14ac:dyDescent="0.25">
      <c r="A129" s="103"/>
    </row>
    <row r="130" spans="1:7" ht="21.95" customHeight="1" x14ac:dyDescent="0.25">
      <c r="A130" s="52" t="str">
        <f>A45</f>
        <v>หมายเหตุประกอบงบการเงินในหน้า 15 ถึง 64 เป็นส่วนหนึ่งของงบการเงินนี้</v>
      </c>
      <c r="B130" s="52"/>
      <c r="C130" s="52"/>
      <c r="D130" s="52"/>
      <c r="E130" s="107"/>
      <c r="F130" s="143"/>
      <c r="G130" s="107"/>
    </row>
  </sheetData>
  <mergeCells count="2">
    <mergeCell ref="B42:G42"/>
    <mergeCell ref="B43:G43"/>
  </mergeCells>
  <pageMargins left="1.2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New,Regular"&amp;14&amp;P</oddFooter>
  </headerFooter>
  <rowBreaks count="2" manualBreakCount="2">
    <brk id="45" max="16383" man="1"/>
    <brk id="8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ECD6F-2032-4F5D-9167-33A630F29FF1}">
  <dimension ref="A1:H81"/>
  <sheetViews>
    <sheetView zoomScaleNormal="100" zoomScaleSheetLayoutView="93" workbookViewId="0"/>
  </sheetViews>
  <sheetFormatPr defaultColWidth="8.140625" defaultRowHeight="17.649999999999999" customHeight="1" x14ac:dyDescent="0.25"/>
  <cols>
    <col min="1" max="2" width="1.7109375" style="53" customWidth="1"/>
    <col min="3" max="3" width="38.42578125" style="53" customWidth="1"/>
    <col min="4" max="4" width="9.140625" style="53" customWidth="1"/>
    <col min="5" max="5" width="1.7109375" style="53" customWidth="1"/>
    <col min="6" max="6" width="14.7109375" style="142" customWidth="1"/>
    <col min="7" max="7" width="1.7109375" style="53" customWidth="1"/>
    <col min="8" max="8" width="14.7109375" style="142" customWidth="1"/>
    <col min="9" max="11" width="8.140625" style="53"/>
    <col min="12" max="12" width="19.5703125" style="53" customWidth="1"/>
    <col min="13" max="228" width="8.140625" style="53"/>
    <col min="229" max="230" width="1.5703125" style="53" customWidth="1"/>
    <col min="231" max="231" width="58.5703125" style="53" customWidth="1"/>
    <col min="232" max="232" width="7.85546875" style="53" customWidth="1"/>
    <col min="233" max="233" width="1.5703125" style="53" customWidth="1"/>
    <col min="234" max="234" width="14" style="53" customWidth="1"/>
    <col min="235" max="484" width="8.140625" style="53"/>
    <col min="485" max="486" width="1.5703125" style="53" customWidth="1"/>
    <col min="487" max="487" width="58.5703125" style="53" customWidth="1"/>
    <col min="488" max="488" width="7.85546875" style="53" customWidth="1"/>
    <col min="489" max="489" width="1.5703125" style="53" customWidth="1"/>
    <col min="490" max="490" width="14" style="53" customWidth="1"/>
    <col min="491" max="740" width="8.140625" style="53"/>
    <col min="741" max="742" width="1.5703125" style="53" customWidth="1"/>
    <col min="743" max="743" width="58.5703125" style="53" customWidth="1"/>
    <col min="744" max="744" width="7.85546875" style="53" customWidth="1"/>
    <col min="745" max="745" width="1.5703125" style="53" customWidth="1"/>
    <col min="746" max="746" width="14" style="53" customWidth="1"/>
    <col min="747" max="996" width="8.140625" style="53"/>
    <col min="997" max="998" width="1.5703125" style="53" customWidth="1"/>
    <col min="999" max="999" width="58.5703125" style="53" customWidth="1"/>
    <col min="1000" max="1000" width="7.85546875" style="53" customWidth="1"/>
    <col min="1001" max="1001" width="1.5703125" style="53" customWidth="1"/>
    <col min="1002" max="1002" width="14" style="53" customWidth="1"/>
    <col min="1003" max="1252" width="8.140625" style="53"/>
    <col min="1253" max="1254" width="1.5703125" style="53" customWidth="1"/>
    <col min="1255" max="1255" width="58.5703125" style="53" customWidth="1"/>
    <col min="1256" max="1256" width="7.85546875" style="53" customWidth="1"/>
    <col min="1257" max="1257" width="1.5703125" style="53" customWidth="1"/>
    <col min="1258" max="1258" width="14" style="53" customWidth="1"/>
    <col min="1259" max="1508" width="8.140625" style="53"/>
    <col min="1509" max="1510" width="1.5703125" style="53" customWidth="1"/>
    <col min="1511" max="1511" width="58.5703125" style="53" customWidth="1"/>
    <col min="1512" max="1512" width="7.85546875" style="53" customWidth="1"/>
    <col min="1513" max="1513" width="1.5703125" style="53" customWidth="1"/>
    <col min="1514" max="1514" width="14" style="53" customWidth="1"/>
    <col min="1515" max="1764" width="8.140625" style="53"/>
    <col min="1765" max="1766" width="1.5703125" style="53" customWidth="1"/>
    <col min="1767" max="1767" width="58.5703125" style="53" customWidth="1"/>
    <col min="1768" max="1768" width="7.85546875" style="53" customWidth="1"/>
    <col min="1769" max="1769" width="1.5703125" style="53" customWidth="1"/>
    <col min="1770" max="1770" width="14" style="53" customWidth="1"/>
    <col min="1771" max="2020" width="8.140625" style="53"/>
    <col min="2021" max="2022" width="1.5703125" style="53" customWidth="1"/>
    <col min="2023" max="2023" width="58.5703125" style="53" customWidth="1"/>
    <col min="2024" max="2024" width="7.85546875" style="53" customWidth="1"/>
    <col min="2025" max="2025" width="1.5703125" style="53" customWidth="1"/>
    <col min="2026" max="2026" width="14" style="53" customWidth="1"/>
    <col min="2027" max="2276" width="8.140625" style="53"/>
    <col min="2277" max="2278" width="1.5703125" style="53" customWidth="1"/>
    <col min="2279" max="2279" width="58.5703125" style="53" customWidth="1"/>
    <col min="2280" max="2280" width="7.85546875" style="53" customWidth="1"/>
    <col min="2281" max="2281" width="1.5703125" style="53" customWidth="1"/>
    <col min="2282" max="2282" width="14" style="53" customWidth="1"/>
    <col min="2283" max="2532" width="8.140625" style="53"/>
    <col min="2533" max="2534" width="1.5703125" style="53" customWidth="1"/>
    <col min="2535" max="2535" width="58.5703125" style="53" customWidth="1"/>
    <col min="2536" max="2536" width="7.85546875" style="53" customWidth="1"/>
    <col min="2537" max="2537" width="1.5703125" style="53" customWidth="1"/>
    <col min="2538" max="2538" width="14" style="53" customWidth="1"/>
    <col min="2539" max="2788" width="8.140625" style="53"/>
    <col min="2789" max="2790" width="1.5703125" style="53" customWidth="1"/>
    <col min="2791" max="2791" width="58.5703125" style="53" customWidth="1"/>
    <col min="2792" max="2792" width="7.85546875" style="53" customWidth="1"/>
    <col min="2793" max="2793" width="1.5703125" style="53" customWidth="1"/>
    <col min="2794" max="2794" width="14" style="53" customWidth="1"/>
    <col min="2795" max="3044" width="8.140625" style="53"/>
    <col min="3045" max="3046" width="1.5703125" style="53" customWidth="1"/>
    <col min="3047" max="3047" width="58.5703125" style="53" customWidth="1"/>
    <col min="3048" max="3048" width="7.85546875" style="53" customWidth="1"/>
    <col min="3049" max="3049" width="1.5703125" style="53" customWidth="1"/>
    <col min="3050" max="3050" width="14" style="53" customWidth="1"/>
    <col min="3051" max="3300" width="8.140625" style="53"/>
    <col min="3301" max="3302" width="1.5703125" style="53" customWidth="1"/>
    <col min="3303" max="3303" width="58.5703125" style="53" customWidth="1"/>
    <col min="3304" max="3304" width="7.85546875" style="53" customWidth="1"/>
    <col min="3305" max="3305" width="1.5703125" style="53" customWidth="1"/>
    <col min="3306" max="3306" width="14" style="53" customWidth="1"/>
    <col min="3307" max="3556" width="8.140625" style="53"/>
    <col min="3557" max="3558" width="1.5703125" style="53" customWidth="1"/>
    <col min="3559" max="3559" width="58.5703125" style="53" customWidth="1"/>
    <col min="3560" max="3560" width="7.85546875" style="53" customWidth="1"/>
    <col min="3561" max="3561" width="1.5703125" style="53" customWidth="1"/>
    <col min="3562" max="3562" width="14" style="53" customWidth="1"/>
    <col min="3563" max="3812" width="8.140625" style="53"/>
    <col min="3813" max="3814" width="1.5703125" style="53" customWidth="1"/>
    <col min="3815" max="3815" width="58.5703125" style="53" customWidth="1"/>
    <col min="3816" max="3816" width="7.85546875" style="53" customWidth="1"/>
    <col min="3817" max="3817" width="1.5703125" style="53" customWidth="1"/>
    <col min="3818" max="3818" width="14" style="53" customWidth="1"/>
    <col min="3819" max="4068" width="8.140625" style="53"/>
    <col min="4069" max="4070" width="1.5703125" style="53" customWidth="1"/>
    <col min="4071" max="4071" width="58.5703125" style="53" customWidth="1"/>
    <col min="4072" max="4072" width="7.85546875" style="53" customWidth="1"/>
    <col min="4073" max="4073" width="1.5703125" style="53" customWidth="1"/>
    <col min="4074" max="4074" width="14" style="53" customWidth="1"/>
    <col min="4075" max="4324" width="8.140625" style="53"/>
    <col min="4325" max="4326" width="1.5703125" style="53" customWidth="1"/>
    <col min="4327" max="4327" width="58.5703125" style="53" customWidth="1"/>
    <col min="4328" max="4328" width="7.85546875" style="53" customWidth="1"/>
    <col min="4329" max="4329" width="1.5703125" style="53" customWidth="1"/>
    <col min="4330" max="4330" width="14" style="53" customWidth="1"/>
    <col min="4331" max="4580" width="8.140625" style="53"/>
    <col min="4581" max="4582" width="1.5703125" style="53" customWidth="1"/>
    <col min="4583" max="4583" width="58.5703125" style="53" customWidth="1"/>
    <col min="4584" max="4584" width="7.85546875" style="53" customWidth="1"/>
    <col min="4585" max="4585" width="1.5703125" style="53" customWidth="1"/>
    <col min="4586" max="4586" width="14" style="53" customWidth="1"/>
    <col min="4587" max="4836" width="8.140625" style="53"/>
    <col min="4837" max="4838" width="1.5703125" style="53" customWidth="1"/>
    <col min="4839" max="4839" width="58.5703125" style="53" customWidth="1"/>
    <col min="4840" max="4840" width="7.85546875" style="53" customWidth="1"/>
    <col min="4841" max="4841" width="1.5703125" style="53" customWidth="1"/>
    <col min="4842" max="4842" width="14" style="53" customWidth="1"/>
    <col min="4843" max="5092" width="8.140625" style="53"/>
    <col min="5093" max="5094" width="1.5703125" style="53" customWidth="1"/>
    <col min="5095" max="5095" width="58.5703125" style="53" customWidth="1"/>
    <col min="5096" max="5096" width="7.85546875" style="53" customWidth="1"/>
    <col min="5097" max="5097" width="1.5703125" style="53" customWidth="1"/>
    <col min="5098" max="5098" width="14" style="53" customWidth="1"/>
    <col min="5099" max="5348" width="8.140625" style="53"/>
    <col min="5349" max="5350" width="1.5703125" style="53" customWidth="1"/>
    <col min="5351" max="5351" width="58.5703125" style="53" customWidth="1"/>
    <col min="5352" max="5352" width="7.85546875" style="53" customWidth="1"/>
    <col min="5353" max="5353" width="1.5703125" style="53" customWidth="1"/>
    <col min="5354" max="5354" width="14" style="53" customWidth="1"/>
    <col min="5355" max="5604" width="8.140625" style="53"/>
    <col min="5605" max="5606" width="1.5703125" style="53" customWidth="1"/>
    <col min="5607" max="5607" width="58.5703125" style="53" customWidth="1"/>
    <col min="5608" max="5608" width="7.85546875" style="53" customWidth="1"/>
    <col min="5609" max="5609" width="1.5703125" style="53" customWidth="1"/>
    <col min="5610" max="5610" width="14" style="53" customWidth="1"/>
    <col min="5611" max="5860" width="8.140625" style="53"/>
    <col min="5861" max="5862" width="1.5703125" style="53" customWidth="1"/>
    <col min="5863" max="5863" width="58.5703125" style="53" customWidth="1"/>
    <col min="5864" max="5864" width="7.85546875" style="53" customWidth="1"/>
    <col min="5865" max="5865" width="1.5703125" style="53" customWidth="1"/>
    <col min="5866" max="5866" width="14" style="53" customWidth="1"/>
    <col min="5867" max="6116" width="8.140625" style="53"/>
    <col min="6117" max="6118" width="1.5703125" style="53" customWidth="1"/>
    <col min="6119" max="6119" width="58.5703125" style="53" customWidth="1"/>
    <col min="6120" max="6120" width="7.85546875" style="53" customWidth="1"/>
    <col min="6121" max="6121" width="1.5703125" style="53" customWidth="1"/>
    <col min="6122" max="6122" width="14" style="53" customWidth="1"/>
    <col min="6123" max="6372" width="8.140625" style="53"/>
    <col min="6373" max="6374" width="1.5703125" style="53" customWidth="1"/>
    <col min="6375" max="6375" width="58.5703125" style="53" customWidth="1"/>
    <col min="6376" max="6376" width="7.85546875" style="53" customWidth="1"/>
    <col min="6377" max="6377" width="1.5703125" style="53" customWidth="1"/>
    <col min="6378" max="6378" width="14" style="53" customWidth="1"/>
    <col min="6379" max="6628" width="8.140625" style="53"/>
    <col min="6629" max="6630" width="1.5703125" style="53" customWidth="1"/>
    <col min="6631" max="6631" width="58.5703125" style="53" customWidth="1"/>
    <col min="6632" max="6632" width="7.85546875" style="53" customWidth="1"/>
    <col min="6633" max="6633" width="1.5703125" style="53" customWidth="1"/>
    <col min="6634" max="6634" width="14" style="53" customWidth="1"/>
    <col min="6635" max="6884" width="8.140625" style="53"/>
    <col min="6885" max="6886" width="1.5703125" style="53" customWidth="1"/>
    <col min="6887" max="6887" width="58.5703125" style="53" customWidth="1"/>
    <col min="6888" max="6888" width="7.85546875" style="53" customWidth="1"/>
    <col min="6889" max="6889" width="1.5703125" style="53" customWidth="1"/>
    <col min="6890" max="6890" width="14" style="53" customWidth="1"/>
    <col min="6891" max="7140" width="8.140625" style="53"/>
    <col min="7141" max="7142" width="1.5703125" style="53" customWidth="1"/>
    <col min="7143" max="7143" width="58.5703125" style="53" customWidth="1"/>
    <col min="7144" max="7144" width="7.85546875" style="53" customWidth="1"/>
    <col min="7145" max="7145" width="1.5703125" style="53" customWidth="1"/>
    <col min="7146" max="7146" width="14" style="53" customWidth="1"/>
    <col min="7147" max="7396" width="8.140625" style="53"/>
    <col min="7397" max="7398" width="1.5703125" style="53" customWidth="1"/>
    <col min="7399" max="7399" width="58.5703125" style="53" customWidth="1"/>
    <col min="7400" max="7400" width="7.85546875" style="53" customWidth="1"/>
    <col min="7401" max="7401" width="1.5703125" style="53" customWidth="1"/>
    <col min="7402" max="7402" width="14" style="53" customWidth="1"/>
    <col min="7403" max="7652" width="8.140625" style="53"/>
    <col min="7653" max="7654" width="1.5703125" style="53" customWidth="1"/>
    <col min="7655" max="7655" width="58.5703125" style="53" customWidth="1"/>
    <col min="7656" max="7656" width="7.85546875" style="53" customWidth="1"/>
    <col min="7657" max="7657" width="1.5703125" style="53" customWidth="1"/>
    <col min="7658" max="7658" width="14" style="53" customWidth="1"/>
    <col min="7659" max="7908" width="8.140625" style="53"/>
    <col min="7909" max="7910" width="1.5703125" style="53" customWidth="1"/>
    <col min="7911" max="7911" width="58.5703125" style="53" customWidth="1"/>
    <col min="7912" max="7912" width="7.85546875" style="53" customWidth="1"/>
    <col min="7913" max="7913" width="1.5703125" style="53" customWidth="1"/>
    <col min="7914" max="7914" width="14" style="53" customWidth="1"/>
    <col min="7915" max="8164" width="8.140625" style="53"/>
    <col min="8165" max="8166" width="1.5703125" style="53" customWidth="1"/>
    <col min="8167" max="8167" width="58.5703125" style="53" customWidth="1"/>
    <col min="8168" max="8168" width="7.85546875" style="53" customWidth="1"/>
    <col min="8169" max="8169" width="1.5703125" style="53" customWidth="1"/>
    <col min="8170" max="8170" width="14" style="53" customWidth="1"/>
    <col min="8171" max="8420" width="8.140625" style="53"/>
    <col min="8421" max="8422" width="1.5703125" style="53" customWidth="1"/>
    <col min="8423" max="8423" width="58.5703125" style="53" customWidth="1"/>
    <col min="8424" max="8424" width="7.85546875" style="53" customWidth="1"/>
    <col min="8425" max="8425" width="1.5703125" style="53" customWidth="1"/>
    <col min="8426" max="8426" width="14" style="53" customWidth="1"/>
    <col min="8427" max="8676" width="8.140625" style="53"/>
    <col min="8677" max="8678" width="1.5703125" style="53" customWidth="1"/>
    <col min="8679" max="8679" width="58.5703125" style="53" customWidth="1"/>
    <col min="8680" max="8680" width="7.85546875" style="53" customWidth="1"/>
    <col min="8681" max="8681" width="1.5703125" style="53" customWidth="1"/>
    <col min="8682" max="8682" width="14" style="53" customWidth="1"/>
    <col min="8683" max="8932" width="8.140625" style="53"/>
    <col min="8933" max="8934" width="1.5703125" style="53" customWidth="1"/>
    <col min="8935" max="8935" width="58.5703125" style="53" customWidth="1"/>
    <col min="8936" max="8936" width="7.85546875" style="53" customWidth="1"/>
    <col min="8937" max="8937" width="1.5703125" style="53" customWidth="1"/>
    <col min="8938" max="8938" width="14" style="53" customWidth="1"/>
    <col min="8939" max="9188" width="8.140625" style="53"/>
    <col min="9189" max="9190" width="1.5703125" style="53" customWidth="1"/>
    <col min="9191" max="9191" width="58.5703125" style="53" customWidth="1"/>
    <col min="9192" max="9192" width="7.85546875" style="53" customWidth="1"/>
    <col min="9193" max="9193" width="1.5703125" style="53" customWidth="1"/>
    <col min="9194" max="9194" width="14" style="53" customWidth="1"/>
    <col min="9195" max="9444" width="8.140625" style="53"/>
    <col min="9445" max="9446" width="1.5703125" style="53" customWidth="1"/>
    <col min="9447" max="9447" width="58.5703125" style="53" customWidth="1"/>
    <col min="9448" max="9448" width="7.85546875" style="53" customWidth="1"/>
    <col min="9449" max="9449" width="1.5703125" style="53" customWidth="1"/>
    <col min="9450" max="9450" width="14" style="53" customWidth="1"/>
    <col min="9451" max="9700" width="8.140625" style="53"/>
    <col min="9701" max="9702" width="1.5703125" style="53" customWidth="1"/>
    <col min="9703" max="9703" width="58.5703125" style="53" customWidth="1"/>
    <col min="9704" max="9704" width="7.85546875" style="53" customWidth="1"/>
    <col min="9705" max="9705" width="1.5703125" style="53" customWidth="1"/>
    <col min="9706" max="9706" width="14" style="53" customWidth="1"/>
    <col min="9707" max="9956" width="8.140625" style="53"/>
    <col min="9957" max="9958" width="1.5703125" style="53" customWidth="1"/>
    <col min="9959" max="9959" width="58.5703125" style="53" customWidth="1"/>
    <col min="9960" max="9960" width="7.85546875" style="53" customWidth="1"/>
    <col min="9961" max="9961" width="1.5703125" style="53" customWidth="1"/>
    <col min="9962" max="9962" width="14" style="53" customWidth="1"/>
    <col min="9963" max="10212" width="8.140625" style="53"/>
    <col min="10213" max="10214" width="1.5703125" style="53" customWidth="1"/>
    <col min="10215" max="10215" width="58.5703125" style="53" customWidth="1"/>
    <col min="10216" max="10216" width="7.85546875" style="53" customWidth="1"/>
    <col min="10217" max="10217" width="1.5703125" style="53" customWidth="1"/>
    <col min="10218" max="10218" width="14" style="53" customWidth="1"/>
    <col min="10219" max="10468" width="8.140625" style="53"/>
    <col min="10469" max="10470" width="1.5703125" style="53" customWidth="1"/>
    <col min="10471" max="10471" width="58.5703125" style="53" customWidth="1"/>
    <col min="10472" max="10472" width="7.85546875" style="53" customWidth="1"/>
    <col min="10473" max="10473" width="1.5703125" style="53" customWidth="1"/>
    <col min="10474" max="10474" width="14" style="53" customWidth="1"/>
    <col min="10475" max="10724" width="8.140625" style="53"/>
    <col min="10725" max="10726" width="1.5703125" style="53" customWidth="1"/>
    <col min="10727" max="10727" width="58.5703125" style="53" customWidth="1"/>
    <col min="10728" max="10728" width="7.85546875" style="53" customWidth="1"/>
    <col min="10729" max="10729" width="1.5703125" style="53" customWidth="1"/>
    <col min="10730" max="10730" width="14" style="53" customWidth="1"/>
    <col min="10731" max="10980" width="8.140625" style="53"/>
    <col min="10981" max="10982" width="1.5703125" style="53" customWidth="1"/>
    <col min="10983" max="10983" width="58.5703125" style="53" customWidth="1"/>
    <col min="10984" max="10984" width="7.85546875" style="53" customWidth="1"/>
    <col min="10985" max="10985" width="1.5703125" style="53" customWidth="1"/>
    <col min="10986" max="10986" width="14" style="53" customWidth="1"/>
    <col min="10987" max="11236" width="8.140625" style="53"/>
    <col min="11237" max="11238" width="1.5703125" style="53" customWidth="1"/>
    <col min="11239" max="11239" width="58.5703125" style="53" customWidth="1"/>
    <col min="11240" max="11240" width="7.85546875" style="53" customWidth="1"/>
    <col min="11241" max="11241" width="1.5703125" style="53" customWidth="1"/>
    <col min="11242" max="11242" width="14" style="53" customWidth="1"/>
    <col min="11243" max="11492" width="8.140625" style="53"/>
    <col min="11493" max="11494" width="1.5703125" style="53" customWidth="1"/>
    <col min="11495" max="11495" width="58.5703125" style="53" customWidth="1"/>
    <col min="11496" max="11496" width="7.85546875" style="53" customWidth="1"/>
    <col min="11497" max="11497" width="1.5703125" style="53" customWidth="1"/>
    <col min="11498" max="11498" width="14" style="53" customWidth="1"/>
    <col min="11499" max="11748" width="8.140625" style="53"/>
    <col min="11749" max="11750" width="1.5703125" style="53" customWidth="1"/>
    <col min="11751" max="11751" width="58.5703125" style="53" customWidth="1"/>
    <col min="11752" max="11752" width="7.85546875" style="53" customWidth="1"/>
    <col min="11753" max="11753" width="1.5703125" style="53" customWidth="1"/>
    <col min="11754" max="11754" width="14" style="53" customWidth="1"/>
    <col min="11755" max="12004" width="8.140625" style="53"/>
    <col min="12005" max="12006" width="1.5703125" style="53" customWidth="1"/>
    <col min="12007" max="12007" width="58.5703125" style="53" customWidth="1"/>
    <col min="12008" max="12008" width="7.85546875" style="53" customWidth="1"/>
    <col min="12009" max="12009" width="1.5703125" style="53" customWidth="1"/>
    <col min="12010" max="12010" width="14" style="53" customWidth="1"/>
    <col min="12011" max="12260" width="8.140625" style="53"/>
    <col min="12261" max="12262" width="1.5703125" style="53" customWidth="1"/>
    <col min="12263" max="12263" width="58.5703125" style="53" customWidth="1"/>
    <col min="12264" max="12264" width="7.85546875" style="53" customWidth="1"/>
    <col min="12265" max="12265" width="1.5703125" style="53" customWidth="1"/>
    <col min="12266" max="12266" width="14" style="53" customWidth="1"/>
    <col min="12267" max="12516" width="8.140625" style="53"/>
    <col min="12517" max="12518" width="1.5703125" style="53" customWidth="1"/>
    <col min="12519" max="12519" width="58.5703125" style="53" customWidth="1"/>
    <col min="12520" max="12520" width="7.85546875" style="53" customWidth="1"/>
    <col min="12521" max="12521" width="1.5703125" style="53" customWidth="1"/>
    <col min="12522" max="12522" width="14" style="53" customWidth="1"/>
    <col min="12523" max="12772" width="8.140625" style="53"/>
    <col min="12773" max="12774" width="1.5703125" style="53" customWidth="1"/>
    <col min="12775" max="12775" width="58.5703125" style="53" customWidth="1"/>
    <col min="12776" max="12776" width="7.85546875" style="53" customWidth="1"/>
    <col min="12777" max="12777" width="1.5703125" style="53" customWidth="1"/>
    <col min="12778" max="12778" width="14" style="53" customWidth="1"/>
    <col min="12779" max="13028" width="8.140625" style="53"/>
    <col min="13029" max="13030" width="1.5703125" style="53" customWidth="1"/>
    <col min="13031" max="13031" width="58.5703125" style="53" customWidth="1"/>
    <col min="13032" max="13032" width="7.85546875" style="53" customWidth="1"/>
    <col min="13033" max="13033" width="1.5703125" style="53" customWidth="1"/>
    <col min="13034" max="13034" width="14" style="53" customWidth="1"/>
    <col min="13035" max="13284" width="8.140625" style="53"/>
    <col min="13285" max="13286" width="1.5703125" style="53" customWidth="1"/>
    <col min="13287" max="13287" width="58.5703125" style="53" customWidth="1"/>
    <col min="13288" max="13288" width="7.85546875" style="53" customWidth="1"/>
    <col min="13289" max="13289" width="1.5703125" style="53" customWidth="1"/>
    <col min="13290" max="13290" width="14" style="53" customWidth="1"/>
    <col min="13291" max="13540" width="8.140625" style="53"/>
    <col min="13541" max="13542" width="1.5703125" style="53" customWidth="1"/>
    <col min="13543" max="13543" width="58.5703125" style="53" customWidth="1"/>
    <col min="13544" max="13544" width="7.85546875" style="53" customWidth="1"/>
    <col min="13545" max="13545" width="1.5703125" style="53" customWidth="1"/>
    <col min="13546" max="13546" width="14" style="53" customWidth="1"/>
    <col min="13547" max="13796" width="8.140625" style="53"/>
    <col min="13797" max="13798" width="1.5703125" style="53" customWidth="1"/>
    <col min="13799" max="13799" width="58.5703125" style="53" customWidth="1"/>
    <col min="13800" max="13800" width="7.85546875" style="53" customWidth="1"/>
    <col min="13801" max="13801" width="1.5703125" style="53" customWidth="1"/>
    <col min="13802" max="13802" width="14" style="53" customWidth="1"/>
    <col min="13803" max="14052" width="8.140625" style="53"/>
    <col min="14053" max="14054" width="1.5703125" style="53" customWidth="1"/>
    <col min="14055" max="14055" width="58.5703125" style="53" customWidth="1"/>
    <col min="14056" max="14056" width="7.85546875" style="53" customWidth="1"/>
    <col min="14057" max="14057" width="1.5703125" style="53" customWidth="1"/>
    <col min="14058" max="14058" width="14" style="53" customWidth="1"/>
    <col min="14059" max="14308" width="8.140625" style="53"/>
    <col min="14309" max="14310" width="1.5703125" style="53" customWidth="1"/>
    <col min="14311" max="14311" width="58.5703125" style="53" customWidth="1"/>
    <col min="14312" max="14312" width="7.85546875" style="53" customWidth="1"/>
    <col min="14313" max="14313" width="1.5703125" style="53" customWidth="1"/>
    <col min="14314" max="14314" width="14" style="53" customWidth="1"/>
    <col min="14315" max="14564" width="8.140625" style="53"/>
    <col min="14565" max="14566" width="1.5703125" style="53" customWidth="1"/>
    <col min="14567" max="14567" width="58.5703125" style="53" customWidth="1"/>
    <col min="14568" max="14568" width="7.85546875" style="53" customWidth="1"/>
    <col min="14569" max="14569" width="1.5703125" style="53" customWidth="1"/>
    <col min="14570" max="14570" width="14" style="53" customWidth="1"/>
    <col min="14571" max="14820" width="8.140625" style="53"/>
    <col min="14821" max="14822" width="1.5703125" style="53" customWidth="1"/>
    <col min="14823" max="14823" width="58.5703125" style="53" customWidth="1"/>
    <col min="14824" max="14824" width="7.85546875" style="53" customWidth="1"/>
    <col min="14825" max="14825" width="1.5703125" style="53" customWidth="1"/>
    <col min="14826" max="14826" width="14" style="53" customWidth="1"/>
    <col min="14827" max="15076" width="8.140625" style="53"/>
    <col min="15077" max="15078" width="1.5703125" style="53" customWidth="1"/>
    <col min="15079" max="15079" width="58.5703125" style="53" customWidth="1"/>
    <col min="15080" max="15080" width="7.85546875" style="53" customWidth="1"/>
    <col min="15081" max="15081" width="1.5703125" style="53" customWidth="1"/>
    <col min="15082" max="15082" width="14" style="53" customWidth="1"/>
    <col min="15083" max="15332" width="8.140625" style="53"/>
    <col min="15333" max="15334" width="1.5703125" style="53" customWidth="1"/>
    <col min="15335" max="15335" width="58.5703125" style="53" customWidth="1"/>
    <col min="15336" max="15336" width="7.85546875" style="53" customWidth="1"/>
    <col min="15337" max="15337" width="1.5703125" style="53" customWidth="1"/>
    <col min="15338" max="15338" width="14" style="53" customWidth="1"/>
    <col min="15339" max="15588" width="8.140625" style="53"/>
    <col min="15589" max="15590" width="1.5703125" style="53" customWidth="1"/>
    <col min="15591" max="15591" width="58.5703125" style="53" customWidth="1"/>
    <col min="15592" max="15592" width="7.85546875" style="53" customWidth="1"/>
    <col min="15593" max="15593" width="1.5703125" style="53" customWidth="1"/>
    <col min="15594" max="15594" width="14" style="53" customWidth="1"/>
    <col min="15595" max="15844" width="8.140625" style="53"/>
    <col min="15845" max="15846" width="1.5703125" style="53" customWidth="1"/>
    <col min="15847" max="15847" width="58.5703125" style="53" customWidth="1"/>
    <col min="15848" max="15848" width="7.85546875" style="53" customWidth="1"/>
    <col min="15849" max="15849" width="1.5703125" style="53" customWidth="1"/>
    <col min="15850" max="15850" width="14" style="53" customWidth="1"/>
    <col min="15851" max="16100" width="8.140625" style="53"/>
    <col min="16101" max="16102" width="1.5703125" style="53" customWidth="1"/>
    <col min="16103" max="16103" width="58.5703125" style="53" customWidth="1"/>
    <col min="16104" max="16104" width="7.85546875" style="53" customWidth="1"/>
    <col min="16105" max="16105" width="1.5703125" style="53" customWidth="1"/>
    <col min="16106" max="16106" width="14" style="53" customWidth="1"/>
    <col min="16107" max="16384" width="8.140625" style="53"/>
  </cols>
  <sheetData>
    <row r="1" spans="1:8" ht="21.75" customHeight="1" x14ac:dyDescent="0.25">
      <c r="A1" s="42" t="s">
        <v>0</v>
      </c>
      <c r="B1" s="54"/>
      <c r="C1" s="118"/>
      <c r="D1" s="118"/>
      <c r="E1" s="118"/>
      <c r="F1" s="119"/>
      <c r="G1" s="120"/>
      <c r="H1" s="119"/>
    </row>
    <row r="2" spans="1:8" ht="21.75" customHeight="1" x14ac:dyDescent="0.25">
      <c r="A2" s="42" t="s">
        <v>65</v>
      </c>
      <c r="B2" s="42"/>
      <c r="C2" s="42"/>
      <c r="D2" s="42"/>
      <c r="E2" s="42"/>
      <c r="F2" s="121"/>
      <c r="G2" s="120"/>
      <c r="H2" s="121"/>
    </row>
    <row r="3" spans="1:8" ht="21.75" customHeight="1" x14ac:dyDescent="0.25">
      <c r="A3" s="43" t="s">
        <v>183</v>
      </c>
      <c r="B3" s="43"/>
      <c r="C3" s="43"/>
      <c r="D3" s="43"/>
      <c r="E3" s="43"/>
      <c r="F3" s="122"/>
      <c r="G3" s="123"/>
      <c r="H3" s="122"/>
    </row>
    <row r="4" spans="1:8" ht="21.75" customHeight="1" x14ac:dyDescent="0.25">
      <c r="A4" s="42"/>
      <c r="B4" s="42"/>
      <c r="C4" s="42"/>
      <c r="D4" s="42"/>
      <c r="E4" s="42"/>
      <c r="F4" s="121"/>
      <c r="G4" s="120"/>
      <c r="H4" s="121"/>
    </row>
    <row r="5" spans="1:8" ht="21.75" customHeight="1" x14ac:dyDescent="0.25">
      <c r="A5" s="42"/>
      <c r="B5" s="42"/>
      <c r="C5" s="42"/>
      <c r="D5" s="42"/>
      <c r="E5" s="42"/>
      <c r="F5" s="45" t="s">
        <v>182</v>
      </c>
      <c r="G5" s="124"/>
      <c r="H5" s="45" t="s">
        <v>2</v>
      </c>
    </row>
    <row r="6" spans="1:8" ht="21.75" customHeight="1" x14ac:dyDescent="0.25">
      <c r="D6" s="1" t="s">
        <v>3</v>
      </c>
      <c r="F6" s="11" t="s">
        <v>4</v>
      </c>
      <c r="G6" s="125"/>
      <c r="H6" s="11" t="s">
        <v>4</v>
      </c>
    </row>
    <row r="7" spans="1:8" ht="21.75" customHeight="1" x14ac:dyDescent="0.25">
      <c r="F7" s="10"/>
      <c r="G7" s="125"/>
      <c r="H7" s="10"/>
    </row>
    <row r="8" spans="1:8" ht="21.75" customHeight="1" x14ac:dyDescent="0.25">
      <c r="A8" s="126" t="s">
        <v>66</v>
      </c>
      <c r="B8" s="126"/>
      <c r="C8" s="127"/>
      <c r="D8" s="50" t="s">
        <v>67</v>
      </c>
      <c r="E8" s="127"/>
      <c r="F8" s="12"/>
      <c r="G8" s="128"/>
      <c r="H8" s="12"/>
    </row>
    <row r="9" spans="1:8" ht="21.75" customHeight="1" x14ac:dyDescent="0.25">
      <c r="A9" s="127" t="s">
        <v>68</v>
      </c>
      <c r="B9" s="126"/>
      <c r="C9" s="127"/>
      <c r="D9" s="127"/>
      <c r="E9" s="127"/>
      <c r="F9" s="12">
        <v>2000067377</v>
      </c>
      <c r="G9" s="128"/>
      <c r="H9" s="12">
        <v>928514267</v>
      </c>
    </row>
    <row r="10" spans="1:8" ht="21.75" customHeight="1" x14ac:dyDescent="0.25">
      <c r="A10" s="127" t="s">
        <v>69</v>
      </c>
      <c r="B10" s="126"/>
      <c r="C10" s="126"/>
      <c r="D10" s="126"/>
      <c r="E10" s="126"/>
      <c r="F10" s="12">
        <v>939972387</v>
      </c>
      <c r="G10" s="128"/>
      <c r="H10" s="12">
        <v>533643078</v>
      </c>
    </row>
    <row r="11" spans="1:8" ht="21.75" customHeight="1" x14ac:dyDescent="0.25">
      <c r="A11" s="127" t="s">
        <v>70</v>
      </c>
      <c r="B11" s="126"/>
      <c r="C11" s="127"/>
      <c r="D11" s="50"/>
      <c r="E11" s="127"/>
      <c r="F11" s="13">
        <v>192108500</v>
      </c>
      <c r="G11" s="128"/>
      <c r="H11" s="13">
        <v>8349428</v>
      </c>
    </row>
    <row r="12" spans="1:8" ht="6" customHeight="1" x14ac:dyDescent="0.25">
      <c r="A12" s="127"/>
      <c r="B12" s="129"/>
      <c r="C12" s="127"/>
      <c r="D12" s="127"/>
      <c r="E12" s="127"/>
      <c r="F12" s="12"/>
      <c r="G12" s="128"/>
      <c r="H12" s="12"/>
    </row>
    <row r="13" spans="1:8" s="54" customFormat="1" ht="21.75" customHeight="1" x14ac:dyDescent="0.25">
      <c r="A13" s="126" t="s">
        <v>71</v>
      </c>
      <c r="B13" s="126"/>
      <c r="C13" s="126"/>
      <c r="D13" s="126"/>
      <c r="E13" s="126"/>
      <c r="F13" s="13">
        <f>SUM(F9:F12)</f>
        <v>3132148264</v>
      </c>
      <c r="G13" s="130"/>
      <c r="H13" s="13">
        <f>SUM(H9:H12)</f>
        <v>1470506773</v>
      </c>
    </row>
    <row r="14" spans="1:8" s="54" customFormat="1" ht="21.75" customHeight="1" x14ac:dyDescent="0.25">
      <c r="A14" s="126"/>
      <c r="B14" s="126"/>
      <c r="C14" s="126"/>
      <c r="D14" s="126"/>
      <c r="E14" s="126"/>
      <c r="F14" s="12"/>
      <c r="G14" s="130"/>
      <c r="H14" s="12"/>
    </row>
    <row r="15" spans="1:8" s="54" customFormat="1" ht="21.75" customHeight="1" x14ac:dyDescent="0.25">
      <c r="A15" s="126" t="s">
        <v>72</v>
      </c>
      <c r="B15" s="126"/>
      <c r="C15" s="126"/>
      <c r="D15" s="126"/>
      <c r="E15" s="126"/>
      <c r="F15" s="12"/>
      <c r="G15" s="130"/>
      <c r="H15" s="12"/>
    </row>
    <row r="16" spans="1:8" s="54" customFormat="1" ht="21.75" customHeight="1" x14ac:dyDescent="0.25">
      <c r="A16" s="127" t="s">
        <v>73</v>
      </c>
      <c r="B16" s="126"/>
      <c r="C16" s="126"/>
      <c r="D16" s="126"/>
      <c r="E16" s="126"/>
      <c r="F16" s="12">
        <v>-1597931444</v>
      </c>
      <c r="G16" s="128"/>
      <c r="H16" s="12">
        <v>-745533477</v>
      </c>
    </row>
    <row r="17" spans="1:8" s="54" customFormat="1" ht="21.75" customHeight="1" x14ac:dyDescent="0.25">
      <c r="A17" s="127" t="s">
        <v>74</v>
      </c>
      <c r="B17" s="126"/>
      <c r="C17" s="126"/>
      <c r="D17" s="126"/>
      <c r="E17" s="126"/>
      <c r="F17" s="12">
        <v>-771332898</v>
      </c>
      <c r="G17" s="128"/>
      <c r="H17" s="12">
        <v>-397431734</v>
      </c>
    </row>
    <row r="18" spans="1:8" s="54" customFormat="1" ht="21.75" customHeight="1" x14ac:dyDescent="0.25">
      <c r="A18" s="127" t="s">
        <v>75</v>
      </c>
      <c r="B18" s="126"/>
      <c r="C18" s="126"/>
      <c r="D18" s="126"/>
      <c r="E18" s="126"/>
      <c r="F18" s="13">
        <v>-182933382</v>
      </c>
      <c r="G18" s="128"/>
      <c r="H18" s="13">
        <v>-5408797</v>
      </c>
    </row>
    <row r="19" spans="1:8" ht="6" customHeight="1" x14ac:dyDescent="0.25">
      <c r="A19" s="127"/>
      <c r="B19" s="129"/>
      <c r="C19" s="127"/>
      <c r="D19" s="127"/>
      <c r="E19" s="127"/>
      <c r="F19" s="12"/>
      <c r="G19" s="128"/>
      <c r="H19" s="12"/>
    </row>
    <row r="20" spans="1:8" s="54" customFormat="1" ht="21.75" customHeight="1" x14ac:dyDescent="0.25">
      <c r="A20" s="126" t="s">
        <v>76</v>
      </c>
      <c r="B20" s="126"/>
      <c r="C20" s="126"/>
      <c r="D20" s="126"/>
      <c r="E20" s="126"/>
      <c r="F20" s="13">
        <f>SUM(F16:F19)</f>
        <v>-2552197724</v>
      </c>
      <c r="G20" s="130"/>
      <c r="H20" s="13">
        <f>SUM(H16:H19)</f>
        <v>-1148374008</v>
      </c>
    </row>
    <row r="21" spans="1:8" ht="21.75" customHeight="1" x14ac:dyDescent="0.25">
      <c r="A21" s="127"/>
      <c r="B21" s="129"/>
      <c r="C21" s="127"/>
      <c r="D21" s="127"/>
      <c r="E21" s="127"/>
      <c r="F21" s="12"/>
      <c r="G21" s="128"/>
      <c r="H21" s="12"/>
    </row>
    <row r="22" spans="1:8" s="54" customFormat="1" ht="21.75" customHeight="1" x14ac:dyDescent="0.25">
      <c r="A22" s="126" t="s">
        <v>77</v>
      </c>
      <c r="B22" s="126"/>
      <c r="C22" s="126"/>
      <c r="D22" s="50">
        <v>8</v>
      </c>
      <c r="E22" s="126"/>
      <c r="F22" s="12">
        <f>F13+F20</f>
        <v>579950540</v>
      </c>
      <c r="G22" s="130"/>
      <c r="H22" s="12">
        <v>322132765</v>
      </c>
    </row>
    <row r="23" spans="1:8" ht="21.75" customHeight="1" x14ac:dyDescent="0.25">
      <c r="A23" s="127" t="s">
        <v>78</v>
      </c>
      <c r="B23" s="131"/>
      <c r="C23" s="131"/>
      <c r="D23" s="131"/>
      <c r="E23" s="131"/>
      <c r="F23" s="12">
        <v>1768120</v>
      </c>
      <c r="G23" s="128"/>
      <c r="H23" s="12">
        <v>1542139</v>
      </c>
    </row>
    <row r="24" spans="1:8" ht="21.75" customHeight="1" x14ac:dyDescent="0.25">
      <c r="A24" s="127" t="s">
        <v>79</v>
      </c>
      <c r="B24" s="131"/>
      <c r="C24" s="131"/>
      <c r="D24" s="131"/>
      <c r="E24" s="131"/>
      <c r="F24" s="12">
        <v>17172782</v>
      </c>
      <c r="G24" s="128"/>
      <c r="H24" s="12">
        <v>1162391</v>
      </c>
    </row>
    <row r="25" spans="1:8" ht="21.75" customHeight="1" x14ac:dyDescent="0.25">
      <c r="A25" s="127" t="s">
        <v>80</v>
      </c>
      <c r="B25" s="127"/>
      <c r="C25" s="127"/>
      <c r="D25" s="50"/>
      <c r="E25" s="127"/>
      <c r="F25" s="12">
        <v>-52715547</v>
      </c>
      <c r="G25" s="128"/>
      <c r="H25" s="12">
        <v>-50117506</v>
      </c>
    </row>
    <row r="26" spans="1:8" ht="21.75" customHeight="1" x14ac:dyDescent="0.25">
      <c r="A26" s="127" t="s">
        <v>81</v>
      </c>
      <c r="B26" s="127"/>
      <c r="C26" s="127"/>
      <c r="D26" s="50"/>
      <c r="E26" s="127"/>
      <c r="F26" s="12">
        <v>-138751884</v>
      </c>
      <c r="G26" s="128"/>
      <c r="H26" s="12">
        <v>-114417024</v>
      </c>
    </row>
    <row r="27" spans="1:8" ht="21.75" customHeight="1" x14ac:dyDescent="0.25">
      <c r="A27" s="127" t="s">
        <v>202</v>
      </c>
      <c r="B27" s="127"/>
      <c r="C27" s="127"/>
      <c r="D27" s="50"/>
      <c r="E27" s="127"/>
      <c r="F27" s="13">
        <v>-18524167</v>
      </c>
      <c r="G27" s="128"/>
      <c r="H27" s="13">
        <v>0</v>
      </c>
    </row>
    <row r="28" spans="1:8" ht="6" customHeight="1" x14ac:dyDescent="0.25">
      <c r="A28" s="129"/>
      <c r="B28" s="127"/>
      <c r="C28" s="127"/>
      <c r="D28" s="50"/>
      <c r="E28" s="127"/>
      <c r="F28" s="12"/>
      <c r="G28" s="128"/>
      <c r="H28" s="12"/>
    </row>
    <row r="29" spans="1:8" ht="21.75" customHeight="1" x14ac:dyDescent="0.25">
      <c r="A29" s="132" t="s">
        <v>82</v>
      </c>
      <c r="B29" s="127"/>
      <c r="C29" s="127"/>
      <c r="D29" s="50"/>
      <c r="E29" s="127"/>
      <c r="F29" s="12">
        <f>SUM(F22:F28)</f>
        <v>388899844</v>
      </c>
      <c r="G29" s="128"/>
      <c r="H29" s="12">
        <f>SUM(H22:H28)</f>
        <v>160302765</v>
      </c>
    </row>
    <row r="30" spans="1:8" ht="21.75" customHeight="1" x14ac:dyDescent="0.25">
      <c r="A30" s="129" t="s">
        <v>83</v>
      </c>
      <c r="B30" s="129"/>
      <c r="C30" s="127"/>
      <c r="D30" s="127"/>
      <c r="E30" s="127"/>
      <c r="F30" s="13">
        <v>-59419760</v>
      </c>
      <c r="G30" s="128"/>
      <c r="H30" s="13">
        <v>-20379067</v>
      </c>
    </row>
    <row r="31" spans="1:8" ht="6" customHeight="1" x14ac:dyDescent="0.25">
      <c r="A31" s="129"/>
      <c r="B31" s="129"/>
      <c r="C31" s="127"/>
      <c r="D31" s="127"/>
      <c r="E31" s="127"/>
      <c r="F31" s="12"/>
      <c r="G31" s="128"/>
      <c r="H31" s="12"/>
    </row>
    <row r="32" spans="1:8" ht="21.75" customHeight="1" x14ac:dyDescent="0.25">
      <c r="A32" s="132" t="s">
        <v>84</v>
      </c>
      <c r="B32" s="132"/>
      <c r="C32" s="129"/>
      <c r="D32" s="129"/>
      <c r="E32" s="129"/>
      <c r="F32" s="12">
        <f>SUM(F29:F30)</f>
        <v>329480084</v>
      </c>
      <c r="G32" s="128"/>
      <c r="H32" s="12">
        <f>SUM(H29:H30)</f>
        <v>139923698</v>
      </c>
    </row>
    <row r="33" spans="1:8" ht="21.75" customHeight="1" x14ac:dyDescent="0.25">
      <c r="A33" s="127" t="s">
        <v>85</v>
      </c>
      <c r="B33" s="127"/>
      <c r="C33" s="127"/>
      <c r="D33" s="50">
        <v>29</v>
      </c>
      <c r="E33" s="127"/>
      <c r="F33" s="13">
        <v>-58066788</v>
      </c>
      <c r="G33" s="128"/>
      <c r="H33" s="13">
        <v>-36482417</v>
      </c>
    </row>
    <row r="34" spans="1:8" ht="6" customHeight="1" x14ac:dyDescent="0.25">
      <c r="A34" s="127"/>
      <c r="B34" s="127"/>
      <c r="C34" s="127"/>
      <c r="D34" s="127"/>
      <c r="E34" s="127"/>
      <c r="F34" s="12"/>
      <c r="G34" s="128"/>
      <c r="H34" s="12"/>
    </row>
    <row r="35" spans="1:8" ht="21.75" customHeight="1" x14ac:dyDescent="0.25">
      <c r="A35" s="126" t="s">
        <v>86</v>
      </c>
      <c r="B35" s="126"/>
      <c r="C35" s="132"/>
      <c r="D35" s="132"/>
      <c r="E35" s="132"/>
      <c r="F35" s="13">
        <f>SUM(F32:F33)</f>
        <v>271413296</v>
      </c>
      <c r="G35" s="128"/>
      <c r="H35" s="13">
        <f>SUM(H32:H33)</f>
        <v>103441281</v>
      </c>
    </row>
    <row r="36" spans="1:8" ht="21.75" customHeight="1" x14ac:dyDescent="0.25">
      <c r="A36" s="126"/>
      <c r="B36" s="126"/>
      <c r="C36" s="132"/>
      <c r="D36" s="132"/>
      <c r="E36" s="132"/>
      <c r="F36" s="12"/>
      <c r="G36" s="128"/>
      <c r="H36" s="12"/>
    </row>
    <row r="37" spans="1:8" ht="21.75" customHeight="1" x14ac:dyDescent="0.25">
      <c r="A37" s="126"/>
      <c r="B37" s="126"/>
      <c r="C37" s="132"/>
      <c r="D37" s="132"/>
      <c r="E37" s="132"/>
      <c r="F37" s="12"/>
      <c r="G37" s="128"/>
      <c r="H37" s="12"/>
    </row>
    <row r="38" spans="1:8" ht="21.75" customHeight="1" x14ac:dyDescent="0.25">
      <c r="A38" s="126"/>
      <c r="B38" s="126"/>
      <c r="C38" s="132"/>
      <c r="D38" s="132"/>
      <c r="E38" s="132"/>
      <c r="F38" s="2"/>
      <c r="G38" s="50"/>
      <c r="H38" s="2"/>
    </row>
    <row r="39" spans="1:8" ht="21.75" customHeight="1" x14ac:dyDescent="0.25">
      <c r="A39" s="126"/>
      <c r="B39" s="126"/>
      <c r="C39" s="132"/>
      <c r="D39" s="132"/>
      <c r="E39" s="132"/>
      <c r="F39" s="2"/>
      <c r="G39" s="50"/>
      <c r="H39" s="2"/>
    </row>
    <row r="40" spans="1:8" ht="3" customHeight="1" x14ac:dyDescent="0.25">
      <c r="A40" s="126"/>
      <c r="B40" s="126"/>
      <c r="C40" s="132"/>
      <c r="D40" s="132"/>
      <c r="E40" s="132"/>
      <c r="F40" s="2"/>
      <c r="G40" s="50"/>
      <c r="H40" s="2"/>
    </row>
    <row r="41" spans="1:8" ht="21.95" customHeight="1" x14ac:dyDescent="0.25">
      <c r="A41" s="93" t="str">
        <f>'TH 6-8'!A45</f>
        <v>หมายเหตุประกอบงบการเงินในหน้า 15 ถึง 64 เป็นส่วนหนึ่งของงบการเงินนี้</v>
      </c>
      <c r="B41" s="133"/>
      <c r="C41" s="134"/>
      <c r="D41" s="134"/>
      <c r="E41" s="134"/>
      <c r="F41" s="3"/>
      <c r="G41" s="135"/>
      <c r="H41" s="3"/>
    </row>
    <row r="42" spans="1:8" ht="21.75" customHeight="1" x14ac:dyDescent="0.25">
      <c r="A42" s="42" t="s">
        <v>0</v>
      </c>
      <c r="B42" s="54"/>
      <c r="C42" s="118"/>
      <c r="D42" s="118"/>
      <c r="E42" s="118"/>
      <c r="F42" s="119"/>
      <c r="G42" s="120"/>
      <c r="H42" s="119"/>
    </row>
    <row r="43" spans="1:8" ht="21.75" customHeight="1" x14ac:dyDescent="0.25">
      <c r="A43" s="42" t="s">
        <v>87</v>
      </c>
      <c r="B43" s="42"/>
      <c r="C43" s="42"/>
      <c r="D43" s="42"/>
      <c r="E43" s="42"/>
      <c r="F43" s="121"/>
      <c r="G43" s="120"/>
      <c r="H43" s="121"/>
    </row>
    <row r="44" spans="1:8" ht="21.75" customHeight="1" x14ac:dyDescent="0.25">
      <c r="A44" s="43" t="s">
        <v>183</v>
      </c>
      <c r="B44" s="43"/>
      <c r="C44" s="43"/>
      <c r="D44" s="43"/>
      <c r="E44" s="43"/>
      <c r="F44" s="122"/>
      <c r="G44" s="123"/>
      <c r="H44" s="122"/>
    </row>
    <row r="45" spans="1:8" ht="21.75" customHeight="1" x14ac:dyDescent="0.25">
      <c r="A45" s="42"/>
      <c r="B45" s="42"/>
      <c r="C45" s="42"/>
      <c r="D45" s="42"/>
      <c r="E45" s="42"/>
      <c r="F45" s="121"/>
      <c r="G45" s="120"/>
      <c r="H45" s="121"/>
    </row>
    <row r="46" spans="1:8" ht="21.75" customHeight="1" x14ac:dyDescent="0.25">
      <c r="A46" s="42"/>
      <c r="B46" s="42"/>
      <c r="C46" s="42"/>
      <c r="D46" s="42"/>
      <c r="E46" s="42"/>
      <c r="F46" s="45" t="s">
        <v>182</v>
      </c>
      <c r="G46" s="124"/>
      <c r="H46" s="45" t="s">
        <v>2</v>
      </c>
    </row>
    <row r="47" spans="1:8" ht="21.75" customHeight="1" x14ac:dyDescent="0.25">
      <c r="D47" s="1" t="s">
        <v>3</v>
      </c>
      <c r="F47" s="11" t="s">
        <v>4</v>
      </c>
      <c r="G47" s="125"/>
      <c r="H47" s="11" t="s">
        <v>4</v>
      </c>
    </row>
    <row r="48" spans="1:8" ht="21.75" customHeight="1" x14ac:dyDescent="0.25">
      <c r="A48" s="126"/>
      <c r="B48" s="126"/>
      <c r="C48" s="132"/>
      <c r="D48" s="132"/>
      <c r="E48" s="132"/>
      <c r="F48" s="12"/>
      <c r="G48" s="128"/>
      <c r="H48" s="12"/>
    </row>
    <row r="49" spans="1:8" ht="21.75" customHeight="1" x14ac:dyDescent="0.25">
      <c r="A49" s="136" t="s">
        <v>196</v>
      </c>
      <c r="B49" s="126"/>
      <c r="C49" s="132"/>
      <c r="D49" s="50"/>
      <c r="E49" s="132"/>
      <c r="F49" s="12"/>
      <c r="G49" s="128"/>
      <c r="H49" s="12"/>
    </row>
    <row r="50" spans="1:8" ht="6" customHeight="1" x14ac:dyDescent="0.25">
      <c r="A50" s="127"/>
      <c r="B50" s="127"/>
      <c r="C50" s="127"/>
      <c r="D50" s="50"/>
      <c r="E50" s="127"/>
      <c r="F50" s="12"/>
      <c r="G50" s="128"/>
      <c r="H50" s="12"/>
    </row>
    <row r="51" spans="1:8" ht="21.75" customHeight="1" x14ac:dyDescent="0.25">
      <c r="A51" s="126"/>
      <c r="B51" s="136" t="s">
        <v>88</v>
      </c>
      <c r="C51" s="94"/>
      <c r="D51" s="50"/>
      <c r="E51" s="132"/>
      <c r="F51" s="12"/>
      <c r="G51" s="128"/>
      <c r="H51" s="12"/>
    </row>
    <row r="52" spans="1:8" ht="21.75" customHeight="1" x14ac:dyDescent="0.25">
      <c r="A52" s="126"/>
      <c r="B52" s="136"/>
      <c r="C52" s="137" t="s">
        <v>89</v>
      </c>
      <c r="D52" s="50"/>
      <c r="E52" s="132"/>
      <c r="F52" s="12"/>
      <c r="G52" s="128"/>
      <c r="H52" s="12"/>
    </row>
    <row r="53" spans="1:8" ht="21.75" customHeight="1" x14ac:dyDescent="0.25">
      <c r="A53" s="126"/>
      <c r="B53" s="136"/>
      <c r="C53" s="94" t="s">
        <v>90</v>
      </c>
      <c r="D53" s="50"/>
      <c r="E53" s="132"/>
      <c r="F53" s="12"/>
      <c r="G53" s="128"/>
      <c r="H53" s="12"/>
    </row>
    <row r="54" spans="1:8" ht="21.75" customHeight="1" x14ac:dyDescent="0.25">
      <c r="A54" s="126"/>
      <c r="B54" s="136"/>
      <c r="C54" s="94" t="s">
        <v>91</v>
      </c>
      <c r="D54" s="50">
        <v>24</v>
      </c>
      <c r="E54" s="132"/>
      <c r="F54" s="12">
        <v>-452606</v>
      </c>
      <c r="G54" s="128"/>
      <c r="H54" s="12">
        <v>300846</v>
      </c>
    </row>
    <row r="55" spans="1:8" ht="21.75" customHeight="1" x14ac:dyDescent="0.25">
      <c r="A55" s="126"/>
      <c r="B55" s="136"/>
      <c r="C55" s="94" t="s">
        <v>92</v>
      </c>
      <c r="D55" s="50"/>
      <c r="E55" s="132"/>
      <c r="F55" s="12"/>
      <c r="G55" s="128"/>
      <c r="H55" s="12"/>
    </row>
    <row r="56" spans="1:8" ht="21.75" customHeight="1" x14ac:dyDescent="0.25">
      <c r="A56" s="126"/>
      <c r="B56" s="136"/>
      <c r="C56" s="94" t="s">
        <v>93</v>
      </c>
      <c r="D56" s="50">
        <v>21</v>
      </c>
      <c r="E56" s="132"/>
      <c r="F56" s="13">
        <v>90521</v>
      </c>
      <c r="G56" s="128"/>
      <c r="H56" s="13">
        <v>-60169</v>
      </c>
    </row>
    <row r="57" spans="1:8" ht="6" customHeight="1" x14ac:dyDescent="0.25">
      <c r="A57" s="127"/>
      <c r="B57" s="127"/>
      <c r="C57" s="127"/>
      <c r="D57" s="50"/>
      <c r="E57" s="127"/>
      <c r="F57" s="12"/>
      <c r="G57" s="128"/>
      <c r="H57" s="12"/>
    </row>
    <row r="58" spans="1:8" ht="21.75" customHeight="1" x14ac:dyDescent="0.25">
      <c r="A58" s="126"/>
      <c r="B58" s="138" t="s">
        <v>94</v>
      </c>
      <c r="C58" s="94"/>
      <c r="D58" s="50"/>
      <c r="E58" s="132"/>
      <c r="F58" s="12"/>
      <c r="G58" s="128"/>
      <c r="H58" s="12"/>
    </row>
    <row r="59" spans="1:8" ht="21.75" customHeight="1" x14ac:dyDescent="0.25">
      <c r="A59" s="126"/>
      <c r="B59" s="138"/>
      <c r="C59" s="94" t="s">
        <v>89</v>
      </c>
      <c r="D59" s="50"/>
      <c r="E59" s="132"/>
      <c r="F59" s="13">
        <f>SUM(F54:F58)</f>
        <v>-362085</v>
      </c>
      <c r="G59" s="128"/>
      <c r="H59" s="13">
        <f>SUM(H54:H58)</f>
        <v>240677</v>
      </c>
    </row>
    <row r="60" spans="1:8" ht="6" customHeight="1" x14ac:dyDescent="0.25">
      <c r="A60" s="127"/>
      <c r="B60" s="127"/>
      <c r="C60" s="127"/>
      <c r="D60" s="50"/>
      <c r="E60" s="127"/>
      <c r="F60" s="12"/>
      <c r="G60" s="128"/>
      <c r="H60" s="12"/>
    </row>
    <row r="61" spans="1:8" ht="21.75" customHeight="1" x14ac:dyDescent="0.25">
      <c r="A61" s="136" t="s">
        <v>95</v>
      </c>
      <c r="B61" s="126"/>
      <c r="C61" s="132"/>
      <c r="D61" s="50"/>
      <c r="E61" s="132"/>
      <c r="F61" s="13">
        <f>F59</f>
        <v>-362085</v>
      </c>
      <c r="G61" s="128"/>
      <c r="H61" s="13">
        <f>H59</f>
        <v>240677</v>
      </c>
    </row>
    <row r="62" spans="1:8" ht="6" customHeight="1" x14ac:dyDescent="0.25">
      <c r="A62" s="127"/>
      <c r="B62" s="127"/>
      <c r="C62" s="127"/>
      <c r="D62" s="50"/>
      <c r="E62" s="127"/>
      <c r="F62" s="12"/>
      <c r="G62" s="128"/>
      <c r="H62" s="12"/>
    </row>
    <row r="63" spans="1:8" ht="21.75" customHeight="1" thickBot="1" x14ac:dyDescent="0.3">
      <c r="A63" s="136" t="s">
        <v>96</v>
      </c>
      <c r="B63" s="126"/>
      <c r="C63" s="132"/>
      <c r="D63" s="50"/>
      <c r="E63" s="132"/>
      <c r="F63" s="14">
        <f>F35+F61</f>
        <v>271051211</v>
      </c>
      <c r="G63" s="128"/>
      <c r="H63" s="14">
        <f>H35+H61</f>
        <v>103681958</v>
      </c>
    </row>
    <row r="64" spans="1:8" ht="21.75" customHeight="1" thickTop="1" x14ac:dyDescent="0.25">
      <c r="A64" s="127"/>
      <c r="B64" s="127"/>
      <c r="C64" s="127"/>
      <c r="D64" s="50"/>
      <c r="E64" s="127"/>
      <c r="F64" s="12"/>
      <c r="G64" s="128"/>
      <c r="H64" s="12"/>
    </row>
    <row r="65" spans="1:8" ht="21.75" customHeight="1" x14ac:dyDescent="0.25">
      <c r="A65" s="127"/>
      <c r="B65" s="127"/>
      <c r="C65" s="127"/>
      <c r="D65" s="50"/>
      <c r="E65" s="127"/>
      <c r="F65" s="12"/>
      <c r="G65" s="128"/>
      <c r="H65" s="12"/>
    </row>
    <row r="66" spans="1:8" ht="21.75" customHeight="1" x14ac:dyDescent="0.25">
      <c r="A66" s="132" t="s">
        <v>97</v>
      </c>
      <c r="B66" s="129"/>
      <c r="C66" s="129"/>
      <c r="D66" s="50"/>
      <c r="E66" s="129"/>
      <c r="F66" s="12"/>
      <c r="G66" s="128"/>
      <c r="H66" s="12"/>
    </row>
    <row r="67" spans="1:8" ht="21.75" customHeight="1" x14ac:dyDescent="0.25">
      <c r="A67" s="129" t="s">
        <v>98</v>
      </c>
      <c r="B67" s="129"/>
      <c r="C67" s="129"/>
      <c r="D67" s="50">
        <v>30</v>
      </c>
      <c r="E67" s="129"/>
      <c r="F67" s="15">
        <v>0.51</v>
      </c>
      <c r="G67" s="139"/>
      <c r="H67" s="15">
        <v>0.26</v>
      </c>
    </row>
    <row r="68" spans="1:8" ht="24" customHeight="1" x14ac:dyDescent="0.25">
      <c r="A68" s="129"/>
      <c r="B68" s="129"/>
      <c r="C68" s="129"/>
      <c r="D68" s="129"/>
      <c r="E68" s="129"/>
      <c r="F68" s="140"/>
      <c r="G68" s="128"/>
      <c r="H68" s="140"/>
    </row>
    <row r="69" spans="1:8" ht="21.75" customHeight="1" x14ac:dyDescent="0.25">
      <c r="A69" s="129"/>
      <c r="B69" s="129"/>
      <c r="C69" s="129"/>
      <c r="D69" s="129"/>
      <c r="E69" s="129"/>
      <c r="F69" s="140"/>
      <c r="G69" s="128"/>
      <c r="H69" s="140"/>
    </row>
    <row r="70" spans="1:8" ht="21.75" customHeight="1" x14ac:dyDescent="0.25">
      <c r="A70" s="129"/>
      <c r="B70" s="129"/>
      <c r="C70" s="129"/>
      <c r="D70" s="129"/>
      <c r="E70" s="129"/>
      <c r="F70" s="140"/>
      <c r="G70" s="128"/>
      <c r="H70" s="140"/>
    </row>
    <row r="71" spans="1:8" ht="21.75" customHeight="1" x14ac:dyDescent="0.25">
      <c r="A71" s="129"/>
      <c r="B71" s="129"/>
      <c r="C71" s="129"/>
      <c r="D71" s="129"/>
      <c r="E71" s="129"/>
      <c r="F71" s="140"/>
      <c r="G71" s="128"/>
      <c r="H71" s="140"/>
    </row>
    <row r="72" spans="1:8" ht="21" customHeight="1" x14ac:dyDescent="0.25">
      <c r="A72" s="129"/>
      <c r="B72" s="129"/>
      <c r="C72" s="129"/>
      <c r="D72" s="129"/>
      <c r="E72" s="129"/>
      <c r="F72" s="141"/>
      <c r="G72" s="50"/>
      <c r="H72" s="141"/>
    </row>
    <row r="73" spans="1:8" ht="21.75" customHeight="1" x14ac:dyDescent="0.25">
      <c r="A73" s="129"/>
      <c r="B73" s="129"/>
      <c r="C73" s="129"/>
      <c r="D73" s="129"/>
      <c r="E73" s="129"/>
      <c r="F73" s="141"/>
      <c r="G73" s="50"/>
      <c r="H73" s="141"/>
    </row>
    <row r="74" spans="1:8" ht="21.75" customHeight="1" x14ac:dyDescent="0.25">
      <c r="A74" s="129"/>
      <c r="B74" s="129"/>
      <c r="C74" s="129"/>
      <c r="D74" s="129"/>
      <c r="E74" s="129"/>
      <c r="F74" s="141"/>
      <c r="G74" s="50"/>
      <c r="H74" s="141"/>
    </row>
    <row r="75" spans="1:8" ht="21.75" customHeight="1" x14ac:dyDescent="0.25">
      <c r="A75" s="129"/>
      <c r="B75" s="129"/>
      <c r="C75" s="129"/>
      <c r="D75" s="129"/>
      <c r="E75" s="129"/>
      <c r="F75" s="141"/>
      <c r="G75" s="50"/>
      <c r="H75" s="141"/>
    </row>
    <row r="76" spans="1:8" ht="21.75" customHeight="1" x14ac:dyDescent="0.25">
      <c r="A76" s="129"/>
      <c r="B76" s="129"/>
      <c r="C76" s="129"/>
      <c r="D76" s="129"/>
      <c r="E76" s="129"/>
      <c r="F76" s="141"/>
      <c r="G76" s="50"/>
      <c r="H76" s="141"/>
    </row>
    <row r="77" spans="1:8" ht="21.75" customHeight="1" x14ac:dyDescent="0.25">
      <c r="A77" s="129"/>
      <c r="B77" s="129"/>
      <c r="C77" s="129"/>
      <c r="D77" s="129"/>
      <c r="E77" s="129"/>
      <c r="F77" s="141"/>
      <c r="G77" s="50"/>
      <c r="H77" s="141"/>
    </row>
    <row r="78" spans="1:8" ht="21.75" customHeight="1" x14ac:dyDescent="0.25">
      <c r="A78" s="129"/>
      <c r="B78" s="129"/>
      <c r="C78" s="129"/>
      <c r="D78" s="129"/>
      <c r="E78" s="129"/>
      <c r="F78" s="141"/>
      <c r="G78" s="50"/>
      <c r="H78" s="141"/>
    </row>
    <row r="79" spans="1:8" ht="21.75" customHeight="1" x14ac:dyDescent="0.25">
      <c r="A79" s="129"/>
      <c r="B79" s="129"/>
      <c r="C79" s="129"/>
      <c r="D79" s="129"/>
      <c r="E79" s="129"/>
      <c r="F79" s="141"/>
      <c r="G79" s="50"/>
      <c r="H79" s="141"/>
    </row>
    <row r="80" spans="1:8" ht="7.5" customHeight="1" x14ac:dyDescent="0.25">
      <c r="A80" s="129"/>
      <c r="B80" s="129"/>
      <c r="C80" s="129"/>
      <c r="D80" s="129"/>
      <c r="E80" s="129"/>
      <c r="F80" s="141"/>
      <c r="G80" s="50"/>
      <c r="H80" s="141"/>
    </row>
    <row r="81" spans="1:8" ht="21.95" customHeight="1" x14ac:dyDescent="0.25">
      <c r="A81" s="153" t="str">
        <f>'TH 6-8'!A130</f>
        <v>หมายเหตุประกอบงบการเงินในหน้า 15 ถึง 64 เป็นส่วนหนึ่งของงบการเงินนี้</v>
      </c>
      <c r="B81" s="153"/>
      <c r="C81" s="153"/>
      <c r="D81" s="153"/>
      <c r="E81" s="153"/>
      <c r="F81" s="153"/>
      <c r="G81" s="153"/>
      <c r="H81" s="153"/>
    </row>
  </sheetData>
  <mergeCells count="1">
    <mergeCell ref="A81:H81"/>
  </mergeCells>
  <pageMargins left="1" right="0.75" top="0.5" bottom="0.6" header="0.49" footer="0.4"/>
  <pageSetup paperSize="9" firstPageNumber="9" orientation="portrait" useFirstPageNumber="1" horizontalDpi="1200" verticalDpi="1200" r:id="rId1"/>
  <headerFooter>
    <oddFooter>&amp;R&amp;"Browallia New,Regular"&amp;14&amp;P</oddFooter>
  </headerFooter>
  <rowBreaks count="1" manualBreakCount="1">
    <brk id="41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3507F-EBEF-43D4-A640-EEB5DA1DFE53}">
  <dimension ref="A1:W36"/>
  <sheetViews>
    <sheetView zoomScaleNormal="100" zoomScaleSheetLayoutView="93" workbookViewId="0">
      <selection activeCell="B9" sqref="B9"/>
    </sheetView>
  </sheetViews>
  <sheetFormatPr defaultColWidth="9.28515625" defaultRowHeight="21.75" customHeight="1" x14ac:dyDescent="0.25"/>
  <cols>
    <col min="1" max="1" width="1.7109375" style="57" customWidth="1"/>
    <col min="2" max="2" width="38.140625" style="57" customWidth="1"/>
    <col min="3" max="3" width="8.5703125" style="58" customWidth="1"/>
    <col min="4" max="4" width="0.5703125" style="58" customWidth="1"/>
    <col min="5" max="5" width="13.28515625" style="60" customWidth="1"/>
    <col min="6" max="6" width="0.5703125" style="60" customWidth="1"/>
    <col min="7" max="7" width="12" style="60" bestFit="1" customWidth="1"/>
    <col min="8" max="8" width="0.5703125" style="60" customWidth="1"/>
    <col min="9" max="9" width="17" style="60" customWidth="1"/>
    <col min="10" max="10" width="0.5703125" style="60" customWidth="1"/>
    <col min="11" max="11" width="12.28515625" style="60" customWidth="1"/>
    <col min="12" max="12" width="0.5703125" style="60" customWidth="1"/>
    <col min="13" max="13" width="11.28515625" style="60" customWidth="1"/>
    <col min="14" max="14" width="0.5703125" style="60" customWidth="1"/>
    <col min="15" max="15" width="12.5703125" style="60" customWidth="1"/>
    <col min="16" max="16" width="0.5703125" style="60" customWidth="1"/>
    <col min="17" max="17" width="12" style="18" customWidth="1"/>
    <col min="18" max="18" width="0.5703125" style="18" customWidth="1"/>
    <col min="19" max="19" width="13.42578125" style="19" customWidth="1"/>
    <col min="20" max="20" width="0.5703125" style="61" customWidth="1"/>
    <col min="21" max="21" width="18.7109375" style="60" customWidth="1"/>
    <col min="22" max="22" width="0.5703125" style="61" customWidth="1"/>
    <col min="23" max="23" width="13.7109375" style="60" customWidth="1"/>
    <col min="24" max="16384" width="9.28515625" style="58"/>
  </cols>
  <sheetData>
    <row r="1" spans="1:23" ht="21.75" customHeight="1" x14ac:dyDescent="0.25">
      <c r="A1" s="56" t="s">
        <v>0</v>
      </c>
      <c r="D1" s="59"/>
      <c r="F1" s="59"/>
      <c r="U1" s="20"/>
      <c r="W1" s="20"/>
    </row>
    <row r="2" spans="1:23" ht="21.75" customHeight="1" x14ac:dyDescent="0.25">
      <c r="A2" s="62" t="s">
        <v>99</v>
      </c>
      <c r="B2" s="62"/>
      <c r="C2" s="63"/>
      <c r="D2" s="64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21"/>
      <c r="T2" s="21"/>
      <c r="U2" s="22"/>
      <c r="V2" s="21"/>
      <c r="W2" s="22"/>
    </row>
    <row r="3" spans="1:23" ht="21.75" customHeight="1" x14ac:dyDescent="0.25">
      <c r="A3" s="66" t="s">
        <v>183</v>
      </c>
      <c r="B3" s="67"/>
      <c r="C3" s="68"/>
      <c r="D3" s="69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23"/>
      <c r="T3" s="23"/>
      <c r="U3" s="24"/>
      <c r="V3" s="23"/>
      <c r="W3" s="24"/>
    </row>
    <row r="4" spans="1:23" ht="21" customHeight="1" x14ac:dyDescent="0.25">
      <c r="A4" s="71"/>
      <c r="B4" s="71"/>
      <c r="C4" s="72"/>
      <c r="D4" s="73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25"/>
      <c r="T4" s="21"/>
      <c r="U4" s="26"/>
      <c r="V4" s="21"/>
      <c r="W4" s="26"/>
    </row>
    <row r="5" spans="1:23" ht="21" customHeight="1" x14ac:dyDescent="0.25">
      <c r="A5" s="62"/>
      <c r="B5" s="62"/>
      <c r="C5" s="63"/>
      <c r="D5" s="64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21"/>
      <c r="T5" s="21"/>
      <c r="U5" s="75" t="s">
        <v>100</v>
      </c>
      <c r="V5" s="21"/>
      <c r="W5" s="27"/>
    </row>
    <row r="6" spans="1:23" ht="21" customHeight="1" x14ac:dyDescent="0.25">
      <c r="A6" s="62"/>
      <c r="B6" s="62"/>
      <c r="C6" s="63"/>
      <c r="D6" s="64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21"/>
      <c r="T6" s="21"/>
      <c r="U6" s="76" t="s">
        <v>50</v>
      </c>
      <c r="V6" s="21"/>
      <c r="W6" s="27"/>
    </row>
    <row r="7" spans="1:23" s="78" customFormat="1" ht="21" customHeight="1" x14ac:dyDescent="0.25">
      <c r="A7" s="77"/>
      <c r="B7" s="77"/>
      <c r="D7" s="59"/>
      <c r="E7" s="28"/>
      <c r="F7" s="59"/>
      <c r="G7" s="28"/>
      <c r="H7" s="28"/>
      <c r="I7" s="28"/>
      <c r="J7" s="28"/>
      <c r="K7" s="28"/>
      <c r="L7" s="28"/>
      <c r="M7" s="28"/>
      <c r="N7" s="28"/>
      <c r="O7" s="28"/>
      <c r="P7" s="29"/>
      <c r="Q7" s="154" t="s">
        <v>59</v>
      </c>
      <c r="R7" s="154"/>
      <c r="S7" s="154"/>
      <c r="T7" s="79"/>
      <c r="U7" s="80" t="s">
        <v>101</v>
      </c>
      <c r="V7" s="79"/>
      <c r="W7" s="79"/>
    </row>
    <row r="8" spans="1:23" s="78" customFormat="1" ht="21" customHeight="1" x14ac:dyDescent="0.25">
      <c r="A8" s="77"/>
      <c r="B8" s="77"/>
      <c r="D8" s="59"/>
      <c r="E8" s="28"/>
      <c r="F8" s="28"/>
      <c r="G8" s="28"/>
      <c r="H8" s="28"/>
      <c r="I8" s="28" t="s">
        <v>102</v>
      </c>
      <c r="J8" s="28"/>
      <c r="K8" s="28"/>
      <c r="L8" s="28"/>
      <c r="M8" s="28"/>
      <c r="N8" s="28"/>
      <c r="O8" s="28"/>
      <c r="P8" s="29"/>
      <c r="Q8" s="79" t="s">
        <v>103</v>
      </c>
      <c r="R8" s="75"/>
      <c r="S8" s="79"/>
      <c r="T8" s="79"/>
      <c r="U8" s="79" t="s">
        <v>104</v>
      </c>
      <c r="V8" s="79"/>
      <c r="W8" s="79"/>
    </row>
    <row r="9" spans="1:23" s="78" customFormat="1" ht="21" customHeight="1" x14ac:dyDescent="0.25">
      <c r="A9" s="77"/>
      <c r="B9" s="77"/>
      <c r="D9" s="59"/>
      <c r="E9" s="28" t="s">
        <v>105</v>
      </c>
      <c r="F9" s="28"/>
      <c r="G9" s="28" t="s">
        <v>106</v>
      </c>
      <c r="H9" s="28"/>
      <c r="I9" s="28" t="s">
        <v>107</v>
      </c>
      <c r="J9" s="28"/>
      <c r="K9" s="28" t="s">
        <v>108</v>
      </c>
      <c r="L9" s="28"/>
      <c r="M9" s="28" t="s">
        <v>109</v>
      </c>
      <c r="N9" s="28"/>
      <c r="O9" s="28" t="s">
        <v>110</v>
      </c>
      <c r="P9" s="29"/>
      <c r="Q9" s="81" t="s">
        <v>111</v>
      </c>
      <c r="R9" s="79"/>
      <c r="S9" s="79"/>
      <c r="T9" s="79"/>
      <c r="U9" s="79" t="s">
        <v>112</v>
      </c>
      <c r="V9" s="79"/>
      <c r="W9" s="79" t="s">
        <v>113</v>
      </c>
    </row>
    <row r="10" spans="1:23" s="78" customFormat="1" ht="21" customHeight="1" x14ac:dyDescent="0.25">
      <c r="A10" s="77"/>
      <c r="B10" s="77"/>
      <c r="D10" s="59"/>
      <c r="E10" s="28" t="s">
        <v>114</v>
      </c>
      <c r="F10" s="28"/>
      <c r="G10" s="28" t="s">
        <v>115</v>
      </c>
      <c r="H10" s="28"/>
      <c r="I10" s="28" t="s">
        <v>116</v>
      </c>
      <c r="J10" s="28"/>
      <c r="K10" s="28" t="s">
        <v>117</v>
      </c>
      <c r="L10" s="28"/>
      <c r="M10" s="28" t="s">
        <v>118</v>
      </c>
      <c r="N10" s="28"/>
      <c r="O10" s="28" t="s">
        <v>119</v>
      </c>
      <c r="P10" s="29"/>
      <c r="Q10" s="81" t="s">
        <v>205</v>
      </c>
      <c r="R10" s="79"/>
      <c r="S10" s="79" t="s">
        <v>120</v>
      </c>
      <c r="T10" s="79"/>
      <c r="U10" s="79" t="s">
        <v>121</v>
      </c>
      <c r="V10" s="79"/>
      <c r="W10" s="79" t="s">
        <v>122</v>
      </c>
    </row>
    <row r="11" spans="1:23" s="78" customFormat="1" ht="21" customHeight="1" x14ac:dyDescent="0.25">
      <c r="A11" s="77"/>
      <c r="B11" s="77"/>
      <c r="C11" s="82" t="s">
        <v>3</v>
      </c>
      <c r="D11" s="59"/>
      <c r="E11" s="30" t="s">
        <v>4</v>
      </c>
      <c r="F11" s="28"/>
      <c r="G11" s="30" t="s">
        <v>4</v>
      </c>
      <c r="H11" s="28"/>
      <c r="I11" s="30" t="s">
        <v>4</v>
      </c>
      <c r="J11" s="28"/>
      <c r="K11" s="30" t="s">
        <v>4</v>
      </c>
      <c r="L11" s="28"/>
      <c r="M11" s="30" t="s">
        <v>4</v>
      </c>
      <c r="N11" s="28"/>
      <c r="O11" s="30" t="s">
        <v>4</v>
      </c>
      <c r="P11" s="29"/>
      <c r="Q11" s="83" t="s">
        <v>4</v>
      </c>
      <c r="R11" s="79"/>
      <c r="S11" s="83" t="s">
        <v>4</v>
      </c>
      <c r="T11" s="79"/>
      <c r="U11" s="83" t="s">
        <v>4</v>
      </c>
      <c r="V11" s="79"/>
      <c r="W11" s="83" t="s">
        <v>4</v>
      </c>
    </row>
    <row r="12" spans="1:23" s="36" customFormat="1" ht="8.1" customHeight="1" x14ac:dyDescent="0.25">
      <c r="A12" s="84"/>
      <c r="B12" s="31"/>
      <c r="C12" s="32"/>
      <c r="D12" s="33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5"/>
      <c r="U12" s="61"/>
      <c r="V12" s="35"/>
      <c r="W12" s="61"/>
    </row>
    <row r="13" spans="1:23" s="7" customFormat="1" ht="21" customHeight="1" x14ac:dyDescent="0.25">
      <c r="A13" s="85" t="s">
        <v>126</v>
      </c>
      <c r="B13" s="4"/>
      <c r="C13" s="5"/>
      <c r="D13" s="6"/>
      <c r="E13" s="12">
        <v>200000000</v>
      </c>
      <c r="F13" s="6"/>
      <c r="G13" s="12">
        <v>19500000</v>
      </c>
      <c r="H13" s="12"/>
      <c r="I13" s="12">
        <v>3250800</v>
      </c>
      <c r="J13" s="12"/>
      <c r="K13" s="12">
        <v>-1757175</v>
      </c>
      <c r="L13" s="16"/>
      <c r="M13" s="12">
        <v>7333567</v>
      </c>
      <c r="N13" s="16"/>
      <c r="O13" s="12">
        <v>-36834400</v>
      </c>
      <c r="P13" s="16"/>
      <c r="Q13" s="12">
        <v>20000000</v>
      </c>
      <c r="R13" s="16"/>
      <c r="S13" s="12">
        <v>156674333</v>
      </c>
      <c r="U13" s="7">
        <v>-4503225</v>
      </c>
      <c r="W13" s="12">
        <f>SUM(E13:U13)</f>
        <v>363663900</v>
      </c>
    </row>
    <row r="14" spans="1:23" s="7" customFormat="1" ht="21" customHeight="1" x14ac:dyDescent="0.25">
      <c r="A14" s="85" t="s">
        <v>123</v>
      </c>
      <c r="B14" s="4"/>
      <c r="C14" s="5"/>
      <c r="D14" s="6"/>
      <c r="E14" s="12"/>
      <c r="F14" s="6"/>
      <c r="G14" s="12"/>
      <c r="H14" s="12"/>
      <c r="I14" s="12"/>
      <c r="J14" s="12"/>
      <c r="K14" s="12"/>
      <c r="L14" s="16"/>
      <c r="M14" s="12"/>
      <c r="N14" s="16"/>
      <c r="O14" s="12"/>
      <c r="P14" s="16"/>
      <c r="Q14" s="12"/>
      <c r="R14" s="16"/>
      <c r="S14" s="12"/>
      <c r="W14" s="12"/>
    </row>
    <row r="15" spans="1:23" s="7" customFormat="1" ht="21" customHeight="1" x14ac:dyDescent="0.25">
      <c r="A15" s="86" t="s">
        <v>127</v>
      </c>
      <c r="B15" s="4"/>
      <c r="C15" s="5">
        <v>26</v>
      </c>
      <c r="D15" s="6"/>
      <c r="E15" s="12">
        <v>0</v>
      </c>
      <c r="F15" s="6"/>
      <c r="G15" s="12">
        <v>0</v>
      </c>
      <c r="H15" s="12"/>
      <c r="I15" s="12">
        <v>0</v>
      </c>
      <c r="J15" s="12"/>
      <c r="K15" s="12">
        <v>0</v>
      </c>
      <c r="L15" s="16"/>
      <c r="M15" s="12">
        <v>0</v>
      </c>
      <c r="N15" s="16"/>
      <c r="O15" s="12">
        <v>283050</v>
      </c>
      <c r="P15" s="16"/>
      <c r="Q15" s="12">
        <v>0</v>
      </c>
      <c r="R15" s="16"/>
      <c r="S15" s="12">
        <v>0</v>
      </c>
      <c r="U15" s="12">
        <v>0</v>
      </c>
      <c r="W15" s="12">
        <f t="shared" ref="W15" si="0">SUM(U15,S15,Q15,O15,K15,M15,I15,G15,E15)</f>
        <v>283050</v>
      </c>
    </row>
    <row r="16" spans="1:23" s="7" customFormat="1" ht="21" customHeight="1" x14ac:dyDescent="0.25">
      <c r="A16" s="86" t="s">
        <v>124</v>
      </c>
      <c r="B16" s="4"/>
      <c r="C16" s="5">
        <v>27</v>
      </c>
      <c r="D16" s="6"/>
      <c r="E16" s="12">
        <v>0</v>
      </c>
      <c r="F16" s="6"/>
      <c r="G16" s="12">
        <v>0</v>
      </c>
      <c r="H16" s="12"/>
      <c r="I16" s="12">
        <v>5315232</v>
      </c>
      <c r="J16" s="12"/>
      <c r="K16" s="12">
        <v>-2865771</v>
      </c>
      <c r="L16" s="16"/>
      <c r="M16" s="12">
        <v>0</v>
      </c>
      <c r="N16" s="16"/>
      <c r="O16" s="12">
        <v>0</v>
      </c>
      <c r="P16" s="16"/>
      <c r="Q16" s="12">
        <v>0</v>
      </c>
      <c r="R16" s="16"/>
      <c r="S16" s="12">
        <v>0</v>
      </c>
      <c r="U16" s="12">
        <v>0</v>
      </c>
      <c r="W16" s="12">
        <f t="shared" ref="W16" si="1">SUM(U16,S16,Q16,O16,K16,I16,G16,E16)</f>
        <v>2449461</v>
      </c>
    </row>
    <row r="17" spans="1:23" s="7" customFormat="1" ht="21" customHeight="1" x14ac:dyDescent="0.25">
      <c r="A17" s="86" t="s">
        <v>125</v>
      </c>
      <c r="B17" s="4"/>
      <c r="C17" s="5"/>
      <c r="D17" s="6"/>
      <c r="E17" s="12">
        <v>0</v>
      </c>
      <c r="F17" s="6"/>
      <c r="G17" s="12">
        <v>0</v>
      </c>
      <c r="H17" s="12"/>
      <c r="I17" s="12">
        <v>0</v>
      </c>
      <c r="J17" s="12"/>
      <c r="K17" s="12">
        <v>0</v>
      </c>
      <c r="L17" s="16"/>
      <c r="M17" s="12">
        <v>0</v>
      </c>
      <c r="N17" s="16"/>
      <c r="O17" s="12">
        <v>0</v>
      </c>
      <c r="P17" s="16"/>
      <c r="Q17" s="12">
        <v>7000000</v>
      </c>
      <c r="R17" s="16"/>
      <c r="S17" s="12">
        <v>-7000000</v>
      </c>
      <c r="U17" s="12">
        <v>0</v>
      </c>
      <c r="W17" s="12">
        <f t="shared" ref="W17:W18" si="2">SUM(U17,S17,Q17,O17,K17,M17,I17,G17,E17)</f>
        <v>0</v>
      </c>
    </row>
    <row r="18" spans="1:23" s="7" customFormat="1" ht="21" customHeight="1" x14ac:dyDescent="0.25">
      <c r="A18" s="86" t="s">
        <v>128</v>
      </c>
      <c r="B18" s="4"/>
      <c r="C18" s="5">
        <v>34</v>
      </c>
      <c r="D18" s="6"/>
      <c r="E18" s="12">
        <v>0</v>
      </c>
      <c r="F18" s="6"/>
      <c r="G18" s="12">
        <v>0</v>
      </c>
      <c r="H18" s="12"/>
      <c r="I18" s="12">
        <v>0</v>
      </c>
      <c r="J18" s="12"/>
      <c r="K18" s="12">
        <v>0</v>
      </c>
      <c r="L18" s="16"/>
      <c r="M18" s="12">
        <v>0</v>
      </c>
      <c r="N18" s="16"/>
      <c r="O18" s="12">
        <v>0</v>
      </c>
      <c r="P18" s="16"/>
      <c r="Q18" s="12">
        <v>0</v>
      </c>
      <c r="R18" s="16"/>
      <c r="S18" s="12">
        <v>-144000000</v>
      </c>
      <c r="U18" s="12">
        <v>0</v>
      </c>
      <c r="W18" s="12">
        <f t="shared" si="2"/>
        <v>-144000000</v>
      </c>
    </row>
    <row r="19" spans="1:23" s="7" customFormat="1" ht="21" customHeight="1" x14ac:dyDescent="0.25">
      <c r="A19" s="86" t="s">
        <v>96</v>
      </c>
      <c r="C19" s="5"/>
      <c r="D19" s="6"/>
      <c r="E19" s="87">
        <v>0</v>
      </c>
      <c r="F19" s="6"/>
      <c r="G19" s="87">
        <v>0</v>
      </c>
      <c r="H19" s="17"/>
      <c r="I19" s="87">
        <v>0</v>
      </c>
      <c r="J19" s="17"/>
      <c r="K19" s="87">
        <v>0</v>
      </c>
      <c r="L19" s="88"/>
      <c r="M19" s="87">
        <v>0</v>
      </c>
      <c r="N19" s="88"/>
      <c r="O19" s="87">
        <v>0</v>
      </c>
      <c r="P19" s="88"/>
      <c r="Q19" s="87">
        <v>0</v>
      </c>
      <c r="R19" s="88"/>
      <c r="S19" s="89">
        <v>103441281</v>
      </c>
      <c r="U19" s="90">
        <v>240677</v>
      </c>
      <c r="W19" s="13">
        <f t="shared" ref="W19" si="3">SUM(U19,S19,Q19,O19,K19,M19,I19,G19,E19)</f>
        <v>103681958</v>
      </c>
    </row>
    <row r="20" spans="1:23" s="7" customFormat="1" ht="8.1" customHeight="1" x14ac:dyDescent="0.25">
      <c r="C20" s="5"/>
      <c r="D20" s="6"/>
      <c r="E20" s="12"/>
      <c r="F20" s="6"/>
      <c r="G20" s="12"/>
      <c r="H20" s="12"/>
      <c r="I20" s="12"/>
      <c r="J20" s="12"/>
      <c r="K20" s="12"/>
      <c r="L20" s="16"/>
      <c r="M20" s="16"/>
      <c r="N20" s="16"/>
      <c r="O20" s="12"/>
      <c r="P20" s="16"/>
      <c r="Q20" s="12"/>
      <c r="R20" s="16"/>
      <c r="S20" s="12"/>
    </row>
    <row r="21" spans="1:23" s="7" customFormat="1" ht="21" customHeight="1" thickBot="1" x14ac:dyDescent="0.3">
      <c r="A21" s="85" t="s">
        <v>129</v>
      </c>
      <c r="B21" s="8"/>
      <c r="C21" s="9"/>
      <c r="D21" s="6"/>
      <c r="E21" s="14">
        <f>SUM(E13:E19)</f>
        <v>200000000</v>
      </c>
      <c r="F21" s="6"/>
      <c r="G21" s="14">
        <f>SUM(G13:G19)</f>
        <v>19500000</v>
      </c>
      <c r="H21" s="12"/>
      <c r="I21" s="14">
        <f>SUM(I13:I19)</f>
        <v>8566032</v>
      </c>
      <c r="J21" s="12"/>
      <c r="K21" s="14">
        <f>SUM(K13:K19)</f>
        <v>-4622946</v>
      </c>
      <c r="L21" s="12"/>
      <c r="M21" s="14">
        <f>SUM(M13:M19)</f>
        <v>7333567</v>
      </c>
      <c r="N21" s="12"/>
      <c r="O21" s="14">
        <f>SUM(O13:O19)</f>
        <v>-36551350</v>
      </c>
      <c r="P21" s="12"/>
      <c r="Q21" s="14">
        <f>SUM(Q13:Q19)</f>
        <v>27000000</v>
      </c>
      <c r="R21" s="12"/>
      <c r="S21" s="14">
        <f>SUM(S13:S19)</f>
        <v>109115614</v>
      </c>
      <c r="U21" s="91">
        <f>SUM(U13:U19)</f>
        <v>-4262548</v>
      </c>
      <c r="W21" s="91">
        <f>SUM(W13:W19)</f>
        <v>326078369</v>
      </c>
    </row>
    <row r="22" spans="1:23" s="7" customFormat="1" ht="21" customHeight="1" thickTop="1" x14ac:dyDescent="0.25">
      <c r="A22" s="85"/>
      <c r="B22" s="8"/>
      <c r="C22" s="9"/>
      <c r="D22" s="6"/>
      <c r="E22" s="12"/>
      <c r="F22" s="6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</row>
    <row r="23" spans="1:23" s="7" customFormat="1" ht="21" customHeight="1" x14ac:dyDescent="0.25">
      <c r="A23" s="85" t="s">
        <v>185</v>
      </c>
      <c r="B23" s="4"/>
      <c r="C23" s="5"/>
      <c r="D23" s="6"/>
      <c r="E23" s="12">
        <f>E21</f>
        <v>200000000</v>
      </c>
      <c r="F23" s="6"/>
      <c r="G23" s="12">
        <f>G21</f>
        <v>19500000</v>
      </c>
      <c r="H23" s="12"/>
      <c r="I23" s="12">
        <f>I21</f>
        <v>8566032</v>
      </c>
      <c r="J23" s="12"/>
      <c r="K23" s="12">
        <f>K21</f>
        <v>-4622946</v>
      </c>
      <c r="L23" s="16"/>
      <c r="M23" s="12">
        <f>M21</f>
        <v>7333567</v>
      </c>
      <c r="N23" s="16"/>
      <c r="O23" s="12">
        <f>O21</f>
        <v>-36551350</v>
      </c>
      <c r="P23" s="16"/>
      <c r="Q23" s="12">
        <f>Q21</f>
        <v>27000000</v>
      </c>
      <c r="R23" s="16"/>
      <c r="S23" s="12">
        <f>S21</f>
        <v>109115614</v>
      </c>
      <c r="U23" s="12">
        <f>U21</f>
        <v>-4262548</v>
      </c>
      <c r="W23" s="12">
        <f>SUM(E23:U23)</f>
        <v>326078369</v>
      </c>
    </row>
    <row r="24" spans="1:23" s="7" customFormat="1" ht="21" customHeight="1" x14ac:dyDescent="0.25">
      <c r="A24" s="85" t="s">
        <v>123</v>
      </c>
      <c r="B24" s="4"/>
      <c r="C24" s="5"/>
      <c r="D24" s="6"/>
      <c r="E24" s="12"/>
      <c r="F24" s="6"/>
      <c r="G24" s="12"/>
      <c r="H24" s="12"/>
      <c r="I24" s="12"/>
      <c r="J24" s="12"/>
      <c r="K24" s="12"/>
      <c r="L24" s="16"/>
      <c r="M24" s="12"/>
      <c r="N24" s="16"/>
      <c r="O24" s="12"/>
      <c r="P24" s="16"/>
      <c r="Q24" s="12"/>
      <c r="R24" s="16"/>
      <c r="S24" s="12"/>
      <c r="W24" s="12"/>
    </row>
    <row r="25" spans="1:23" s="7" customFormat="1" ht="21" customHeight="1" x14ac:dyDescent="0.25">
      <c r="A25" s="86" t="s">
        <v>195</v>
      </c>
      <c r="B25" s="4"/>
      <c r="C25" s="5">
        <v>26</v>
      </c>
      <c r="D25" s="6"/>
      <c r="E25" s="12">
        <v>70000000</v>
      </c>
      <c r="F25" s="6"/>
      <c r="G25" s="12">
        <f>ROUND(339516403.17,0)</f>
        <v>339516403</v>
      </c>
      <c r="H25" s="12"/>
      <c r="I25" s="12">
        <v>0</v>
      </c>
      <c r="J25" s="12"/>
      <c r="K25" s="12">
        <v>0</v>
      </c>
      <c r="L25" s="16"/>
      <c r="M25" s="12">
        <v>0</v>
      </c>
      <c r="N25" s="16"/>
      <c r="O25" s="12">
        <v>0</v>
      </c>
      <c r="P25" s="16"/>
      <c r="Q25" s="12">
        <v>0</v>
      </c>
      <c r="R25" s="16"/>
      <c r="S25" s="12">
        <v>0</v>
      </c>
      <c r="U25" s="12">
        <v>0</v>
      </c>
      <c r="W25" s="12">
        <f>SUM(E25:U25)</f>
        <v>409516403</v>
      </c>
    </row>
    <row r="26" spans="1:23" s="7" customFormat="1" ht="21" customHeight="1" x14ac:dyDescent="0.25">
      <c r="A26" s="86" t="s">
        <v>127</v>
      </c>
      <c r="B26" s="4"/>
      <c r="C26" s="5">
        <v>26</v>
      </c>
      <c r="D26" s="6"/>
      <c r="E26" s="12">
        <v>0</v>
      </c>
      <c r="F26" s="6"/>
      <c r="G26" s="12">
        <v>0</v>
      </c>
      <c r="H26" s="12"/>
      <c r="I26" s="12">
        <v>0</v>
      </c>
      <c r="J26" s="12"/>
      <c r="K26" s="12">
        <v>0</v>
      </c>
      <c r="L26" s="16"/>
      <c r="M26" s="12">
        <v>0</v>
      </c>
      <c r="N26" s="16"/>
      <c r="O26" s="12">
        <v>36551350</v>
      </c>
      <c r="P26" s="16"/>
      <c r="Q26" s="12">
        <v>0</v>
      </c>
      <c r="R26" s="16"/>
      <c r="S26" s="12">
        <v>0</v>
      </c>
      <c r="U26" s="12">
        <v>0</v>
      </c>
      <c r="W26" s="12">
        <f>SUM(E26:U26)</f>
        <v>36551350</v>
      </c>
    </row>
    <row r="27" spans="1:23" s="7" customFormat="1" ht="21" customHeight="1" x14ac:dyDescent="0.25">
      <c r="A27" s="86" t="s">
        <v>96</v>
      </c>
      <c r="C27" s="5"/>
      <c r="D27" s="6"/>
      <c r="E27" s="87">
        <v>0</v>
      </c>
      <c r="F27" s="6"/>
      <c r="G27" s="87">
        <v>0</v>
      </c>
      <c r="H27" s="17"/>
      <c r="I27" s="87">
        <v>0</v>
      </c>
      <c r="J27" s="17"/>
      <c r="K27" s="87">
        <v>0</v>
      </c>
      <c r="L27" s="88"/>
      <c r="M27" s="87">
        <v>0</v>
      </c>
      <c r="N27" s="88"/>
      <c r="O27" s="87">
        <v>0</v>
      </c>
      <c r="P27" s="88"/>
      <c r="Q27" s="87">
        <v>0</v>
      </c>
      <c r="R27" s="88"/>
      <c r="S27" s="89">
        <f>'TH 9-10'!F35</f>
        <v>271413296</v>
      </c>
      <c r="U27" s="90">
        <f>'TH 9-10'!F59</f>
        <v>-362085</v>
      </c>
      <c r="W27" s="13">
        <f>SUM(E27:U27)</f>
        <v>271051211</v>
      </c>
    </row>
    <row r="28" spans="1:23" s="7" customFormat="1" ht="8.1" customHeight="1" x14ac:dyDescent="0.25">
      <c r="C28" s="5"/>
      <c r="D28" s="6"/>
      <c r="E28" s="12"/>
      <c r="F28" s="6"/>
      <c r="G28" s="12"/>
      <c r="H28" s="12"/>
      <c r="I28" s="12"/>
      <c r="J28" s="12"/>
      <c r="K28" s="12"/>
      <c r="L28" s="16"/>
      <c r="M28" s="16"/>
      <c r="N28" s="16"/>
      <c r="O28" s="12"/>
      <c r="P28" s="16"/>
      <c r="Q28" s="12"/>
      <c r="R28" s="16"/>
      <c r="S28" s="12"/>
    </row>
    <row r="29" spans="1:23" s="7" customFormat="1" ht="21" customHeight="1" thickBot="1" x14ac:dyDescent="0.3">
      <c r="A29" s="85" t="s">
        <v>184</v>
      </c>
      <c r="B29" s="8"/>
      <c r="C29" s="9"/>
      <c r="D29" s="6"/>
      <c r="E29" s="14">
        <f>SUM(E23:E27)</f>
        <v>270000000</v>
      </c>
      <c r="F29" s="6"/>
      <c r="G29" s="14">
        <f>SUM(G23:G27)</f>
        <v>359016403</v>
      </c>
      <c r="H29" s="12"/>
      <c r="I29" s="14">
        <f>SUM(I23:I27)</f>
        <v>8566032</v>
      </c>
      <c r="J29" s="12"/>
      <c r="K29" s="14">
        <f>SUM(K23:K27)</f>
        <v>-4622946</v>
      </c>
      <c r="L29" s="12"/>
      <c r="M29" s="14">
        <f>SUM(M23:M27)</f>
        <v>7333567</v>
      </c>
      <c r="N29" s="12"/>
      <c r="O29" s="14">
        <f>SUM(O23:O27)</f>
        <v>0</v>
      </c>
      <c r="P29" s="12"/>
      <c r="Q29" s="14">
        <f>SUM(Q23:Q27)</f>
        <v>27000000</v>
      </c>
      <c r="R29" s="12"/>
      <c r="S29" s="14">
        <f>SUM(S23:S27)</f>
        <v>380528910</v>
      </c>
      <c r="U29" s="91">
        <f>SUM(U23:U27)</f>
        <v>-4624633</v>
      </c>
      <c r="W29" s="91">
        <f>SUM(W23:W27)</f>
        <v>1043197333</v>
      </c>
    </row>
    <row r="30" spans="1:23" s="37" customFormat="1" ht="21" customHeight="1" thickTop="1" x14ac:dyDescent="0.25">
      <c r="A30" s="92"/>
      <c r="B30" s="38"/>
      <c r="C30" s="39"/>
      <c r="D30" s="40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</row>
    <row r="31" spans="1:23" s="37" customFormat="1" ht="21" customHeight="1" x14ac:dyDescent="0.25">
      <c r="A31" s="92"/>
      <c r="B31" s="38"/>
      <c r="C31" s="39"/>
      <c r="D31" s="40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</row>
    <row r="32" spans="1:23" s="37" customFormat="1" ht="21" customHeight="1" x14ac:dyDescent="0.25">
      <c r="A32" s="92"/>
      <c r="B32" s="38"/>
      <c r="C32" s="39"/>
      <c r="D32" s="40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</row>
    <row r="33" spans="1:23" s="37" customFormat="1" ht="21" customHeight="1" x14ac:dyDescent="0.25">
      <c r="A33" s="92"/>
      <c r="B33" s="38"/>
      <c r="C33" s="39"/>
      <c r="D33" s="40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</row>
    <row r="34" spans="1:23" s="37" customFormat="1" ht="21" customHeight="1" x14ac:dyDescent="0.25">
      <c r="A34" s="92"/>
      <c r="B34" s="38"/>
      <c r="C34" s="39"/>
      <c r="D34" s="40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</row>
    <row r="35" spans="1:23" s="37" customFormat="1" ht="17.25" customHeight="1" x14ac:dyDescent="0.25">
      <c r="A35" s="92"/>
      <c r="B35" s="38"/>
      <c r="C35" s="39"/>
      <c r="D35" s="40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</row>
    <row r="36" spans="1:23" ht="21.95" customHeight="1" x14ac:dyDescent="0.25">
      <c r="A36" s="155" t="str">
        <f>+'TH 6-8'!A45</f>
        <v>หมายเหตุประกอบงบการเงินในหน้า 15 ถึง 64 เป็นส่วนหนึ่งของงบการเงินนี้</v>
      </c>
      <c r="B36" s="155"/>
      <c r="C36" s="155"/>
      <c r="D36" s="155"/>
      <c r="E36" s="155"/>
      <c r="F36" s="155"/>
      <c r="G36" s="155"/>
      <c r="H36" s="155"/>
      <c r="I36" s="155"/>
      <c r="J36" s="155"/>
      <c r="K36" s="155"/>
      <c r="L36" s="155"/>
      <c r="M36" s="155"/>
      <c r="N36" s="155"/>
      <c r="O36" s="155"/>
      <c r="P36" s="155"/>
      <c r="Q36" s="155"/>
      <c r="R36" s="155"/>
      <c r="S36" s="155"/>
      <c r="T36" s="155"/>
      <c r="U36" s="155"/>
      <c r="V36" s="155"/>
      <c r="W36" s="155"/>
    </row>
  </sheetData>
  <mergeCells count="2">
    <mergeCell ref="Q7:S7"/>
    <mergeCell ref="A36:W36"/>
  </mergeCells>
  <pageMargins left="0.3" right="0.3" top="0.5" bottom="0.6" header="0.49" footer="0.4"/>
  <pageSetup paperSize="9" scale="75" firstPageNumber="11" orientation="landscape" useFirstPageNumber="1" horizontalDpi="1200" verticalDpi="1200" r:id="rId1"/>
  <headerFooter>
    <oddFooter>&amp;R&amp;"Browallia New,Regular"&amp;14&amp;P</oddFooter>
  </headerFooter>
  <ignoredErrors>
    <ignoredError sqref="W16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C7ACA-469C-492F-9493-944451329D8A}">
  <dimension ref="A1:G127"/>
  <sheetViews>
    <sheetView tabSelected="1" topLeftCell="A16" zoomScaleNormal="100" zoomScaleSheetLayoutView="85" workbookViewId="0">
      <selection activeCell="R27" sqref="R27"/>
    </sheetView>
  </sheetViews>
  <sheetFormatPr defaultColWidth="8.140625" defaultRowHeight="21" customHeight="1" x14ac:dyDescent="0.25"/>
  <cols>
    <col min="1" max="1" width="1.7109375" style="53" customWidth="1"/>
    <col min="2" max="2" width="49.28515625" style="53" customWidth="1"/>
    <col min="3" max="3" width="8.7109375" style="53" customWidth="1"/>
    <col min="4" max="4" width="0.85546875" style="53" customWidth="1"/>
    <col min="5" max="5" width="14.7109375" style="53" customWidth="1"/>
    <col min="6" max="6" width="0.85546875" style="53" customWidth="1"/>
    <col min="7" max="7" width="14.7109375" style="53" customWidth="1"/>
    <col min="8" max="223" width="8.140625" style="53"/>
    <col min="224" max="225" width="1.5703125" style="53" customWidth="1"/>
    <col min="226" max="226" width="60.7109375" style="53" customWidth="1"/>
    <col min="227" max="227" width="8.28515625" style="53" customWidth="1"/>
    <col min="228" max="228" width="1.28515625" style="53" customWidth="1"/>
    <col min="229" max="229" width="14" style="53" customWidth="1"/>
    <col min="230" max="479" width="8.140625" style="53"/>
    <col min="480" max="481" width="1.5703125" style="53" customWidth="1"/>
    <col min="482" max="482" width="60.7109375" style="53" customWidth="1"/>
    <col min="483" max="483" width="8.28515625" style="53" customWidth="1"/>
    <col min="484" max="484" width="1.28515625" style="53" customWidth="1"/>
    <col min="485" max="485" width="14" style="53" customWidth="1"/>
    <col min="486" max="735" width="8.140625" style="53"/>
    <col min="736" max="737" width="1.5703125" style="53" customWidth="1"/>
    <col min="738" max="738" width="60.7109375" style="53" customWidth="1"/>
    <col min="739" max="739" width="8.28515625" style="53" customWidth="1"/>
    <col min="740" max="740" width="1.28515625" style="53" customWidth="1"/>
    <col min="741" max="741" width="14" style="53" customWidth="1"/>
    <col min="742" max="991" width="8.140625" style="53"/>
    <col min="992" max="993" width="1.5703125" style="53" customWidth="1"/>
    <col min="994" max="994" width="60.7109375" style="53" customWidth="1"/>
    <col min="995" max="995" width="8.28515625" style="53" customWidth="1"/>
    <col min="996" max="996" width="1.28515625" style="53" customWidth="1"/>
    <col min="997" max="997" width="14" style="53" customWidth="1"/>
    <col min="998" max="1247" width="8.140625" style="53"/>
    <col min="1248" max="1249" width="1.5703125" style="53" customWidth="1"/>
    <col min="1250" max="1250" width="60.7109375" style="53" customWidth="1"/>
    <col min="1251" max="1251" width="8.28515625" style="53" customWidth="1"/>
    <col min="1252" max="1252" width="1.28515625" style="53" customWidth="1"/>
    <col min="1253" max="1253" width="14" style="53" customWidth="1"/>
    <col min="1254" max="1503" width="8.140625" style="53"/>
    <col min="1504" max="1505" width="1.5703125" style="53" customWidth="1"/>
    <col min="1506" max="1506" width="60.7109375" style="53" customWidth="1"/>
    <col min="1507" max="1507" width="8.28515625" style="53" customWidth="1"/>
    <col min="1508" max="1508" width="1.28515625" style="53" customWidth="1"/>
    <col min="1509" max="1509" width="14" style="53" customWidth="1"/>
    <col min="1510" max="1759" width="8.140625" style="53"/>
    <col min="1760" max="1761" width="1.5703125" style="53" customWidth="1"/>
    <col min="1762" max="1762" width="60.7109375" style="53" customWidth="1"/>
    <col min="1763" max="1763" width="8.28515625" style="53" customWidth="1"/>
    <col min="1764" max="1764" width="1.28515625" style="53" customWidth="1"/>
    <col min="1765" max="1765" width="14" style="53" customWidth="1"/>
    <col min="1766" max="2015" width="8.140625" style="53"/>
    <col min="2016" max="2017" width="1.5703125" style="53" customWidth="1"/>
    <col min="2018" max="2018" width="60.7109375" style="53" customWidth="1"/>
    <col min="2019" max="2019" width="8.28515625" style="53" customWidth="1"/>
    <col min="2020" max="2020" width="1.28515625" style="53" customWidth="1"/>
    <col min="2021" max="2021" width="14" style="53" customWidth="1"/>
    <col min="2022" max="2271" width="8.140625" style="53"/>
    <col min="2272" max="2273" width="1.5703125" style="53" customWidth="1"/>
    <col min="2274" max="2274" width="60.7109375" style="53" customWidth="1"/>
    <col min="2275" max="2275" width="8.28515625" style="53" customWidth="1"/>
    <col min="2276" max="2276" width="1.28515625" style="53" customWidth="1"/>
    <col min="2277" max="2277" width="14" style="53" customWidth="1"/>
    <col min="2278" max="2527" width="8.140625" style="53"/>
    <col min="2528" max="2529" width="1.5703125" style="53" customWidth="1"/>
    <col min="2530" max="2530" width="60.7109375" style="53" customWidth="1"/>
    <col min="2531" max="2531" width="8.28515625" style="53" customWidth="1"/>
    <col min="2532" max="2532" width="1.28515625" style="53" customWidth="1"/>
    <col min="2533" max="2533" width="14" style="53" customWidth="1"/>
    <col min="2534" max="2783" width="8.140625" style="53"/>
    <col min="2784" max="2785" width="1.5703125" style="53" customWidth="1"/>
    <col min="2786" max="2786" width="60.7109375" style="53" customWidth="1"/>
    <col min="2787" max="2787" width="8.28515625" style="53" customWidth="1"/>
    <col min="2788" max="2788" width="1.28515625" style="53" customWidth="1"/>
    <col min="2789" max="2789" width="14" style="53" customWidth="1"/>
    <col min="2790" max="3039" width="8.140625" style="53"/>
    <col min="3040" max="3041" width="1.5703125" style="53" customWidth="1"/>
    <col min="3042" max="3042" width="60.7109375" style="53" customWidth="1"/>
    <col min="3043" max="3043" width="8.28515625" style="53" customWidth="1"/>
    <col min="3044" max="3044" width="1.28515625" style="53" customWidth="1"/>
    <col min="3045" max="3045" width="14" style="53" customWidth="1"/>
    <col min="3046" max="3295" width="8.140625" style="53"/>
    <col min="3296" max="3297" width="1.5703125" style="53" customWidth="1"/>
    <col min="3298" max="3298" width="60.7109375" style="53" customWidth="1"/>
    <col min="3299" max="3299" width="8.28515625" style="53" customWidth="1"/>
    <col min="3300" max="3300" width="1.28515625" style="53" customWidth="1"/>
    <col min="3301" max="3301" width="14" style="53" customWidth="1"/>
    <col min="3302" max="3551" width="8.140625" style="53"/>
    <col min="3552" max="3553" width="1.5703125" style="53" customWidth="1"/>
    <col min="3554" max="3554" width="60.7109375" style="53" customWidth="1"/>
    <col min="3555" max="3555" width="8.28515625" style="53" customWidth="1"/>
    <col min="3556" max="3556" width="1.28515625" style="53" customWidth="1"/>
    <col min="3557" max="3557" width="14" style="53" customWidth="1"/>
    <col min="3558" max="3807" width="8.140625" style="53"/>
    <col min="3808" max="3809" width="1.5703125" style="53" customWidth="1"/>
    <col min="3810" max="3810" width="60.7109375" style="53" customWidth="1"/>
    <col min="3811" max="3811" width="8.28515625" style="53" customWidth="1"/>
    <col min="3812" max="3812" width="1.28515625" style="53" customWidth="1"/>
    <col min="3813" max="3813" width="14" style="53" customWidth="1"/>
    <col min="3814" max="4063" width="8.140625" style="53"/>
    <col min="4064" max="4065" width="1.5703125" style="53" customWidth="1"/>
    <col min="4066" max="4066" width="60.7109375" style="53" customWidth="1"/>
    <col min="4067" max="4067" width="8.28515625" style="53" customWidth="1"/>
    <col min="4068" max="4068" width="1.28515625" style="53" customWidth="1"/>
    <col min="4069" max="4069" width="14" style="53" customWidth="1"/>
    <col min="4070" max="4319" width="8.140625" style="53"/>
    <col min="4320" max="4321" width="1.5703125" style="53" customWidth="1"/>
    <col min="4322" max="4322" width="60.7109375" style="53" customWidth="1"/>
    <col min="4323" max="4323" width="8.28515625" style="53" customWidth="1"/>
    <col min="4324" max="4324" width="1.28515625" style="53" customWidth="1"/>
    <col min="4325" max="4325" width="14" style="53" customWidth="1"/>
    <col min="4326" max="4575" width="8.140625" style="53"/>
    <col min="4576" max="4577" width="1.5703125" style="53" customWidth="1"/>
    <col min="4578" max="4578" width="60.7109375" style="53" customWidth="1"/>
    <col min="4579" max="4579" width="8.28515625" style="53" customWidth="1"/>
    <col min="4580" max="4580" width="1.28515625" style="53" customWidth="1"/>
    <col min="4581" max="4581" width="14" style="53" customWidth="1"/>
    <col min="4582" max="4831" width="8.140625" style="53"/>
    <col min="4832" max="4833" width="1.5703125" style="53" customWidth="1"/>
    <col min="4834" max="4834" width="60.7109375" style="53" customWidth="1"/>
    <col min="4835" max="4835" width="8.28515625" style="53" customWidth="1"/>
    <col min="4836" max="4836" width="1.28515625" style="53" customWidth="1"/>
    <col min="4837" max="4837" width="14" style="53" customWidth="1"/>
    <col min="4838" max="5087" width="8.140625" style="53"/>
    <col min="5088" max="5089" width="1.5703125" style="53" customWidth="1"/>
    <col min="5090" max="5090" width="60.7109375" style="53" customWidth="1"/>
    <col min="5091" max="5091" width="8.28515625" style="53" customWidth="1"/>
    <col min="5092" max="5092" width="1.28515625" style="53" customWidth="1"/>
    <col min="5093" max="5093" width="14" style="53" customWidth="1"/>
    <col min="5094" max="5343" width="8.140625" style="53"/>
    <col min="5344" max="5345" width="1.5703125" style="53" customWidth="1"/>
    <col min="5346" max="5346" width="60.7109375" style="53" customWidth="1"/>
    <col min="5347" max="5347" width="8.28515625" style="53" customWidth="1"/>
    <col min="5348" max="5348" width="1.28515625" style="53" customWidth="1"/>
    <col min="5349" max="5349" width="14" style="53" customWidth="1"/>
    <col min="5350" max="5599" width="8.140625" style="53"/>
    <col min="5600" max="5601" width="1.5703125" style="53" customWidth="1"/>
    <col min="5602" max="5602" width="60.7109375" style="53" customWidth="1"/>
    <col min="5603" max="5603" width="8.28515625" style="53" customWidth="1"/>
    <col min="5604" max="5604" width="1.28515625" style="53" customWidth="1"/>
    <col min="5605" max="5605" width="14" style="53" customWidth="1"/>
    <col min="5606" max="5855" width="8.140625" style="53"/>
    <col min="5856" max="5857" width="1.5703125" style="53" customWidth="1"/>
    <col min="5858" max="5858" width="60.7109375" style="53" customWidth="1"/>
    <col min="5859" max="5859" width="8.28515625" style="53" customWidth="1"/>
    <col min="5860" max="5860" width="1.28515625" style="53" customWidth="1"/>
    <col min="5861" max="5861" width="14" style="53" customWidth="1"/>
    <col min="5862" max="6111" width="8.140625" style="53"/>
    <col min="6112" max="6113" width="1.5703125" style="53" customWidth="1"/>
    <col min="6114" max="6114" width="60.7109375" style="53" customWidth="1"/>
    <col min="6115" max="6115" width="8.28515625" style="53" customWidth="1"/>
    <col min="6116" max="6116" width="1.28515625" style="53" customWidth="1"/>
    <col min="6117" max="6117" width="14" style="53" customWidth="1"/>
    <col min="6118" max="6367" width="8.140625" style="53"/>
    <col min="6368" max="6369" width="1.5703125" style="53" customWidth="1"/>
    <col min="6370" max="6370" width="60.7109375" style="53" customWidth="1"/>
    <col min="6371" max="6371" width="8.28515625" style="53" customWidth="1"/>
    <col min="6372" max="6372" width="1.28515625" style="53" customWidth="1"/>
    <col min="6373" max="6373" width="14" style="53" customWidth="1"/>
    <col min="6374" max="6623" width="8.140625" style="53"/>
    <col min="6624" max="6625" width="1.5703125" style="53" customWidth="1"/>
    <col min="6626" max="6626" width="60.7109375" style="53" customWidth="1"/>
    <col min="6627" max="6627" width="8.28515625" style="53" customWidth="1"/>
    <col min="6628" max="6628" width="1.28515625" style="53" customWidth="1"/>
    <col min="6629" max="6629" width="14" style="53" customWidth="1"/>
    <col min="6630" max="6879" width="8.140625" style="53"/>
    <col min="6880" max="6881" width="1.5703125" style="53" customWidth="1"/>
    <col min="6882" max="6882" width="60.7109375" style="53" customWidth="1"/>
    <col min="6883" max="6883" width="8.28515625" style="53" customWidth="1"/>
    <col min="6884" max="6884" width="1.28515625" style="53" customWidth="1"/>
    <col min="6885" max="6885" width="14" style="53" customWidth="1"/>
    <col min="6886" max="7135" width="8.140625" style="53"/>
    <col min="7136" max="7137" width="1.5703125" style="53" customWidth="1"/>
    <col min="7138" max="7138" width="60.7109375" style="53" customWidth="1"/>
    <col min="7139" max="7139" width="8.28515625" style="53" customWidth="1"/>
    <col min="7140" max="7140" width="1.28515625" style="53" customWidth="1"/>
    <col min="7141" max="7141" width="14" style="53" customWidth="1"/>
    <col min="7142" max="7391" width="8.140625" style="53"/>
    <col min="7392" max="7393" width="1.5703125" style="53" customWidth="1"/>
    <col min="7394" max="7394" width="60.7109375" style="53" customWidth="1"/>
    <col min="7395" max="7395" width="8.28515625" style="53" customWidth="1"/>
    <col min="7396" max="7396" width="1.28515625" style="53" customWidth="1"/>
    <col min="7397" max="7397" width="14" style="53" customWidth="1"/>
    <col min="7398" max="7647" width="8.140625" style="53"/>
    <col min="7648" max="7649" width="1.5703125" style="53" customWidth="1"/>
    <col min="7650" max="7650" width="60.7109375" style="53" customWidth="1"/>
    <col min="7651" max="7651" width="8.28515625" style="53" customWidth="1"/>
    <col min="7652" max="7652" width="1.28515625" style="53" customWidth="1"/>
    <col min="7653" max="7653" width="14" style="53" customWidth="1"/>
    <col min="7654" max="7903" width="8.140625" style="53"/>
    <col min="7904" max="7905" width="1.5703125" style="53" customWidth="1"/>
    <col min="7906" max="7906" width="60.7109375" style="53" customWidth="1"/>
    <col min="7907" max="7907" width="8.28515625" style="53" customWidth="1"/>
    <col min="7908" max="7908" width="1.28515625" style="53" customWidth="1"/>
    <col min="7909" max="7909" width="14" style="53" customWidth="1"/>
    <col min="7910" max="8159" width="8.140625" style="53"/>
    <col min="8160" max="8161" width="1.5703125" style="53" customWidth="1"/>
    <col min="8162" max="8162" width="60.7109375" style="53" customWidth="1"/>
    <col min="8163" max="8163" width="8.28515625" style="53" customWidth="1"/>
    <col min="8164" max="8164" width="1.28515625" style="53" customWidth="1"/>
    <col min="8165" max="8165" width="14" style="53" customWidth="1"/>
    <col min="8166" max="8415" width="8.140625" style="53"/>
    <col min="8416" max="8417" width="1.5703125" style="53" customWidth="1"/>
    <col min="8418" max="8418" width="60.7109375" style="53" customWidth="1"/>
    <col min="8419" max="8419" width="8.28515625" style="53" customWidth="1"/>
    <col min="8420" max="8420" width="1.28515625" style="53" customWidth="1"/>
    <col min="8421" max="8421" width="14" style="53" customWidth="1"/>
    <col min="8422" max="8671" width="8.140625" style="53"/>
    <col min="8672" max="8673" width="1.5703125" style="53" customWidth="1"/>
    <col min="8674" max="8674" width="60.7109375" style="53" customWidth="1"/>
    <col min="8675" max="8675" width="8.28515625" style="53" customWidth="1"/>
    <col min="8676" max="8676" width="1.28515625" style="53" customWidth="1"/>
    <col min="8677" max="8677" width="14" style="53" customWidth="1"/>
    <col min="8678" max="8927" width="8.140625" style="53"/>
    <col min="8928" max="8929" width="1.5703125" style="53" customWidth="1"/>
    <col min="8930" max="8930" width="60.7109375" style="53" customWidth="1"/>
    <col min="8931" max="8931" width="8.28515625" style="53" customWidth="1"/>
    <col min="8932" max="8932" width="1.28515625" style="53" customWidth="1"/>
    <col min="8933" max="8933" width="14" style="53" customWidth="1"/>
    <col min="8934" max="9183" width="8.140625" style="53"/>
    <col min="9184" max="9185" width="1.5703125" style="53" customWidth="1"/>
    <col min="9186" max="9186" width="60.7109375" style="53" customWidth="1"/>
    <col min="9187" max="9187" width="8.28515625" style="53" customWidth="1"/>
    <col min="9188" max="9188" width="1.28515625" style="53" customWidth="1"/>
    <col min="9189" max="9189" width="14" style="53" customWidth="1"/>
    <col min="9190" max="9439" width="8.140625" style="53"/>
    <col min="9440" max="9441" width="1.5703125" style="53" customWidth="1"/>
    <col min="9442" max="9442" width="60.7109375" style="53" customWidth="1"/>
    <col min="9443" max="9443" width="8.28515625" style="53" customWidth="1"/>
    <col min="9444" max="9444" width="1.28515625" style="53" customWidth="1"/>
    <col min="9445" max="9445" width="14" style="53" customWidth="1"/>
    <col min="9446" max="9695" width="8.140625" style="53"/>
    <col min="9696" max="9697" width="1.5703125" style="53" customWidth="1"/>
    <col min="9698" max="9698" width="60.7109375" style="53" customWidth="1"/>
    <col min="9699" max="9699" width="8.28515625" style="53" customWidth="1"/>
    <col min="9700" max="9700" width="1.28515625" style="53" customWidth="1"/>
    <col min="9701" max="9701" width="14" style="53" customWidth="1"/>
    <col min="9702" max="9951" width="8.140625" style="53"/>
    <col min="9952" max="9953" width="1.5703125" style="53" customWidth="1"/>
    <col min="9954" max="9954" width="60.7109375" style="53" customWidth="1"/>
    <col min="9955" max="9955" width="8.28515625" style="53" customWidth="1"/>
    <col min="9956" max="9956" width="1.28515625" style="53" customWidth="1"/>
    <col min="9957" max="9957" width="14" style="53" customWidth="1"/>
    <col min="9958" max="10207" width="8.140625" style="53"/>
    <col min="10208" max="10209" width="1.5703125" style="53" customWidth="1"/>
    <col min="10210" max="10210" width="60.7109375" style="53" customWidth="1"/>
    <col min="10211" max="10211" width="8.28515625" style="53" customWidth="1"/>
    <col min="10212" max="10212" width="1.28515625" style="53" customWidth="1"/>
    <col min="10213" max="10213" width="14" style="53" customWidth="1"/>
    <col min="10214" max="10463" width="8.140625" style="53"/>
    <col min="10464" max="10465" width="1.5703125" style="53" customWidth="1"/>
    <col min="10466" max="10466" width="60.7109375" style="53" customWidth="1"/>
    <col min="10467" max="10467" width="8.28515625" style="53" customWidth="1"/>
    <col min="10468" max="10468" width="1.28515625" style="53" customWidth="1"/>
    <col min="10469" max="10469" width="14" style="53" customWidth="1"/>
    <col min="10470" max="10719" width="8.140625" style="53"/>
    <col min="10720" max="10721" width="1.5703125" style="53" customWidth="1"/>
    <col min="10722" max="10722" width="60.7109375" style="53" customWidth="1"/>
    <col min="10723" max="10723" width="8.28515625" style="53" customWidth="1"/>
    <col min="10724" max="10724" width="1.28515625" style="53" customWidth="1"/>
    <col min="10725" max="10725" width="14" style="53" customWidth="1"/>
    <col min="10726" max="10975" width="8.140625" style="53"/>
    <col min="10976" max="10977" width="1.5703125" style="53" customWidth="1"/>
    <col min="10978" max="10978" width="60.7109375" style="53" customWidth="1"/>
    <col min="10979" max="10979" width="8.28515625" style="53" customWidth="1"/>
    <col min="10980" max="10980" width="1.28515625" style="53" customWidth="1"/>
    <col min="10981" max="10981" width="14" style="53" customWidth="1"/>
    <col min="10982" max="11231" width="8.140625" style="53"/>
    <col min="11232" max="11233" width="1.5703125" style="53" customWidth="1"/>
    <col min="11234" max="11234" width="60.7109375" style="53" customWidth="1"/>
    <col min="11235" max="11235" width="8.28515625" style="53" customWidth="1"/>
    <col min="11236" max="11236" width="1.28515625" style="53" customWidth="1"/>
    <col min="11237" max="11237" width="14" style="53" customWidth="1"/>
    <col min="11238" max="11487" width="8.140625" style="53"/>
    <col min="11488" max="11489" width="1.5703125" style="53" customWidth="1"/>
    <col min="11490" max="11490" width="60.7109375" style="53" customWidth="1"/>
    <col min="11491" max="11491" width="8.28515625" style="53" customWidth="1"/>
    <col min="11492" max="11492" width="1.28515625" style="53" customWidth="1"/>
    <col min="11493" max="11493" width="14" style="53" customWidth="1"/>
    <col min="11494" max="11743" width="8.140625" style="53"/>
    <col min="11744" max="11745" width="1.5703125" style="53" customWidth="1"/>
    <col min="11746" max="11746" width="60.7109375" style="53" customWidth="1"/>
    <col min="11747" max="11747" width="8.28515625" style="53" customWidth="1"/>
    <col min="11748" max="11748" width="1.28515625" style="53" customWidth="1"/>
    <col min="11749" max="11749" width="14" style="53" customWidth="1"/>
    <col min="11750" max="11999" width="8.140625" style="53"/>
    <col min="12000" max="12001" width="1.5703125" style="53" customWidth="1"/>
    <col min="12002" max="12002" width="60.7109375" style="53" customWidth="1"/>
    <col min="12003" max="12003" width="8.28515625" style="53" customWidth="1"/>
    <col min="12004" max="12004" width="1.28515625" style="53" customWidth="1"/>
    <col min="12005" max="12005" width="14" style="53" customWidth="1"/>
    <col min="12006" max="12255" width="8.140625" style="53"/>
    <col min="12256" max="12257" width="1.5703125" style="53" customWidth="1"/>
    <col min="12258" max="12258" width="60.7109375" style="53" customWidth="1"/>
    <col min="12259" max="12259" width="8.28515625" style="53" customWidth="1"/>
    <col min="12260" max="12260" width="1.28515625" style="53" customWidth="1"/>
    <col min="12261" max="12261" width="14" style="53" customWidth="1"/>
    <col min="12262" max="12511" width="8.140625" style="53"/>
    <col min="12512" max="12513" width="1.5703125" style="53" customWidth="1"/>
    <col min="12514" max="12514" width="60.7109375" style="53" customWidth="1"/>
    <col min="12515" max="12515" width="8.28515625" style="53" customWidth="1"/>
    <col min="12516" max="12516" width="1.28515625" style="53" customWidth="1"/>
    <col min="12517" max="12517" width="14" style="53" customWidth="1"/>
    <col min="12518" max="12767" width="8.140625" style="53"/>
    <col min="12768" max="12769" width="1.5703125" style="53" customWidth="1"/>
    <col min="12770" max="12770" width="60.7109375" style="53" customWidth="1"/>
    <col min="12771" max="12771" width="8.28515625" style="53" customWidth="1"/>
    <col min="12772" max="12772" width="1.28515625" style="53" customWidth="1"/>
    <col min="12773" max="12773" width="14" style="53" customWidth="1"/>
    <col min="12774" max="13023" width="8.140625" style="53"/>
    <col min="13024" max="13025" width="1.5703125" style="53" customWidth="1"/>
    <col min="13026" max="13026" width="60.7109375" style="53" customWidth="1"/>
    <col min="13027" max="13027" width="8.28515625" style="53" customWidth="1"/>
    <col min="13028" max="13028" width="1.28515625" style="53" customWidth="1"/>
    <col min="13029" max="13029" width="14" style="53" customWidth="1"/>
    <col min="13030" max="13279" width="8.140625" style="53"/>
    <col min="13280" max="13281" width="1.5703125" style="53" customWidth="1"/>
    <col min="13282" max="13282" width="60.7109375" style="53" customWidth="1"/>
    <col min="13283" max="13283" width="8.28515625" style="53" customWidth="1"/>
    <col min="13284" max="13284" width="1.28515625" style="53" customWidth="1"/>
    <col min="13285" max="13285" width="14" style="53" customWidth="1"/>
    <col min="13286" max="13535" width="8.140625" style="53"/>
    <col min="13536" max="13537" width="1.5703125" style="53" customWidth="1"/>
    <col min="13538" max="13538" width="60.7109375" style="53" customWidth="1"/>
    <col min="13539" max="13539" width="8.28515625" style="53" customWidth="1"/>
    <col min="13540" max="13540" width="1.28515625" style="53" customWidth="1"/>
    <col min="13541" max="13541" width="14" style="53" customWidth="1"/>
    <col min="13542" max="13791" width="8.140625" style="53"/>
    <col min="13792" max="13793" width="1.5703125" style="53" customWidth="1"/>
    <col min="13794" max="13794" width="60.7109375" style="53" customWidth="1"/>
    <col min="13795" max="13795" width="8.28515625" style="53" customWidth="1"/>
    <col min="13796" max="13796" width="1.28515625" style="53" customWidth="1"/>
    <col min="13797" max="13797" width="14" style="53" customWidth="1"/>
    <col min="13798" max="14047" width="8.140625" style="53"/>
    <col min="14048" max="14049" width="1.5703125" style="53" customWidth="1"/>
    <col min="14050" max="14050" width="60.7109375" style="53" customWidth="1"/>
    <col min="14051" max="14051" width="8.28515625" style="53" customWidth="1"/>
    <col min="14052" max="14052" width="1.28515625" style="53" customWidth="1"/>
    <col min="14053" max="14053" width="14" style="53" customWidth="1"/>
    <col min="14054" max="14303" width="8.140625" style="53"/>
    <col min="14304" max="14305" width="1.5703125" style="53" customWidth="1"/>
    <col min="14306" max="14306" width="60.7109375" style="53" customWidth="1"/>
    <col min="14307" max="14307" width="8.28515625" style="53" customWidth="1"/>
    <col min="14308" max="14308" width="1.28515625" style="53" customWidth="1"/>
    <col min="14309" max="14309" width="14" style="53" customWidth="1"/>
    <col min="14310" max="14559" width="8.140625" style="53"/>
    <col min="14560" max="14561" width="1.5703125" style="53" customWidth="1"/>
    <col min="14562" max="14562" width="60.7109375" style="53" customWidth="1"/>
    <col min="14563" max="14563" width="8.28515625" style="53" customWidth="1"/>
    <col min="14564" max="14564" width="1.28515625" style="53" customWidth="1"/>
    <col min="14565" max="14565" width="14" style="53" customWidth="1"/>
    <col min="14566" max="14815" width="8.140625" style="53"/>
    <col min="14816" max="14817" width="1.5703125" style="53" customWidth="1"/>
    <col min="14818" max="14818" width="60.7109375" style="53" customWidth="1"/>
    <col min="14819" max="14819" width="8.28515625" style="53" customWidth="1"/>
    <col min="14820" max="14820" width="1.28515625" style="53" customWidth="1"/>
    <col min="14821" max="14821" width="14" style="53" customWidth="1"/>
    <col min="14822" max="15071" width="8.140625" style="53"/>
    <col min="15072" max="15073" width="1.5703125" style="53" customWidth="1"/>
    <col min="15074" max="15074" width="60.7109375" style="53" customWidth="1"/>
    <col min="15075" max="15075" width="8.28515625" style="53" customWidth="1"/>
    <col min="15076" max="15076" width="1.28515625" style="53" customWidth="1"/>
    <col min="15077" max="15077" width="14" style="53" customWidth="1"/>
    <col min="15078" max="15327" width="8.140625" style="53"/>
    <col min="15328" max="15329" width="1.5703125" style="53" customWidth="1"/>
    <col min="15330" max="15330" width="60.7109375" style="53" customWidth="1"/>
    <col min="15331" max="15331" width="8.28515625" style="53" customWidth="1"/>
    <col min="15332" max="15332" width="1.28515625" style="53" customWidth="1"/>
    <col min="15333" max="15333" width="14" style="53" customWidth="1"/>
    <col min="15334" max="15583" width="8.140625" style="53"/>
    <col min="15584" max="15585" width="1.5703125" style="53" customWidth="1"/>
    <col min="15586" max="15586" width="60.7109375" style="53" customWidth="1"/>
    <col min="15587" max="15587" width="8.28515625" style="53" customWidth="1"/>
    <col min="15588" max="15588" width="1.28515625" style="53" customWidth="1"/>
    <col min="15589" max="15589" width="14" style="53" customWidth="1"/>
    <col min="15590" max="15839" width="8.140625" style="53"/>
    <col min="15840" max="15841" width="1.5703125" style="53" customWidth="1"/>
    <col min="15842" max="15842" width="60.7109375" style="53" customWidth="1"/>
    <col min="15843" max="15843" width="8.28515625" style="53" customWidth="1"/>
    <col min="15844" max="15844" width="1.28515625" style="53" customWidth="1"/>
    <col min="15845" max="15845" width="14" style="53" customWidth="1"/>
    <col min="15846" max="16095" width="8.140625" style="53"/>
    <col min="16096" max="16097" width="1.5703125" style="53" customWidth="1"/>
    <col min="16098" max="16098" width="60.7109375" style="53" customWidth="1"/>
    <col min="16099" max="16099" width="8.28515625" style="53" customWidth="1"/>
    <col min="16100" max="16100" width="1.28515625" style="53" customWidth="1"/>
    <col min="16101" max="16101" width="14" style="53" customWidth="1"/>
    <col min="16102" max="16384" width="8.140625" style="53"/>
  </cols>
  <sheetData>
    <row r="1" spans="1:7" ht="21" customHeight="1" x14ac:dyDescent="0.25">
      <c r="A1" s="42" t="s">
        <v>0</v>
      </c>
      <c r="B1" s="54"/>
    </row>
    <row r="2" spans="1:7" ht="21" customHeight="1" x14ac:dyDescent="0.25">
      <c r="A2" s="54" t="s">
        <v>130</v>
      </c>
      <c r="B2" s="54"/>
    </row>
    <row r="3" spans="1:7" ht="21" customHeight="1" x14ac:dyDescent="0.25">
      <c r="A3" s="43" t="s">
        <v>183</v>
      </c>
      <c r="B3" s="95"/>
      <c r="C3" s="52"/>
      <c r="D3" s="52"/>
      <c r="E3" s="52"/>
      <c r="F3" s="52"/>
      <c r="G3" s="52"/>
    </row>
    <row r="4" spans="1:7" ht="20.45" customHeight="1" x14ac:dyDescent="0.25"/>
    <row r="5" spans="1:7" ht="20.45" customHeight="1" x14ac:dyDescent="0.25">
      <c r="C5" s="44"/>
      <c r="D5" s="44"/>
      <c r="E5" s="98" t="s">
        <v>182</v>
      </c>
      <c r="F5" s="46"/>
      <c r="G5" s="98" t="s">
        <v>2</v>
      </c>
    </row>
    <row r="6" spans="1:7" ht="20.45" customHeight="1" x14ac:dyDescent="0.25">
      <c r="C6" s="99" t="s">
        <v>3</v>
      </c>
      <c r="D6" s="102"/>
      <c r="E6" s="11" t="s">
        <v>4</v>
      </c>
      <c r="F6" s="101"/>
      <c r="G6" s="11" t="s">
        <v>4</v>
      </c>
    </row>
    <row r="7" spans="1:7" ht="6" customHeight="1" x14ac:dyDescent="0.25">
      <c r="C7" s="102"/>
      <c r="D7" s="102"/>
      <c r="E7" s="10"/>
      <c r="F7" s="101"/>
      <c r="G7" s="10"/>
    </row>
    <row r="8" spans="1:7" ht="20.45" customHeight="1" x14ac:dyDescent="0.25">
      <c r="A8" s="54" t="s">
        <v>131</v>
      </c>
      <c r="C8" s="102"/>
      <c r="D8" s="102"/>
      <c r="E8" s="145"/>
      <c r="F8" s="146"/>
      <c r="G8" s="145"/>
    </row>
    <row r="9" spans="1:7" ht="20.45" customHeight="1" x14ac:dyDescent="0.25">
      <c r="A9" s="53" t="s">
        <v>84</v>
      </c>
      <c r="B9" s="47"/>
      <c r="C9" s="48"/>
      <c r="D9" s="48"/>
      <c r="E9" s="97">
        <f>'TH 9-10'!F32</f>
        <v>329480084</v>
      </c>
      <c r="F9" s="97"/>
      <c r="G9" s="97">
        <v>139923698</v>
      </c>
    </row>
    <row r="10" spans="1:7" ht="20.45" customHeight="1" x14ac:dyDescent="0.25">
      <c r="A10" s="156" t="s">
        <v>132</v>
      </c>
      <c r="B10" s="156"/>
      <c r="C10" s="48"/>
      <c r="D10" s="48"/>
      <c r="E10" s="97"/>
      <c r="F10" s="97"/>
      <c r="G10" s="97"/>
    </row>
    <row r="11" spans="1:7" ht="20.45" customHeight="1" x14ac:dyDescent="0.25">
      <c r="B11" s="49" t="s">
        <v>133</v>
      </c>
      <c r="C11" s="50" t="s">
        <v>134</v>
      </c>
      <c r="D11" s="48"/>
      <c r="E11" s="97">
        <v>60777901</v>
      </c>
      <c r="F11" s="97"/>
      <c r="G11" s="97">
        <v>60898444</v>
      </c>
    </row>
    <row r="12" spans="1:7" ht="20.45" customHeight="1" x14ac:dyDescent="0.25">
      <c r="B12" s="49" t="s">
        <v>135</v>
      </c>
      <c r="C12" s="50">
        <v>28</v>
      </c>
      <c r="D12" s="48"/>
      <c r="E12" s="97">
        <v>311891</v>
      </c>
      <c r="F12" s="97"/>
      <c r="G12" s="97">
        <v>311890</v>
      </c>
    </row>
    <row r="13" spans="1:7" ht="20.45" customHeight="1" x14ac:dyDescent="0.25">
      <c r="B13" s="49" t="s">
        <v>136</v>
      </c>
      <c r="C13" s="50">
        <v>27</v>
      </c>
      <c r="D13" s="48"/>
      <c r="E13" s="97">
        <v>0</v>
      </c>
      <c r="F13" s="97"/>
      <c r="G13" s="97">
        <v>12773456</v>
      </c>
    </row>
    <row r="14" spans="1:7" ht="20.45" customHeight="1" x14ac:dyDescent="0.25">
      <c r="B14" s="49" t="s">
        <v>137</v>
      </c>
      <c r="C14" s="48"/>
      <c r="D14" s="48"/>
      <c r="E14" s="97">
        <v>0</v>
      </c>
      <c r="F14" s="97"/>
      <c r="G14" s="97">
        <v>15827</v>
      </c>
    </row>
    <row r="15" spans="1:7" ht="20.45" customHeight="1" x14ac:dyDescent="0.25">
      <c r="B15" s="49" t="s">
        <v>138</v>
      </c>
      <c r="C15" s="48">
        <v>19</v>
      </c>
      <c r="D15" s="48"/>
      <c r="E15" s="97">
        <v>947</v>
      </c>
      <c r="F15" s="97"/>
      <c r="G15" s="97">
        <v>116543</v>
      </c>
    </row>
    <row r="16" spans="1:7" ht="20.45" customHeight="1" x14ac:dyDescent="0.25">
      <c r="B16" s="49" t="s">
        <v>139</v>
      </c>
      <c r="C16" s="48">
        <v>24</v>
      </c>
      <c r="D16" s="48"/>
      <c r="E16" s="97">
        <v>5873277</v>
      </c>
      <c r="F16" s="97"/>
      <c r="G16" s="97">
        <v>5243252</v>
      </c>
    </row>
    <row r="17" spans="1:7" ht="20.45" customHeight="1" x14ac:dyDescent="0.25">
      <c r="B17" s="49" t="s">
        <v>198</v>
      </c>
      <c r="C17" s="48"/>
      <c r="D17" s="48"/>
      <c r="E17" s="97">
        <v>3085380</v>
      </c>
      <c r="F17" s="97"/>
      <c r="G17" s="97">
        <v>-4205097</v>
      </c>
    </row>
    <row r="18" spans="1:7" ht="20.45" customHeight="1" x14ac:dyDescent="0.25">
      <c r="B18" s="49" t="s">
        <v>140</v>
      </c>
      <c r="C18" s="48"/>
      <c r="D18" s="48"/>
      <c r="E18" s="97">
        <v>-1195340</v>
      </c>
      <c r="F18" s="97"/>
      <c r="G18" s="97">
        <v>-1209839</v>
      </c>
    </row>
    <row r="19" spans="1:7" ht="20.45" customHeight="1" x14ac:dyDescent="0.25">
      <c r="B19" s="49" t="s">
        <v>83</v>
      </c>
      <c r="C19" s="48"/>
      <c r="D19" s="48"/>
      <c r="E19" s="97">
        <v>59419760</v>
      </c>
      <c r="F19" s="97"/>
      <c r="G19" s="97">
        <v>20379067</v>
      </c>
    </row>
    <row r="20" spans="1:7" ht="20.45" customHeight="1" x14ac:dyDescent="0.25">
      <c r="B20" s="49" t="s">
        <v>141</v>
      </c>
      <c r="C20" s="48">
        <v>25</v>
      </c>
      <c r="D20" s="48"/>
      <c r="E20" s="97">
        <v>19016096</v>
      </c>
      <c r="F20" s="97"/>
      <c r="G20" s="97">
        <v>1094844</v>
      </c>
    </row>
    <row r="21" spans="1:7" ht="20.45" customHeight="1" x14ac:dyDescent="0.25">
      <c r="B21" s="49" t="s">
        <v>194</v>
      </c>
      <c r="D21" s="48"/>
      <c r="F21" s="97"/>
    </row>
    <row r="22" spans="1:7" ht="20.45" customHeight="1" x14ac:dyDescent="0.25">
      <c r="B22" s="49" t="s">
        <v>199</v>
      </c>
      <c r="C22" s="48" t="s">
        <v>201</v>
      </c>
      <c r="D22" s="48"/>
      <c r="E22" s="97">
        <v>18524167</v>
      </c>
      <c r="F22" s="97"/>
      <c r="G22" s="97">
        <v>-460647</v>
      </c>
    </row>
    <row r="23" spans="1:7" ht="20.45" customHeight="1" x14ac:dyDescent="0.25">
      <c r="A23" s="156" t="s">
        <v>142</v>
      </c>
      <c r="B23" s="156"/>
      <c r="C23" s="48"/>
      <c r="D23" s="48"/>
      <c r="E23" s="97"/>
      <c r="F23" s="97"/>
      <c r="G23" s="97"/>
    </row>
    <row r="24" spans="1:7" ht="20.45" customHeight="1" x14ac:dyDescent="0.25">
      <c r="B24" s="51" t="s">
        <v>203</v>
      </c>
      <c r="C24" s="48"/>
      <c r="D24" s="48"/>
      <c r="E24" s="97">
        <v>-884191438</v>
      </c>
      <c r="F24" s="97"/>
      <c r="G24" s="97">
        <v>146197783</v>
      </c>
    </row>
    <row r="25" spans="1:7" ht="20.45" customHeight="1" x14ac:dyDescent="0.25">
      <c r="B25" s="51" t="s">
        <v>143</v>
      </c>
      <c r="C25" s="48"/>
      <c r="D25" s="48"/>
      <c r="E25" s="97">
        <v>-216973569</v>
      </c>
      <c r="F25" s="97"/>
      <c r="G25" s="97">
        <v>-389823059</v>
      </c>
    </row>
    <row r="26" spans="1:7" ht="20.45" customHeight="1" x14ac:dyDescent="0.25">
      <c r="B26" s="51" t="s">
        <v>144</v>
      </c>
      <c r="C26" s="48"/>
      <c r="D26" s="48"/>
      <c r="E26" s="97">
        <v>-86275979</v>
      </c>
      <c r="F26" s="97"/>
      <c r="G26" s="97">
        <v>-38101335</v>
      </c>
    </row>
    <row r="27" spans="1:7" ht="20.45" customHeight="1" x14ac:dyDescent="0.25">
      <c r="B27" s="51" t="s">
        <v>145</v>
      </c>
      <c r="C27" s="48"/>
      <c r="D27" s="48"/>
      <c r="E27" s="97">
        <v>-142202030</v>
      </c>
      <c r="F27" s="97"/>
      <c r="G27" s="97">
        <v>-32529879</v>
      </c>
    </row>
    <row r="28" spans="1:7" ht="20.45" customHeight="1" x14ac:dyDescent="0.25">
      <c r="B28" s="51" t="s">
        <v>146</v>
      </c>
      <c r="C28" s="48"/>
      <c r="D28" s="48"/>
      <c r="E28" s="97">
        <v>-99952905</v>
      </c>
      <c r="F28" s="97"/>
      <c r="G28" s="97">
        <v>-230703305</v>
      </c>
    </row>
    <row r="29" spans="1:7" ht="20.45" customHeight="1" x14ac:dyDescent="0.25">
      <c r="B29" s="51" t="s">
        <v>147</v>
      </c>
      <c r="C29" s="48"/>
      <c r="D29" s="48"/>
      <c r="E29" s="97">
        <v>-45799868</v>
      </c>
      <c r="F29" s="97"/>
      <c r="G29" s="97">
        <v>-14926858</v>
      </c>
    </row>
    <row r="30" spans="1:7" ht="20.45" customHeight="1" x14ac:dyDescent="0.25">
      <c r="B30" s="51" t="s">
        <v>148</v>
      </c>
      <c r="C30" s="48"/>
      <c r="D30" s="48"/>
      <c r="E30" s="97">
        <v>805436</v>
      </c>
      <c r="F30" s="97"/>
      <c r="G30" s="97">
        <v>2549923</v>
      </c>
    </row>
    <row r="31" spans="1:7" ht="20.45" customHeight="1" x14ac:dyDescent="0.25">
      <c r="B31" s="51" t="s">
        <v>193</v>
      </c>
      <c r="C31" s="48"/>
      <c r="D31" s="48"/>
      <c r="E31" s="97">
        <v>177671085</v>
      </c>
      <c r="F31" s="97"/>
      <c r="G31" s="97">
        <v>418532212</v>
      </c>
    </row>
    <row r="32" spans="1:7" ht="20.45" customHeight="1" x14ac:dyDescent="0.25">
      <c r="B32" s="51" t="s">
        <v>149</v>
      </c>
      <c r="C32" s="48"/>
      <c r="D32" s="48"/>
      <c r="E32" s="97">
        <v>26478879</v>
      </c>
      <c r="F32" s="97"/>
      <c r="G32" s="97">
        <v>-38405185</v>
      </c>
    </row>
    <row r="33" spans="1:7" ht="20.45" customHeight="1" x14ac:dyDescent="0.25">
      <c r="B33" s="49" t="s">
        <v>150</v>
      </c>
      <c r="C33" s="48"/>
      <c r="D33" s="48"/>
      <c r="E33" s="97">
        <v>51897890</v>
      </c>
      <c r="F33" s="97"/>
      <c r="G33" s="97">
        <v>4721886</v>
      </c>
    </row>
    <row r="34" spans="1:7" ht="20.45" customHeight="1" x14ac:dyDescent="0.25">
      <c r="B34" s="51" t="s">
        <v>151</v>
      </c>
      <c r="C34" s="48">
        <v>25</v>
      </c>
      <c r="D34" s="48"/>
      <c r="E34" s="97">
        <v>-3541404</v>
      </c>
      <c r="F34" s="97"/>
      <c r="G34" s="97">
        <v>-373542</v>
      </c>
    </row>
    <row r="35" spans="1:7" ht="20.45" customHeight="1" x14ac:dyDescent="0.25">
      <c r="B35" s="150" t="s">
        <v>207</v>
      </c>
      <c r="C35" s="48"/>
      <c r="D35" s="48"/>
      <c r="E35" s="143">
        <v>-63515</v>
      </c>
      <c r="F35" s="97"/>
      <c r="G35" s="143">
        <v>1715114</v>
      </c>
    </row>
    <row r="36" spans="1:7" ht="6" customHeight="1" x14ac:dyDescent="0.25">
      <c r="A36" s="49"/>
      <c r="B36" s="49"/>
      <c r="C36" s="48"/>
      <c r="D36" s="48"/>
      <c r="E36" s="97"/>
      <c r="F36" s="97"/>
      <c r="G36" s="97"/>
    </row>
    <row r="37" spans="1:7" ht="20.45" customHeight="1" x14ac:dyDescent="0.25">
      <c r="A37" s="156" t="s">
        <v>206</v>
      </c>
      <c r="B37" s="156"/>
      <c r="C37" s="48"/>
      <c r="D37" s="48"/>
      <c r="E37" s="97">
        <f>SUM(E9:E35)</f>
        <v>-726853255</v>
      </c>
      <c r="F37" s="97"/>
      <c r="G37" s="97">
        <f>SUM(G9:G35)</f>
        <v>63735193</v>
      </c>
    </row>
    <row r="38" spans="1:7" ht="20.45" customHeight="1" x14ac:dyDescent="0.25">
      <c r="B38" s="55" t="s">
        <v>152</v>
      </c>
      <c r="C38" s="111"/>
      <c r="D38" s="111"/>
      <c r="E38" s="97">
        <v>-56603997</v>
      </c>
      <c r="F38" s="97"/>
      <c r="G38" s="97">
        <v>-22064138</v>
      </c>
    </row>
    <row r="39" spans="1:7" ht="20.45" customHeight="1" x14ac:dyDescent="0.25">
      <c r="B39" s="55" t="s">
        <v>153</v>
      </c>
      <c r="C39" s="111"/>
      <c r="D39" s="111"/>
      <c r="E39" s="143">
        <v>-63816905</v>
      </c>
      <c r="F39" s="97"/>
      <c r="G39" s="143">
        <v>-33592948</v>
      </c>
    </row>
    <row r="40" spans="1:7" ht="6" customHeight="1" x14ac:dyDescent="0.25">
      <c r="A40" s="55"/>
      <c r="B40" s="55"/>
      <c r="C40" s="111"/>
      <c r="D40" s="111"/>
      <c r="E40" s="97"/>
      <c r="F40" s="97"/>
      <c r="G40" s="97"/>
    </row>
    <row r="41" spans="1:7" ht="20.45" customHeight="1" x14ac:dyDescent="0.25">
      <c r="A41" s="55" t="s">
        <v>197</v>
      </c>
      <c r="B41" s="55"/>
      <c r="C41" s="111"/>
      <c r="D41" s="111"/>
      <c r="E41" s="143">
        <f>SUM(E37:E39)</f>
        <v>-847274157</v>
      </c>
      <c r="F41" s="97"/>
      <c r="G41" s="143">
        <f>SUM(G37:G39)</f>
        <v>8078107</v>
      </c>
    </row>
    <row r="42" spans="1:7" ht="17.25" customHeight="1" x14ac:dyDescent="0.25">
      <c r="B42" s="55"/>
      <c r="C42" s="111"/>
      <c r="D42" s="111"/>
      <c r="E42" s="97"/>
      <c r="F42" s="97"/>
      <c r="G42" s="97"/>
    </row>
    <row r="43" spans="1:7" ht="21.95" customHeight="1" x14ac:dyDescent="0.25">
      <c r="A43" s="52" t="str">
        <f>'TH 6-8'!A45</f>
        <v>หมายเหตุประกอบงบการเงินในหน้า 15 ถึง 64 เป็นส่วนหนึ่งของงบการเงินนี้</v>
      </c>
      <c r="B43" s="52"/>
      <c r="C43" s="52"/>
      <c r="D43" s="52"/>
      <c r="E43" s="147"/>
      <c r="F43" s="52"/>
      <c r="G43" s="147"/>
    </row>
    <row r="44" spans="1:7" ht="21" customHeight="1" x14ac:dyDescent="0.25">
      <c r="A44" s="42" t="s">
        <v>0</v>
      </c>
      <c r="B44" s="54"/>
      <c r="E44" s="148"/>
      <c r="G44" s="148"/>
    </row>
    <row r="45" spans="1:7" ht="21" customHeight="1" x14ac:dyDescent="0.25">
      <c r="A45" s="54" t="s">
        <v>130</v>
      </c>
      <c r="B45" s="54"/>
      <c r="E45" s="148"/>
      <c r="G45" s="148"/>
    </row>
    <row r="46" spans="1:7" ht="21" customHeight="1" x14ac:dyDescent="0.25">
      <c r="A46" s="43" t="str">
        <f>A3</f>
        <v>สำหรับปีสิ้นสุดวันที่ 31 ธันวาคม พ.ศ. 2568</v>
      </c>
      <c r="B46" s="95"/>
      <c r="C46" s="52"/>
      <c r="D46" s="52"/>
      <c r="E46" s="147"/>
      <c r="F46" s="52"/>
      <c r="G46" s="147"/>
    </row>
    <row r="47" spans="1:7" ht="21.75" customHeight="1" x14ac:dyDescent="0.25">
      <c r="E47" s="148"/>
      <c r="G47" s="148"/>
    </row>
    <row r="48" spans="1:7" ht="20.45" customHeight="1" x14ac:dyDescent="0.25">
      <c r="C48" s="44"/>
      <c r="D48" s="44"/>
      <c r="E48" s="98" t="s">
        <v>182</v>
      </c>
      <c r="F48" s="46"/>
      <c r="G48" s="98" t="s">
        <v>2</v>
      </c>
    </row>
    <row r="49" spans="1:7" ht="20.45" customHeight="1" x14ac:dyDescent="0.25">
      <c r="C49" s="99" t="s">
        <v>3</v>
      </c>
      <c r="D49" s="102"/>
      <c r="E49" s="11" t="s">
        <v>4</v>
      </c>
      <c r="F49" s="101"/>
      <c r="G49" s="11" t="s">
        <v>4</v>
      </c>
    </row>
    <row r="50" spans="1:7" ht="6" customHeight="1" x14ac:dyDescent="0.25">
      <c r="C50" s="102"/>
      <c r="D50" s="102"/>
      <c r="E50" s="10"/>
      <c r="F50" s="101"/>
      <c r="G50" s="10"/>
    </row>
    <row r="51" spans="1:7" ht="20.45" customHeight="1" x14ac:dyDescent="0.25">
      <c r="A51" s="54" t="s">
        <v>154</v>
      </c>
      <c r="E51" s="97"/>
      <c r="F51" s="97"/>
      <c r="G51" s="97"/>
    </row>
    <row r="52" spans="1:7" ht="20.45" customHeight="1" x14ac:dyDescent="0.25">
      <c r="A52" s="53" t="s">
        <v>155</v>
      </c>
      <c r="E52" s="97">
        <v>-96449504</v>
      </c>
      <c r="F52" s="97"/>
      <c r="G52" s="97">
        <v>-56502155</v>
      </c>
    </row>
    <row r="53" spans="1:7" ht="20.45" customHeight="1" x14ac:dyDescent="0.25">
      <c r="A53" s="53" t="s">
        <v>200</v>
      </c>
      <c r="E53" s="97">
        <v>-6300769</v>
      </c>
      <c r="F53" s="97"/>
      <c r="G53" s="97">
        <v>-291481</v>
      </c>
    </row>
    <row r="54" spans="1:7" ht="20.45" customHeight="1" x14ac:dyDescent="0.25">
      <c r="A54" s="53" t="s">
        <v>179</v>
      </c>
      <c r="E54" s="97"/>
      <c r="F54" s="97"/>
      <c r="G54" s="97"/>
    </row>
    <row r="55" spans="1:7" ht="20.45" customHeight="1" x14ac:dyDescent="0.25">
      <c r="B55" s="53" t="s">
        <v>156</v>
      </c>
      <c r="E55" s="97">
        <v>0</v>
      </c>
      <c r="F55" s="97"/>
      <c r="G55" s="97">
        <v>200000</v>
      </c>
    </row>
    <row r="56" spans="1:7" ht="20.45" customHeight="1" x14ac:dyDescent="0.25">
      <c r="A56" s="53" t="s">
        <v>157</v>
      </c>
      <c r="C56" s="44">
        <v>27</v>
      </c>
      <c r="E56" s="97">
        <v>-7392736</v>
      </c>
      <c r="F56" s="97"/>
      <c r="G56" s="97">
        <v>-7209609</v>
      </c>
    </row>
    <row r="57" spans="1:7" ht="20.45" customHeight="1" x14ac:dyDescent="0.25">
      <c r="A57" s="53" t="s">
        <v>180</v>
      </c>
      <c r="C57" s="44">
        <v>27</v>
      </c>
      <c r="E57" s="97">
        <v>649808</v>
      </c>
      <c r="F57" s="97"/>
      <c r="G57" s="97">
        <v>241861</v>
      </c>
    </row>
    <row r="58" spans="1:7" ht="20.45" customHeight="1" x14ac:dyDescent="0.25">
      <c r="A58" s="53" t="s">
        <v>158</v>
      </c>
      <c r="E58" s="97">
        <v>-12004449</v>
      </c>
      <c r="F58" s="97"/>
      <c r="G58" s="97">
        <v>-6422823</v>
      </c>
    </row>
    <row r="59" spans="1:7" ht="20.45" customHeight="1" x14ac:dyDescent="0.25">
      <c r="A59" s="53" t="s">
        <v>189</v>
      </c>
      <c r="E59" s="97">
        <v>5281904</v>
      </c>
      <c r="F59" s="97"/>
      <c r="G59" s="97">
        <v>35000</v>
      </c>
    </row>
    <row r="60" spans="1:7" ht="20.45" customHeight="1" x14ac:dyDescent="0.25">
      <c r="A60" s="53" t="s">
        <v>159</v>
      </c>
      <c r="C60" s="44"/>
      <c r="E60" s="97">
        <v>0</v>
      </c>
      <c r="F60" s="97"/>
      <c r="G60" s="97">
        <v>-2460</v>
      </c>
    </row>
    <row r="61" spans="1:7" ht="20.45" customHeight="1" x14ac:dyDescent="0.25">
      <c r="A61" s="53" t="s">
        <v>160</v>
      </c>
      <c r="C61" s="44"/>
      <c r="D61" s="44"/>
      <c r="E61" s="143">
        <v>1154355</v>
      </c>
      <c r="F61" s="97"/>
      <c r="G61" s="143">
        <v>975834</v>
      </c>
    </row>
    <row r="62" spans="1:7" ht="6" customHeight="1" x14ac:dyDescent="0.25">
      <c r="C62" s="44"/>
      <c r="D62" s="44"/>
      <c r="E62" s="97"/>
      <c r="F62" s="97"/>
      <c r="G62" s="97"/>
    </row>
    <row r="63" spans="1:7" ht="20.45" customHeight="1" x14ac:dyDescent="0.25">
      <c r="A63" s="53" t="s">
        <v>161</v>
      </c>
      <c r="C63" s="44"/>
      <c r="D63" s="44"/>
      <c r="E63" s="143">
        <f>SUM(E52:E62)</f>
        <v>-115061391</v>
      </c>
      <c r="F63" s="97"/>
      <c r="G63" s="143">
        <f>SUM(G52:G62)</f>
        <v>-68975833</v>
      </c>
    </row>
    <row r="64" spans="1:7" ht="20.45" customHeight="1" x14ac:dyDescent="0.25">
      <c r="C64" s="44"/>
      <c r="D64" s="44"/>
      <c r="E64" s="97"/>
      <c r="F64" s="97"/>
      <c r="G64" s="97"/>
    </row>
    <row r="65" spans="1:7" ht="20.45" customHeight="1" x14ac:dyDescent="0.25">
      <c r="A65" s="54" t="s">
        <v>162</v>
      </c>
      <c r="C65" s="44"/>
      <c r="D65" s="44"/>
      <c r="E65" s="97"/>
      <c r="F65" s="97"/>
      <c r="G65" s="97"/>
    </row>
    <row r="66" spans="1:7" ht="20.45" customHeight="1" x14ac:dyDescent="0.25">
      <c r="A66" s="53" t="s">
        <v>190</v>
      </c>
      <c r="C66" s="44"/>
      <c r="D66" s="44"/>
      <c r="E66" s="97">
        <v>2205641499</v>
      </c>
      <c r="F66" s="97"/>
      <c r="G66" s="97">
        <v>757477348</v>
      </c>
    </row>
    <row r="67" spans="1:7" ht="20.45" customHeight="1" x14ac:dyDescent="0.25">
      <c r="A67" s="53" t="s">
        <v>163</v>
      </c>
      <c r="C67" s="44">
        <v>23</v>
      </c>
      <c r="D67" s="44"/>
      <c r="E67" s="97">
        <v>29573788</v>
      </c>
      <c r="F67" s="97"/>
      <c r="G67" s="97">
        <v>216930944</v>
      </c>
    </row>
    <row r="68" spans="1:7" ht="20.45" customHeight="1" x14ac:dyDescent="0.25">
      <c r="A68" s="53" t="s">
        <v>164</v>
      </c>
      <c r="C68" s="44">
        <v>26</v>
      </c>
      <c r="D68" s="44"/>
      <c r="E68" s="97">
        <v>420000000</v>
      </c>
      <c r="F68" s="97"/>
      <c r="G68" s="97">
        <v>0</v>
      </c>
    </row>
    <row r="69" spans="1:7" ht="20.45" customHeight="1" x14ac:dyDescent="0.25">
      <c r="A69" s="53" t="s">
        <v>208</v>
      </c>
      <c r="C69" s="44"/>
      <c r="D69" s="44"/>
      <c r="E69" s="97">
        <v>-13104496</v>
      </c>
      <c r="F69" s="97"/>
      <c r="G69" s="97">
        <v>0</v>
      </c>
    </row>
    <row r="70" spans="1:7" ht="20.45" customHeight="1" x14ac:dyDescent="0.25">
      <c r="A70" s="53" t="s">
        <v>165</v>
      </c>
      <c r="C70" s="44"/>
      <c r="D70" s="44"/>
      <c r="E70" s="97">
        <v>-1491595517</v>
      </c>
      <c r="F70" s="97"/>
      <c r="G70" s="97">
        <v>-678219202</v>
      </c>
    </row>
    <row r="71" spans="1:7" ht="20.45" customHeight="1" x14ac:dyDescent="0.25">
      <c r="A71" s="53" t="s">
        <v>166</v>
      </c>
      <c r="C71" s="44">
        <v>23</v>
      </c>
      <c r="D71" s="44"/>
      <c r="E71" s="97">
        <v>-129048272</v>
      </c>
      <c r="F71" s="97"/>
      <c r="G71" s="97">
        <v>-27106460</v>
      </c>
    </row>
    <row r="72" spans="1:7" ht="20.45" customHeight="1" x14ac:dyDescent="0.25">
      <c r="A72" s="53" t="s">
        <v>167</v>
      </c>
      <c r="C72" s="44"/>
      <c r="D72" s="44"/>
      <c r="E72" s="97">
        <v>0</v>
      </c>
      <c r="F72" s="97"/>
      <c r="G72" s="97">
        <v>-450000</v>
      </c>
    </row>
    <row r="73" spans="1:7" ht="20.45" customHeight="1" x14ac:dyDescent="0.25">
      <c r="A73" s="53" t="s">
        <v>128</v>
      </c>
      <c r="C73" s="44">
        <v>34</v>
      </c>
      <c r="D73" s="44"/>
      <c r="E73" s="97">
        <v>0</v>
      </c>
      <c r="F73" s="97"/>
      <c r="G73" s="97">
        <v>-144000000</v>
      </c>
    </row>
    <row r="74" spans="1:7" ht="20.45" customHeight="1" x14ac:dyDescent="0.25">
      <c r="A74" s="53" t="s">
        <v>168</v>
      </c>
      <c r="C74" s="44">
        <v>23</v>
      </c>
      <c r="D74" s="44"/>
      <c r="E74" s="143">
        <v>-5121847</v>
      </c>
      <c r="F74" s="97"/>
      <c r="G74" s="143">
        <v>-3921764</v>
      </c>
    </row>
    <row r="75" spans="1:7" ht="6" customHeight="1" x14ac:dyDescent="0.25">
      <c r="C75" s="44"/>
      <c r="D75" s="44"/>
      <c r="E75" s="97"/>
      <c r="F75" s="97"/>
      <c r="G75" s="97"/>
    </row>
    <row r="76" spans="1:7" ht="20.45" customHeight="1" x14ac:dyDescent="0.25">
      <c r="A76" s="53" t="s">
        <v>169</v>
      </c>
      <c r="C76" s="44"/>
      <c r="D76" s="44"/>
      <c r="E76" s="143">
        <f>SUM(E66:E74)</f>
        <v>1016345155</v>
      </c>
      <c r="F76" s="97"/>
      <c r="G76" s="143">
        <f>SUM(G66:G74)</f>
        <v>120710866</v>
      </c>
    </row>
    <row r="77" spans="1:7" ht="20.45" customHeight="1" x14ac:dyDescent="0.25">
      <c r="E77" s="97"/>
      <c r="F77" s="97"/>
      <c r="G77" s="97"/>
    </row>
    <row r="78" spans="1:7" ht="20.45" customHeight="1" x14ac:dyDescent="0.25">
      <c r="E78" s="97"/>
      <c r="F78" s="97"/>
      <c r="G78" s="97"/>
    </row>
    <row r="79" spans="1:7" ht="20.45" customHeight="1" x14ac:dyDescent="0.25">
      <c r="E79" s="97"/>
      <c r="F79" s="97"/>
      <c r="G79" s="97"/>
    </row>
    <row r="80" spans="1:7" ht="20.45" customHeight="1" x14ac:dyDescent="0.25">
      <c r="E80" s="97"/>
      <c r="F80" s="97"/>
      <c r="G80" s="97"/>
    </row>
    <row r="81" spans="1:7" ht="20.45" customHeight="1" x14ac:dyDescent="0.25">
      <c r="E81" s="97"/>
      <c r="F81" s="97"/>
      <c r="G81" s="97"/>
    </row>
    <row r="82" spans="1:7" ht="20.45" customHeight="1" x14ac:dyDescent="0.25">
      <c r="E82" s="97"/>
      <c r="F82" s="97"/>
      <c r="G82" s="97"/>
    </row>
    <row r="83" spans="1:7" ht="20.45" customHeight="1" x14ac:dyDescent="0.25">
      <c r="E83" s="97"/>
      <c r="F83" s="97"/>
      <c r="G83" s="97"/>
    </row>
    <row r="84" spans="1:7" ht="20.45" customHeight="1" x14ac:dyDescent="0.25">
      <c r="E84" s="97"/>
      <c r="F84" s="97"/>
      <c r="G84" s="97"/>
    </row>
    <row r="85" spans="1:7" ht="15.75" customHeight="1" x14ac:dyDescent="0.25">
      <c r="A85" s="54"/>
      <c r="B85" s="55"/>
      <c r="E85" s="97"/>
      <c r="F85" s="97"/>
      <c r="G85" s="97"/>
    </row>
    <row r="86" spans="1:7" ht="21.95" customHeight="1" x14ac:dyDescent="0.25">
      <c r="A86" s="52" t="str">
        <f>A43</f>
        <v>หมายเหตุประกอบงบการเงินในหน้า 15 ถึง 64 เป็นส่วนหนึ่งของงบการเงินนี้</v>
      </c>
      <c r="B86" s="52"/>
      <c r="C86" s="52"/>
      <c r="D86" s="52"/>
      <c r="E86" s="52"/>
      <c r="F86" s="52"/>
      <c r="G86" s="52"/>
    </row>
    <row r="87" spans="1:7" ht="21" customHeight="1" x14ac:dyDescent="0.25">
      <c r="A87" s="42" t="str">
        <f>A44</f>
        <v>บริษัท โปร อินไซด์ จำกัด (มหาชน)</v>
      </c>
      <c r="B87" s="54"/>
      <c r="E87" s="148"/>
      <c r="G87" s="148"/>
    </row>
    <row r="88" spans="1:7" ht="21" customHeight="1" x14ac:dyDescent="0.25">
      <c r="A88" s="54" t="s">
        <v>130</v>
      </c>
      <c r="B88" s="54"/>
      <c r="E88" s="148"/>
      <c r="G88" s="148"/>
    </row>
    <row r="89" spans="1:7" ht="21" customHeight="1" x14ac:dyDescent="0.25">
      <c r="A89" s="43" t="s">
        <v>183</v>
      </c>
      <c r="B89" s="95"/>
      <c r="C89" s="52"/>
      <c r="D89" s="52"/>
      <c r="E89" s="147"/>
      <c r="F89" s="52"/>
      <c r="G89" s="147"/>
    </row>
    <row r="90" spans="1:7" ht="21" customHeight="1" x14ac:dyDescent="0.25">
      <c r="E90" s="148"/>
      <c r="G90" s="148"/>
    </row>
    <row r="91" spans="1:7" ht="21" customHeight="1" x14ac:dyDescent="0.25">
      <c r="C91" s="44"/>
      <c r="D91" s="44"/>
      <c r="E91" s="98" t="s">
        <v>182</v>
      </c>
      <c r="F91" s="46"/>
      <c r="G91" s="98" t="s">
        <v>2</v>
      </c>
    </row>
    <row r="92" spans="1:7" ht="21" customHeight="1" x14ac:dyDescent="0.25">
      <c r="C92" s="99" t="s">
        <v>3</v>
      </c>
      <c r="D92" s="102"/>
      <c r="E92" s="11" t="s">
        <v>4</v>
      </c>
      <c r="F92" s="101"/>
      <c r="G92" s="11" t="s">
        <v>4</v>
      </c>
    </row>
    <row r="93" spans="1:7" ht="21" customHeight="1" x14ac:dyDescent="0.25">
      <c r="C93" s="102"/>
      <c r="D93" s="102"/>
      <c r="E93" s="10"/>
      <c r="F93" s="101"/>
      <c r="G93" s="10"/>
    </row>
    <row r="94" spans="1:7" ht="21.75" customHeight="1" x14ac:dyDescent="0.25">
      <c r="A94" s="54" t="s">
        <v>170</v>
      </c>
      <c r="E94" s="97">
        <f>SUM(E41,E63,E76)</f>
        <v>54009607</v>
      </c>
      <c r="F94" s="97"/>
      <c r="G94" s="97">
        <f>SUM(G41,G63,G76)</f>
        <v>59813140</v>
      </c>
    </row>
    <row r="95" spans="1:7" ht="21.75" customHeight="1" x14ac:dyDescent="0.25">
      <c r="A95" s="53" t="s">
        <v>171</v>
      </c>
      <c r="E95" s="143">
        <f>'TH 6-8'!G11</f>
        <v>138263851</v>
      </c>
      <c r="F95" s="97"/>
      <c r="G95" s="143">
        <v>78450711</v>
      </c>
    </row>
    <row r="96" spans="1:7" ht="6" customHeight="1" x14ac:dyDescent="0.25">
      <c r="E96" s="97"/>
      <c r="F96" s="97"/>
      <c r="G96" s="97"/>
    </row>
    <row r="97" spans="1:7" ht="21.75" customHeight="1" thickBot="1" x14ac:dyDescent="0.3">
      <c r="A97" s="54" t="s">
        <v>172</v>
      </c>
      <c r="E97" s="149">
        <f>SUM(E94:E95)</f>
        <v>192273458</v>
      </c>
      <c r="F97" s="97"/>
      <c r="G97" s="149">
        <f>SUM(G94:G95)</f>
        <v>138263851</v>
      </c>
    </row>
    <row r="98" spans="1:7" ht="21.75" customHeight="1" thickTop="1" x14ac:dyDescent="0.25">
      <c r="A98" s="54"/>
      <c r="E98" s="97"/>
      <c r="F98" s="97"/>
      <c r="G98" s="97"/>
    </row>
    <row r="99" spans="1:7" ht="21" customHeight="1" x14ac:dyDescent="0.25">
      <c r="A99" s="54" t="s">
        <v>173</v>
      </c>
      <c r="E99" s="97"/>
      <c r="F99" s="97"/>
      <c r="G99" s="97"/>
    </row>
    <row r="100" spans="1:7" ht="6" customHeight="1" x14ac:dyDescent="0.25">
      <c r="E100" s="97"/>
      <c r="F100" s="97"/>
      <c r="G100" s="97"/>
    </row>
    <row r="101" spans="1:7" ht="21" customHeight="1" x14ac:dyDescent="0.25">
      <c r="A101" s="53" t="s">
        <v>174</v>
      </c>
      <c r="E101" s="97"/>
      <c r="F101" s="97"/>
      <c r="G101" s="97"/>
    </row>
    <row r="102" spans="1:7" ht="21" customHeight="1" x14ac:dyDescent="0.25">
      <c r="B102" s="53" t="s">
        <v>175</v>
      </c>
      <c r="C102" s="44">
        <v>20</v>
      </c>
      <c r="E102" s="97">
        <v>8958393</v>
      </c>
      <c r="F102" s="97"/>
      <c r="G102" s="97">
        <v>2438345</v>
      </c>
    </row>
    <row r="103" spans="1:7" ht="21" customHeight="1" x14ac:dyDescent="0.25">
      <c r="B103" s="53" t="s">
        <v>176</v>
      </c>
      <c r="C103" s="44">
        <v>24</v>
      </c>
      <c r="E103" s="97">
        <v>918043</v>
      </c>
      <c r="F103" s="97"/>
      <c r="G103" s="97">
        <v>63515</v>
      </c>
    </row>
    <row r="104" spans="1:7" ht="21" customHeight="1" x14ac:dyDescent="0.25">
      <c r="B104" s="53" t="s">
        <v>177</v>
      </c>
      <c r="E104" s="97"/>
      <c r="F104" s="97"/>
      <c r="G104" s="97"/>
    </row>
    <row r="105" spans="1:7" ht="21" customHeight="1" x14ac:dyDescent="0.25">
      <c r="B105" s="53" t="s">
        <v>178</v>
      </c>
      <c r="E105" s="97">
        <v>0</v>
      </c>
      <c r="F105" s="97"/>
      <c r="G105" s="97">
        <v>59194260</v>
      </c>
    </row>
    <row r="106" spans="1:7" ht="21" customHeight="1" x14ac:dyDescent="0.25">
      <c r="E106" s="97"/>
      <c r="F106" s="97"/>
      <c r="G106" s="96"/>
    </row>
    <row r="107" spans="1:7" ht="21" customHeight="1" x14ac:dyDescent="0.25">
      <c r="E107" s="97"/>
      <c r="F107" s="97"/>
      <c r="G107" s="96"/>
    </row>
    <row r="108" spans="1:7" ht="21" customHeight="1" x14ac:dyDescent="0.25">
      <c r="E108" s="97"/>
      <c r="F108" s="97"/>
      <c r="G108" s="96"/>
    </row>
    <row r="109" spans="1:7" ht="21" customHeight="1" x14ac:dyDescent="0.25">
      <c r="E109" s="97"/>
      <c r="F109" s="97"/>
      <c r="G109" s="96"/>
    </row>
    <row r="110" spans="1:7" ht="21" customHeight="1" x14ac:dyDescent="0.25">
      <c r="E110" s="97"/>
      <c r="F110" s="97"/>
      <c r="G110" s="96"/>
    </row>
    <row r="111" spans="1:7" ht="21" customHeight="1" x14ac:dyDescent="0.25">
      <c r="E111" s="97"/>
      <c r="F111" s="97"/>
      <c r="G111" s="96"/>
    </row>
    <row r="112" spans="1:7" ht="21" customHeight="1" x14ac:dyDescent="0.25">
      <c r="E112" s="97"/>
      <c r="F112" s="97"/>
      <c r="G112" s="96"/>
    </row>
    <row r="113" spans="1:7" ht="21" customHeight="1" x14ac:dyDescent="0.25">
      <c r="E113" s="97"/>
      <c r="F113" s="97"/>
      <c r="G113" s="96"/>
    </row>
    <row r="114" spans="1:7" ht="21" customHeight="1" x14ac:dyDescent="0.25">
      <c r="E114" s="97"/>
      <c r="F114" s="97"/>
      <c r="G114" s="96"/>
    </row>
    <row r="115" spans="1:7" ht="21" customHeight="1" x14ac:dyDescent="0.25">
      <c r="E115" s="97"/>
      <c r="F115" s="97"/>
      <c r="G115" s="96"/>
    </row>
    <row r="116" spans="1:7" ht="21" customHeight="1" x14ac:dyDescent="0.25">
      <c r="E116" s="97"/>
      <c r="F116" s="97"/>
      <c r="G116" s="96"/>
    </row>
    <row r="117" spans="1:7" ht="21" customHeight="1" x14ac:dyDescent="0.25">
      <c r="E117" s="97"/>
      <c r="F117" s="97"/>
      <c r="G117" s="96"/>
    </row>
    <row r="118" spans="1:7" ht="21" customHeight="1" x14ac:dyDescent="0.25">
      <c r="E118" s="97"/>
      <c r="F118" s="97"/>
      <c r="G118" s="96"/>
    </row>
    <row r="119" spans="1:7" ht="21" customHeight="1" x14ac:dyDescent="0.25">
      <c r="E119" s="97"/>
      <c r="F119" s="97"/>
      <c r="G119" s="96"/>
    </row>
    <row r="120" spans="1:7" ht="21" customHeight="1" x14ac:dyDescent="0.25">
      <c r="E120" s="97"/>
      <c r="F120" s="97"/>
      <c r="G120" s="96"/>
    </row>
    <row r="121" spans="1:7" ht="21" customHeight="1" x14ac:dyDescent="0.25">
      <c r="E121" s="97"/>
      <c r="F121" s="97"/>
      <c r="G121" s="96"/>
    </row>
    <row r="122" spans="1:7" ht="21" customHeight="1" x14ac:dyDescent="0.25">
      <c r="E122" s="97"/>
      <c r="F122" s="97"/>
      <c r="G122" s="96"/>
    </row>
    <row r="123" spans="1:7" ht="21" customHeight="1" x14ac:dyDescent="0.25">
      <c r="E123" s="97"/>
      <c r="F123" s="97"/>
      <c r="G123" s="97"/>
    </row>
    <row r="124" spans="1:7" ht="21" customHeight="1" x14ac:dyDescent="0.25">
      <c r="E124" s="97"/>
      <c r="F124" s="97"/>
      <c r="G124" s="97"/>
    </row>
    <row r="125" spans="1:7" ht="21" customHeight="1" x14ac:dyDescent="0.25">
      <c r="E125" s="97"/>
      <c r="F125" s="97"/>
      <c r="G125" s="97"/>
    </row>
    <row r="126" spans="1:7" ht="21.75" customHeight="1" x14ac:dyDescent="0.25">
      <c r="E126" s="97"/>
      <c r="F126" s="97"/>
      <c r="G126" s="97"/>
    </row>
    <row r="127" spans="1:7" ht="21.95" customHeight="1" x14ac:dyDescent="0.25">
      <c r="A127" s="52" t="str">
        <f>A43</f>
        <v>หมายเหตุประกอบงบการเงินในหน้า 15 ถึง 64 เป็นส่วนหนึ่งของงบการเงินนี้</v>
      </c>
      <c r="B127" s="52"/>
      <c r="C127" s="52"/>
      <c r="D127" s="52"/>
      <c r="E127" s="52"/>
      <c r="F127" s="52"/>
      <c r="G127" s="52"/>
    </row>
  </sheetData>
  <mergeCells count="3">
    <mergeCell ref="A10:B10"/>
    <mergeCell ref="A23:B23"/>
    <mergeCell ref="A37:B37"/>
  </mergeCells>
  <pageMargins left="0.8" right="0.75" top="0.5" bottom="0.6" header="0.49" footer="0.4"/>
  <pageSetup paperSize="9" scale="95" firstPageNumber="12" orientation="portrait" useFirstPageNumber="1" horizontalDpi="1200" verticalDpi="1200" r:id="rId1"/>
  <headerFooter>
    <oddFooter>&amp;R&amp;"Browallia New,Regular"&amp;14&amp;P</oddFooter>
  </headerFooter>
  <rowBreaks count="2" manualBreakCount="2">
    <brk id="43" max="16383" man="1"/>
    <brk id="86" max="16383" man="1"/>
  </rowBreaks>
  <ignoredErrors>
    <ignoredError sqref="C22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TH 6-8</vt:lpstr>
      <vt:lpstr>TH 9-10</vt:lpstr>
      <vt:lpstr>11</vt:lpstr>
      <vt:lpstr>TH 12-14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Nadcha Kaweewarakorn (TH)</cp:lastModifiedBy>
  <cp:revision/>
  <cp:lastPrinted>2026-02-26T09:31:54Z</cp:lastPrinted>
  <dcterms:created xsi:type="dcterms:W3CDTF">2022-06-07T01:39:24Z</dcterms:created>
  <dcterms:modified xsi:type="dcterms:W3CDTF">2026-02-26T09:31:57Z</dcterms:modified>
  <cp:category/>
  <cp:contentStatus/>
</cp:coreProperties>
</file>