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705990 - 2025 Dec-FSA-CP Axtra PCL\Working Folder\2025\6. YE\7. Draft FS\.Final\"/>
    </mc:Choice>
  </mc:AlternateContent>
  <xr:revisionPtr revIDLastSave="0" documentId="13_ncr:1_{00B2C651-5DBB-4BFD-A843-9B8E69DDA8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9-11" sheetId="1" r:id="rId1"/>
    <sheet name="PL 12-13" sheetId="37" r:id="rId2"/>
    <sheet name="SH14" sheetId="42" r:id="rId3"/>
    <sheet name="SH15" sheetId="39" r:id="rId4"/>
    <sheet name="SH16" sheetId="40" r:id="rId5"/>
    <sheet name="CF17-21" sheetId="41" r:id="rId6"/>
  </sheets>
  <definedNames>
    <definedName name="_xlnm.Print_Area" localSheetId="0">'BS 9-11'!$A$1:$I$104</definedName>
    <definedName name="_xlnm.Print_Area" localSheetId="5">'CF17-21'!$A$1:$I$196</definedName>
    <definedName name="_xlnm.Print_Area" localSheetId="1">'PL 12-13'!$A$1:$I$85</definedName>
    <definedName name="_xlnm.Print_Area" localSheetId="2">'SH14'!$A$1:$AB$27</definedName>
    <definedName name="_xlnm.Print_Area" localSheetId="3">'SH15'!$A$1:$AB$30</definedName>
    <definedName name="_xlnm.Print_Area" localSheetId="4">'SH16'!$A$1:$P$32</definedName>
    <definedName name="Z_33A7B138_21CE_472C_B16F_3F14B0D067F2_.wvu.PrintArea" localSheetId="4" hidden="1">'SH16'!$A$2:$P$31</definedName>
    <definedName name="Z_5CDD59E0_C46E_4BF9_8328_5A242AA91815_.wvu.PrintArea" localSheetId="4" hidden="1">'SH16'!$A$2:$P$31</definedName>
    <definedName name="Z_D096F802_3F13_4622_B1CD_82D2E40F92FE_.wvu.PrintArea" localSheetId="4" hidden="1">'SH16'!$A$2:$P$31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8" i="41" l="1"/>
  <c r="G153" i="41"/>
  <c r="C183" i="41"/>
  <c r="I196" i="41"/>
  <c r="G196" i="41"/>
  <c r="E196" i="41"/>
  <c r="C196" i="41"/>
  <c r="C189" i="41"/>
  <c r="I183" i="41"/>
  <c r="G183" i="41"/>
  <c r="E183" i="41"/>
  <c r="I175" i="41"/>
  <c r="G175" i="41"/>
  <c r="E175" i="41"/>
  <c r="C175" i="41"/>
  <c r="I118" i="41"/>
  <c r="E118" i="41"/>
  <c r="C118" i="41"/>
  <c r="C25" i="37"/>
  <c r="Z23" i="42"/>
  <c r="T24" i="42"/>
  <c r="R24" i="42"/>
  <c r="N24" i="42"/>
  <c r="N23" i="42"/>
  <c r="N16" i="42"/>
  <c r="N20" i="40"/>
  <c r="L20" i="40"/>
  <c r="G18" i="1"/>
  <c r="T25" i="42" l="1"/>
  <c r="R25" i="42"/>
  <c r="P25" i="42"/>
  <c r="N25" i="42"/>
  <c r="L25" i="42"/>
  <c r="J25" i="42"/>
  <c r="H25" i="42"/>
  <c r="F25" i="42"/>
  <c r="D25" i="42"/>
  <c r="V13" i="42"/>
  <c r="X13" i="42"/>
  <c r="AB13" i="42" s="1"/>
  <c r="V27" i="39"/>
  <c r="V26" i="39"/>
  <c r="V23" i="39"/>
  <c r="V21" i="39"/>
  <c r="V19" i="39"/>
  <c r="V16" i="39"/>
  <c r="Z25" i="42"/>
  <c r="C84" i="37" s="1"/>
  <c r="Z20" i="42"/>
  <c r="T20" i="42"/>
  <c r="R20" i="42"/>
  <c r="P20" i="42"/>
  <c r="N20" i="42"/>
  <c r="L20" i="42"/>
  <c r="J20" i="42"/>
  <c r="H20" i="42"/>
  <c r="F20" i="42"/>
  <c r="D20" i="42"/>
  <c r="V19" i="42"/>
  <c r="X19" i="42" s="1"/>
  <c r="AB19" i="42" s="1"/>
  <c r="Z17" i="42"/>
  <c r="T17" i="42"/>
  <c r="R17" i="42"/>
  <c r="P17" i="42"/>
  <c r="L17" i="42"/>
  <c r="J17" i="42"/>
  <c r="H17" i="42"/>
  <c r="F17" i="42"/>
  <c r="D17" i="42"/>
  <c r="L19" i="40"/>
  <c r="L21" i="40" s="1"/>
  <c r="N21" i="40"/>
  <c r="J21" i="40"/>
  <c r="H21" i="40"/>
  <c r="F21" i="40"/>
  <c r="D21" i="40"/>
  <c r="P20" i="40"/>
  <c r="N17" i="40"/>
  <c r="L17" i="40"/>
  <c r="J17" i="40"/>
  <c r="H17" i="40"/>
  <c r="F17" i="40"/>
  <c r="D17" i="40"/>
  <c r="P16" i="40"/>
  <c r="P13" i="40"/>
  <c r="P29" i="40"/>
  <c r="P26" i="40"/>
  <c r="F22" i="40" l="1"/>
  <c r="J22" i="40"/>
  <c r="P17" i="40"/>
  <c r="R21" i="42"/>
  <c r="X16" i="42"/>
  <c r="AB16" i="42" s="1"/>
  <c r="Z21" i="42"/>
  <c r="Z26" i="42" s="1"/>
  <c r="H21" i="42"/>
  <c r="H26" i="42" s="1"/>
  <c r="J21" i="42"/>
  <c r="J26" i="42" s="1"/>
  <c r="L21" i="42"/>
  <c r="L26" i="42" s="1"/>
  <c r="V24" i="42"/>
  <c r="X24" i="42" s="1"/>
  <c r="AB24" i="42" s="1"/>
  <c r="P21" i="42"/>
  <c r="V17" i="42"/>
  <c r="X23" i="42"/>
  <c r="AB23" i="42" s="1"/>
  <c r="D21" i="42"/>
  <c r="D26" i="42" s="1"/>
  <c r="T21" i="42"/>
  <c r="T26" i="42" s="1"/>
  <c r="F21" i="42"/>
  <c r="F26" i="42" s="1"/>
  <c r="V20" i="42"/>
  <c r="X20" i="42" s="1"/>
  <c r="N17" i="42"/>
  <c r="H22" i="40"/>
  <c r="P19" i="40"/>
  <c r="N22" i="40"/>
  <c r="D22" i="40"/>
  <c r="P21" i="40"/>
  <c r="G83" i="37" s="1"/>
  <c r="G85" i="37" s="1"/>
  <c r="L22" i="40"/>
  <c r="G148" i="41"/>
  <c r="G155" i="41"/>
  <c r="G189" i="41"/>
  <c r="G76" i="37"/>
  <c r="G60" i="37"/>
  <c r="G78" i="37" s="1"/>
  <c r="G39" i="37"/>
  <c r="G53" i="37" s="1"/>
  <c r="G25" i="37"/>
  <c r="G18" i="37"/>
  <c r="G34" i="1"/>
  <c r="G36" i="1" s="1"/>
  <c r="G60" i="1"/>
  <c r="G73" i="1"/>
  <c r="G100" i="1"/>
  <c r="G102" i="1" s="1"/>
  <c r="C18" i="1"/>
  <c r="G80" i="37" l="1"/>
  <c r="P22" i="40"/>
  <c r="V21" i="42"/>
  <c r="X17" i="42"/>
  <c r="AB17" i="42" s="1"/>
  <c r="R26" i="42"/>
  <c r="V25" i="42"/>
  <c r="N21" i="42"/>
  <c r="N26" i="42" s="1"/>
  <c r="P26" i="42"/>
  <c r="AB25" i="42"/>
  <c r="X25" i="42"/>
  <c r="C83" i="37" s="1"/>
  <c r="AB20" i="42"/>
  <c r="G27" i="37"/>
  <c r="G30" i="37" s="1"/>
  <c r="G32" i="37" s="1"/>
  <c r="G34" i="37" s="1"/>
  <c r="G12" i="41" s="1"/>
  <c r="G41" i="41" s="1"/>
  <c r="G78" i="41" s="1"/>
  <c r="G82" i="41" s="1"/>
  <c r="G74" i="1"/>
  <c r="G104" i="1" s="1"/>
  <c r="L28" i="40"/>
  <c r="X27" i="39"/>
  <c r="AB27" i="39" s="1"/>
  <c r="X23" i="39"/>
  <c r="AB23" i="39" s="1"/>
  <c r="X21" i="39"/>
  <c r="X19" i="39"/>
  <c r="AB19" i="39" s="1"/>
  <c r="X16" i="39"/>
  <c r="X17" i="39" s="1"/>
  <c r="N26" i="39"/>
  <c r="N28" i="39" s="1"/>
  <c r="N30" i="40"/>
  <c r="N31" i="40" s="1"/>
  <c r="J30" i="40"/>
  <c r="J31" i="40" s="1"/>
  <c r="H30" i="40"/>
  <c r="H31" i="40" s="1"/>
  <c r="F30" i="40"/>
  <c r="F31" i="40" s="1"/>
  <c r="D30" i="40"/>
  <c r="D31" i="40"/>
  <c r="E148" i="41"/>
  <c r="C148" i="41"/>
  <c r="I148" i="41"/>
  <c r="D118" i="41"/>
  <c r="F118" i="41"/>
  <c r="E22" i="39"/>
  <c r="E24" i="39" s="1"/>
  <c r="F22" i="39"/>
  <c r="G22" i="39"/>
  <c r="G24" i="39" s="1"/>
  <c r="H22" i="39"/>
  <c r="I22" i="39"/>
  <c r="I24" i="39" s="1"/>
  <c r="J22" i="39"/>
  <c r="K22" i="39"/>
  <c r="K24" i="39" s="1"/>
  <c r="L22" i="39"/>
  <c r="M22" i="39"/>
  <c r="M24" i="39" s="1"/>
  <c r="N22" i="39"/>
  <c r="O22" i="39"/>
  <c r="O24" i="39" s="1"/>
  <c r="P22" i="39"/>
  <c r="Q22" i="39"/>
  <c r="Q24" i="39" s="1"/>
  <c r="R22" i="39"/>
  <c r="S22" i="39"/>
  <c r="S24" i="39" s="1"/>
  <c r="T22" i="39"/>
  <c r="U22" i="39"/>
  <c r="U24" i="39" s="1"/>
  <c r="W22" i="39"/>
  <c r="W24" i="39" s="1"/>
  <c r="Y22" i="39"/>
  <c r="Y24" i="39" s="1"/>
  <c r="Z22" i="39"/>
  <c r="AA22" i="39"/>
  <c r="AA24" i="39" s="1"/>
  <c r="D22" i="39"/>
  <c r="E100" i="1"/>
  <c r="E102" i="1" s="1"/>
  <c r="E73" i="1"/>
  <c r="E60" i="1"/>
  <c r="E34" i="1"/>
  <c r="I34" i="1"/>
  <c r="C34" i="1"/>
  <c r="C100" i="1"/>
  <c r="C102" i="1" s="1"/>
  <c r="I100" i="1"/>
  <c r="I102" i="1" s="1"/>
  <c r="I189" i="41"/>
  <c r="E189" i="41"/>
  <c r="I41" i="41"/>
  <c r="I78" i="41" s="1"/>
  <c r="I82" i="41" s="1"/>
  <c r="E41" i="41"/>
  <c r="E78" i="41" s="1"/>
  <c r="Z28" i="39"/>
  <c r="T28" i="39"/>
  <c r="R28" i="39"/>
  <c r="P28" i="39"/>
  <c r="L28" i="39"/>
  <c r="J28" i="39"/>
  <c r="H28" i="39"/>
  <c r="F28" i="39"/>
  <c r="D28" i="39"/>
  <c r="Z17" i="39"/>
  <c r="T17" i="39"/>
  <c r="R17" i="39"/>
  <c r="P17" i="39"/>
  <c r="N17" i="39"/>
  <c r="L17" i="39"/>
  <c r="J17" i="39"/>
  <c r="H17" i="39"/>
  <c r="F17" i="39"/>
  <c r="D17" i="39"/>
  <c r="C60" i="37"/>
  <c r="I73" i="1"/>
  <c r="I76" i="37"/>
  <c r="I39" i="37"/>
  <c r="I53" i="37" s="1"/>
  <c r="E39" i="37"/>
  <c r="E53" i="37" s="1"/>
  <c r="I25" i="37"/>
  <c r="E25" i="37"/>
  <c r="I18" i="37"/>
  <c r="E18" i="37"/>
  <c r="I85" i="37"/>
  <c r="C85" i="37"/>
  <c r="E85" i="37"/>
  <c r="C76" i="37"/>
  <c r="E76" i="37"/>
  <c r="I60" i="37"/>
  <c r="E60" i="37"/>
  <c r="C39" i="37"/>
  <c r="C53" i="37" s="1"/>
  <c r="C18" i="37"/>
  <c r="C73" i="1"/>
  <c r="C60" i="1"/>
  <c r="I18" i="1"/>
  <c r="I36" i="1" s="1"/>
  <c r="E18" i="1"/>
  <c r="I60" i="1"/>
  <c r="E74" i="1" l="1"/>
  <c r="E104" i="1" s="1"/>
  <c r="V26" i="42"/>
  <c r="X26" i="42" s="1"/>
  <c r="AB26" i="42" s="1"/>
  <c r="X21" i="42"/>
  <c r="AB21" i="42" s="1"/>
  <c r="R24" i="39"/>
  <c r="R29" i="39" s="1"/>
  <c r="D24" i="39"/>
  <c r="D29" i="39" s="1"/>
  <c r="T24" i="39"/>
  <c r="T29" i="39" s="1"/>
  <c r="H24" i="39"/>
  <c r="H29" i="39" s="1"/>
  <c r="V28" i="39"/>
  <c r="L24" i="39"/>
  <c r="L29" i="39" s="1"/>
  <c r="P24" i="39"/>
  <c r="P29" i="39" s="1"/>
  <c r="N24" i="39"/>
  <c r="N29" i="39" s="1"/>
  <c r="L30" i="40"/>
  <c r="L31" i="40" s="1"/>
  <c r="P28" i="40"/>
  <c r="P30" i="40" s="1"/>
  <c r="P31" i="40" s="1"/>
  <c r="C153" i="41"/>
  <c r="C155" i="41" s="1"/>
  <c r="E78" i="37"/>
  <c r="E80" i="37" s="1"/>
  <c r="C27" i="37"/>
  <c r="C30" i="37" s="1"/>
  <c r="C32" i="37" s="1"/>
  <c r="C34" i="37" s="1"/>
  <c r="C12" i="41" s="1"/>
  <c r="C41" i="41" s="1"/>
  <c r="I78" i="37"/>
  <c r="I80" i="37" s="1"/>
  <c r="C78" i="37"/>
  <c r="C80" i="37" s="1"/>
  <c r="E27" i="37"/>
  <c r="E30" i="37" s="1"/>
  <c r="E32" i="37" s="1"/>
  <c r="E34" i="37" s="1"/>
  <c r="I27" i="37"/>
  <c r="I30" i="37" s="1"/>
  <c r="I32" i="37" s="1"/>
  <c r="I34" i="37" s="1"/>
  <c r="C74" i="1"/>
  <c r="C104" i="1" s="1"/>
  <c r="C36" i="1"/>
  <c r="I74" i="1"/>
  <c r="F24" i="39"/>
  <c r="F29" i="39" s="1"/>
  <c r="Z24" i="39"/>
  <c r="Z29" i="39" s="1"/>
  <c r="J24" i="39"/>
  <c r="J29" i="39" s="1"/>
  <c r="X22" i="39"/>
  <c r="X24" i="39" s="1"/>
  <c r="AB21" i="39"/>
  <c r="AB22" i="39" s="1"/>
  <c r="AB16" i="39"/>
  <c r="AB17" i="39" s="1"/>
  <c r="V22" i="39"/>
  <c r="X26" i="39"/>
  <c r="AB26" i="39" s="1"/>
  <c r="AB28" i="39" s="1"/>
  <c r="V17" i="39"/>
  <c r="I151" i="41"/>
  <c r="I153" i="41" s="1"/>
  <c r="I155" i="41" s="1"/>
  <c r="E82" i="41"/>
  <c r="E153" i="41" s="1"/>
  <c r="E155" i="41" s="1"/>
  <c r="I104" i="1"/>
  <c r="E36" i="1"/>
  <c r="C78" i="41" l="1"/>
  <c r="C82" i="41" s="1"/>
  <c r="AB24" i="39"/>
  <c r="AB29" i="39" s="1"/>
  <c r="X28" i="39"/>
  <c r="X29" i="39" s="1"/>
  <c r="V24" i="39"/>
  <c r="V29" i="39" s="1"/>
</calcChain>
</file>

<file path=xl/sharedStrings.xml><?xml version="1.0" encoding="utf-8"?>
<sst xmlns="http://schemas.openxmlformats.org/spreadsheetml/2006/main" count="613" uniqueCount="338">
  <si>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</si>
  <si>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</si>
  <si>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</si>
  <si>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</si>
  <si>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</si>
  <si>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</si>
  <si>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</si>
  <si>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</si>
  <si>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</si>
  <si>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</si>
  <si>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</si>
  <si>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</si>
  <si>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</si>
  <si>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</si>
  <si>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</si>
  <si>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</si>
  <si>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</si>
  <si>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</si>
  <si>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</si>
  <si>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</si>
  <si>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</si>
  <si>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</si>
  <si>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</si>
  <si>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</si>
  <si>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</si>
  <si>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</si>
  <si>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</si>
  <si>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</si>
  <si>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</si>
  <si>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</si>
  <si>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</si>
  <si>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</si>
  <si>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</si>
  <si>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</si>
  <si>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</si>
  <si>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</si>
  <si>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</si>
  <si>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</si>
  <si>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</si>
  <si>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</si>
  <si>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</si>
  <si>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</si>
  <si>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</si>
  <si>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</si>
  <si>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</si>
  <si>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</si>
  <si>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</si>
  <si>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</si>
  <si>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</si>
  <si>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</si>
  <si>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</si>
  <si>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</si>
  <si>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</si>
  <si>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</si>
  <si>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</si>
  <si>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</si>
  <si>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</si>
  <si>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</si>
  <si>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</si>
  <si>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</si>
  <si>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</si>
  <si>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</si>
  <si>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</si>
  <si>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</si>
  <si>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</si>
  <si>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</si>
  <si>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</si>
  <si>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</si>
  <si>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</si>
  <si>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</si>
  <si>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</si>
  <si>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</si>
  <si>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</si>
  <si>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</si>
  <si>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</si>
  <si>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</si>
  <si>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</si>
  <si>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</si>
  <si>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</si>
  <si>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</si>
  <si>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</si>
  <si>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 xml:space="preserve">   กำไร</t>
  </si>
  <si>
    <t>ค่าความนิยม</t>
  </si>
  <si>
    <t>องค์ประกอบอื่น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</si>
  <si>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</si>
  <si>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</si>
  <si>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</si>
  <si>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</si>
  <si>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</si>
  <si>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</si>
  <si>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</si>
  <si>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</si>
  <si>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</si>
  <si>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</si>
  <si>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</si>
  <si>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</si>
  <si>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</si>
  <si>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</si>
  <si>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</si>
  <si>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</si>
  <si>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</si>
  <si>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</si>
  <si>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</si>
  <si>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</si>
  <si>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</si>
  <si>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</si>
  <si>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</si>
  <si>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</si>
  <si>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</si>
  <si>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</si>
  <si>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</si>
  <si>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</si>
  <si>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</si>
  <si>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</si>
  <si>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</si>
  <si>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</si>
  <si>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</si>
  <si>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</si>
  <si>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</si>
  <si>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</si>
  <si>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</si>
  <si>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</si>
  <si>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</si>
  <si>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</si>
  <si>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</si>
  <si>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</si>
  <si>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</si>
  <si>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</si>
  <si>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>สัดส่วนความเป็น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</si>
  <si>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</si>
  <si>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</si>
  <si>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</si>
  <si>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</si>
  <si>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</si>
  <si>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</si>
  <si>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</si>
  <si>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</si>
  <si>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</si>
  <si>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</si>
  <si>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</si>
  <si>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</si>
  <si>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</si>
  <si>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</si>
  <si>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</si>
  <si>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</si>
  <si>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</si>
  <si>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</si>
  <si>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สำรอง</t>
  </si>
  <si>
    <t>รวม</t>
  </si>
  <si>
    <t>การแปลงค่า</t>
  </si>
  <si>
    <t>การเปลี่ยนแปลง</t>
  </si>
  <si>
    <t>ของส่วนของ</t>
  </si>
  <si>
    <t>ในมูลค่ายุติธรรม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</si>
  <si>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</si>
  <si>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</si>
  <si>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</si>
  <si>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</si>
  <si>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</si>
  <si>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</si>
  <si>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</si>
  <si>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</si>
  <si>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</si>
  <si>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</si>
  <si>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</si>
  <si>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ขาดทุนจากการจำหน่ายและตัดจำหน่าย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</si>
  <si>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</si>
  <si>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</si>
  <si>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</si>
  <si>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</si>
  <si>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</si>
  <si>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</si>
  <si>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</si>
  <si>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</si>
  <si>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</si>
  <si>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</si>
  <si>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</si>
  <si>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</si>
  <si>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</si>
  <si>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</si>
  <si>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</si>
  <si>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</si>
  <si>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 xml:space="preserve">   ตามวิธีส่วนได้เสีย</t>
  </si>
  <si>
    <t>ส่วนแบ่งกำไรของบริษัทร่วมและการร่วมค้า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</si>
  <si>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</si>
  <si>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</si>
  <si>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</si>
  <si>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บริษัท ซีพี แอ็กซ์ตร้า จำกัด (มหาชน) และบริษัทย่อย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</si>
  <si>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</si>
  <si>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</si>
  <si>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</si>
  <si>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</si>
  <si>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เงินลงทุนชั่วคราว</t>
  </si>
  <si>
    <t>เงินสดรับจากการออกหุ้นกู้</t>
  </si>
  <si>
    <t>กระแสเงินสดสุทธิได้มาจากการดำเนินงาน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</si>
  <si>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</si>
  <si>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</si>
  <si>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เงินสดจ่ายสำหรับเงินให้กู้ยืมระยะสั้นแก่บริษัทย่อย</t>
  </si>
  <si>
    <t>จ่ายประมาณการหนี้สินสำหรับผลประโยชน์พนักงาน</t>
  </si>
  <si>
    <t xml:space="preserve">   กำไรขาดทุนเบ็ดเสร็จอื่น</t>
  </si>
  <si>
    <t>เงินสดรับจากการยกเลิกสัญญาเช่า</t>
  </si>
  <si>
    <t>(บาท)</t>
  </si>
  <si>
    <t>ประมาณการหนี้สินสำหรับ</t>
  </si>
  <si>
    <t xml:space="preserve">   ผลประโยชน์พนักงาน</t>
  </si>
  <si>
    <t xml:space="preserve">   ที่ถึงกำหนดชำระภายในหนึ่งปี</t>
  </si>
  <si>
    <t>งบกำไรขาดทุน</t>
  </si>
  <si>
    <t>งบกำไรขาดทุนเบ็ดเสร็จ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</si>
  <si>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</si>
  <si>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</si>
  <si>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</si>
  <si>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 </t>
  </si>
  <si>
    <t>งบกระแสเงินสด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</si>
  <si>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</si>
  <si>
    <t xml:space="preserve">   ของการร่วมค้าตามวิธีส่วนได้เสีย</t>
  </si>
  <si>
    <t>กำไรขาดทุนเบ็ดเสร็จสำหรับปี</t>
  </si>
  <si>
    <t>รวมกำไรขาดทุนเบ็ดเสร็จสำหรับปี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</si>
  <si>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</si>
  <si>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</si>
  <si>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</si>
  <si>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</si>
  <si>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เงินสดรับจากการจำหน่ายสินทรัพย์ไม่มีตัวตนอื่น</t>
  </si>
  <si>
    <t xml:space="preserve">   ผลประโยชน์พนักงานที่กำหนดไว้</t>
  </si>
  <si>
    <t>เงินสดจ่ายเพื่อชำระคืนเงินกู้ยืมระยะยาว</t>
  </si>
  <si>
    <t xml:space="preserve">   จากสถาบันการเงิน</t>
  </si>
  <si>
    <t xml:space="preserve">   ใหม่ของผลประโยชน์พนักงานที่กำหนดไว้</t>
  </si>
  <si>
    <t>สำหรับรอบ</t>
  </si>
  <si>
    <t>ระยะเวลาบัญชีตั้งแต่</t>
  </si>
  <si>
    <t>งบฐานะการเงิน</t>
  </si>
  <si>
    <t>กำไรก่อนภาษีเงินได้</t>
  </si>
  <si>
    <t>กำไรก่อนต้นทุนทางการเงินและภาษีเงินได้</t>
  </si>
  <si>
    <t>ยอดคงเหลือ ณ วันที่ 1 มกราคม 2567</t>
  </si>
  <si>
    <t>กำไรขาดทุนเบ็ดเสร็จสำหรับงวด</t>
  </si>
  <si>
    <t>รวมกำไรขาดทุนเบ็ดเสร็จสำหรับงวด</t>
  </si>
  <si>
    <t>เงินปันผลรับจากบริษัทร่วมและการร่วมค้า</t>
  </si>
  <si>
    <t>เงินสดจ่ายเพื่อชำระคืนหุ้นกู้</t>
  </si>
  <si>
    <t>บริษัทใหญ่</t>
  </si>
  <si>
    <t>เงินสดจ่ายเพื่อซื้อเงินลงทุนในการร่วมค้า</t>
  </si>
  <si>
    <t>งบการเปลี่ยนแปลงส่วนของผู้ถือหุ้น</t>
  </si>
  <si>
    <t xml:space="preserve">   การเปลี่ยนแปลงสัดส่วนความเป็นเจ้าของในบริษัทย่อย</t>
  </si>
  <si>
    <t xml:space="preserve">      โดยอำนาจการควบคุมไม่เปลี่ยนแปลง</t>
  </si>
  <si>
    <t>เงินกู้ยืมระยะสั้นจากบริษัทย่อย</t>
  </si>
  <si>
    <t>ผลขาดทุนจากการวัดมูลค่าใหม่ของ</t>
  </si>
  <si>
    <t>ภาษีเงินได้ของผลขาดทุนจากการวัดมูลค่า</t>
  </si>
  <si>
    <t>ปรับโครงสร้างธุรกิจ</t>
  </si>
  <si>
    <t>เงินปันผลจ่ายให้ส่วนได้เสียที่ไม่มีอำนาจควบคุม</t>
  </si>
  <si>
    <t>เงินสดรับจากการเปลี่ยนแปลงสัดส่วนความเป็น</t>
  </si>
  <si>
    <t xml:space="preserve">    เจ้าของในบริษัทย่อยโดยอำนาจการควบคุม</t>
  </si>
  <si>
    <t xml:space="preserve">   ไม่เปลี่ยนแปลง</t>
  </si>
  <si>
    <t>รวมส่วนของบริษัทใหญ่</t>
  </si>
  <si>
    <t xml:space="preserve">   ส่วนที่เป็นของบริษัทใหญ่</t>
  </si>
  <si>
    <t>เงินกู้ยืมระยะสั้นจากสถาบันการเงินเพิ่มขึ้น</t>
  </si>
  <si>
    <t>กำไรต่อหุ้นขั้นพื้นฐาน</t>
  </si>
  <si>
    <t>ส่วนแบ่งกำไรขาดทุนเบ็ดเสร็จอื่น</t>
  </si>
  <si>
    <t>ปรับโครงสร้าง</t>
  </si>
  <si>
    <t>ธุรกิจ</t>
  </si>
  <si>
    <t>(วันควบบริษัท)</t>
  </si>
  <si>
    <t>วันที่ 1 ตุลาคม 2567</t>
  </si>
  <si>
    <t>ถึงวันที่ 31 ธันวาคม 2567</t>
  </si>
  <si>
    <t>สำหรับปีสิ้นสุดวันที่ 31 ธันวาคม</t>
  </si>
  <si>
    <t>กำไรสำหรับปี/งวด</t>
  </si>
  <si>
    <t>กำไรขาดทุนเบ็ดเสร็จอื่นสำหรับปี/งวด</t>
  </si>
  <si>
    <t>กำไรขาดทุนเบ็ดเสร็จรวมสำหรับปี/งวด</t>
  </si>
  <si>
    <t>สำหรับปีสิ้นสุดวันที่ 31 ธันวาคม 2567</t>
  </si>
  <si>
    <t>ยอดคงเหลือ ณ วันที่ 31 ธันวาคม 2567</t>
  </si>
  <si>
    <t xml:space="preserve">   ถึงวันที่ 31 ธันวาคม 2567</t>
  </si>
  <si>
    <t>สำหรับรอบระยะเวลาบัญชีตั้งแต่วันที่ 1 ตุลาคม 2567 (วันควบบริษัท)</t>
  </si>
  <si>
    <t>เงินสดและรายการเทียบเท่าเงินสดต้นปี/งวด</t>
  </si>
  <si>
    <t>เงินสดและรายการเทียบเท่าเงินสด ณ วันที่ 31 ธันวาคม</t>
  </si>
  <si>
    <t xml:space="preserve">   ในระหว่างปี/งวดมีดังนี้ </t>
  </si>
  <si>
    <t xml:space="preserve">   ค่าความนิยมที่ซื้อมาในระหว่างปี/งวดมีดังนี้ </t>
  </si>
  <si>
    <t>เพิ่มขึ้นในระหว่างปี/งวด</t>
  </si>
  <si>
    <t>เงินให้กู้ยืมระยะยาวแก่บริษัทย่อย</t>
  </si>
  <si>
    <t xml:space="preserve">   ส่วนขาดทุนจากการปรับโครงสร้างธุรกิจ</t>
  </si>
  <si>
    <t>เงินสดจ่ายจากการปรับโครงสร้างธุรกิจ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</si>
  <si>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</si>
  <si>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</si>
  <si>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ขาดทุนจากการด้อยค่า</t>
  </si>
  <si>
    <t>เงินสดจ่ายสุทธิจากประมาณการหนี้สินสำหรับ</t>
  </si>
  <si>
    <t xml:space="preserve">   ผลประโยชน์พนักงานกับบริษัทย่อย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</si>
  <si>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</si>
  <si>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ยอดคงเหลือ ณ วันที่ 1 ตุลาคม 2567 (วันควบบริษัท)</t>
  </si>
  <si>
    <t xml:space="preserve">   ที่เกี่ยวข้องกัน</t>
  </si>
  <si>
    <t>เงินสดจ่ายเพื่อชำระคืนเงินกู้ยืมระยะสั้นจากบริษัทอื่น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</si>
  <si>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- ได้มาจากการซื้อสินทรัพย์</t>
    </r>
  </si>
  <si>
    <t>สำหรับปี</t>
  </si>
  <si>
    <t xml:space="preserve">สิ้นสุดวันที่ </t>
  </si>
  <si>
    <t>31 ธันวาคม 2568</t>
  </si>
  <si>
    <t>ยอดคงเหลือ ณ วันที่ 1 มกราคม 2568</t>
  </si>
  <si>
    <t>สำหรับปีสิ้นสุดวันที่ 31 ธันวาคม 2568</t>
  </si>
  <si>
    <t>ยอดคงเหลือ ณ วันที่ 31 ธันวาคม 2568</t>
  </si>
  <si>
    <t>ของส่วนของผู้ถือหุ้น</t>
  </si>
  <si>
    <t xml:space="preserve">   อนุพันธ์ที่ยังไม่เกิดขึ้นจริง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</si>
  <si>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</si>
  <si>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</si>
  <si>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ประมาณการหนี้สินอื่น</t>
  </si>
  <si>
    <t>เงินสดรับสุทธิจากประมาณการหนี้สินสำหรับ</t>
  </si>
  <si>
    <t xml:space="preserve">   ผลประโยชน์พนักงานจากบริษัทที่เกี่ยวข้องกัน</t>
  </si>
  <si>
    <t>จ่ายประมาณการหนี้สินอื่น</t>
  </si>
  <si>
    <t>เงินปันผลรับจากบริษัทย่อย</t>
  </si>
  <si>
    <t>เงินสดจ่ายเพื่อให้ได้มาซึ่งสินทรัพย์สิทธิการใช้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</si>
  <si>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</si>
  <si>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</si>
  <si>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เงินสดจ่ายเพื่อซื้อบริษัทย่อยสุทธิจากเงินสดที่ได้มา</t>
  </si>
  <si>
    <t>เงินสดรับจากการลดทุนของบริษัทย่อย</t>
  </si>
  <si>
    <t>เงินสดรับจากเงินกู้ยืมระยะสั้นจากบริษัทย่อย</t>
  </si>
  <si>
    <t>เงินสดจ่ายเพื่อชำระคืนเงินกู้ยืมระยะสั้นจากบริษัทย่อย</t>
  </si>
  <si>
    <t>เงินสดจ่ายเพื่อชำระค่าธรรมเนียมการให้สินเชื่อ</t>
  </si>
  <si>
    <t xml:space="preserve">   ที่มีต่อเงินสดและรายการเทียบเท่าเงินสด</t>
  </si>
  <si>
    <t>ผลต่างของอัตราแลกเปลี่ยนที่มีต่อเงินสดและรายการเทียบเท่าเงินสด</t>
  </si>
  <si>
    <t xml:space="preserve">   (หุ้นสามัญจำนวน 10,428 ล้านหุ้น</t>
  </si>
  <si>
    <t xml:space="preserve">      มูลค่า 1.0 บาทต่อหุ้น)</t>
  </si>
  <si>
    <t>6, 9</t>
  </si>
  <si>
    <t>6, 13</t>
  </si>
  <si>
    <t>6, 16</t>
  </si>
  <si>
    <t>10, 11</t>
  </si>
  <si>
    <t>8, 12-14, 16</t>
  </si>
  <si>
    <t>6, 11</t>
  </si>
  <si>
    <t>6, 10</t>
  </si>
  <si>
    <t>5, 15</t>
  </si>
  <si>
    <t xml:space="preserve"> 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</si>
  <si>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ต้นทุนการกู้ยืม</t>
    </r>
  </si>
  <si>
    <t>7, 28</t>
  </si>
  <si>
    <t>6, 8, 28</t>
  </si>
  <si>
    <t>6, 28</t>
  </si>
  <si>
    <t>17, 28</t>
  </si>
  <si>
    <t>6, 17, 28</t>
  </si>
  <si>
    <r>
      <t xml:space="preserve">หัก - </t>
    </r>
    <r>
      <rPr>
        <sz val="15"/>
        <rFont val="Angsana New"/>
        <family val="1"/>
      </rPr>
      <t>การเปลี่ยนแปลงในเจ้าหนี้</t>
    </r>
  </si>
  <si>
    <t>ผล (ขาดทุน) กำไรจากเงินลงทุนในตราสารทุน</t>
  </si>
  <si>
    <t>ภาษีเงินได้ของผล (ขาดทุน) กำไรจากเงินลงทุน</t>
  </si>
  <si>
    <t>ขาดทุน (กำไร) จากการปรับมูลค่ายุติธรรมของ</t>
  </si>
  <si>
    <t>ขาดทุน (กำไร) จากการจำหน่ายและตัดจำหน่าย</t>
  </si>
  <si>
    <t>(กำไร) ขาดทุนจากอัตราแลกเปลี่ยนที่ยังไม่เกิดขึ้นจริง</t>
  </si>
  <si>
    <t xml:space="preserve">ผลขาดทุน (กลับรายการผลขาดทุน) </t>
  </si>
  <si>
    <t xml:space="preserve">   จากการปรับลดมูลค่าสินค้าคงเหลือ</t>
  </si>
  <si>
    <t>เงินสดรับจากเงินลงทุนชั่วคราว</t>
  </si>
  <si>
    <t>ส่วนต่ำกว่าทุนจากการเปลี่ยนแปลงสัดส่วน</t>
  </si>
  <si>
    <t>ส่วนต่ำกว่าทุนจากการปรับโครงสร้างธุรกิจ</t>
  </si>
  <si>
    <t>ส่วนต่ำกว่าทุน</t>
  </si>
  <si>
    <t>ส่วนต่ำกว่าทุนจากการ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</si>
</sst>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2">
    <xf numFmtId="0" fontId="0" fillId="0" borderId="0" xfId="0"/>
    <xf numFmtId="41" fontId="7" fillId="0" borderId="2" xfId="2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2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3" xfId="22" applyNumberFormat="1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7" fontId="0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0" fillId="0" borderId="0" xfId="22" applyNumberFormat="1" applyFont="1" applyFill="1" applyBorder="1" applyAlignment="1"/>
    <xf numFmtId="41" fontId="0" fillId="0" borderId="0" xfId="1" applyNumberFormat="1" applyFont="1" applyFill="1" applyAlignment="1"/>
    <xf numFmtId="167" fontId="7" fillId="0" borderId="4" xfId="1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4" fillId="0" borderId="0" xfId="22" applyNumberFormat="1" applyFont="1" applyFill="1" applyBorder="1" applyAlignment="1">
      <alignment horizontal="right"/>
    </xf>
    <xf numFmtId="41" fontId="0" fillId="0" borderId="3" xfId="22" applyNumberFormat="1" applyFont="1" applyFill="1" applyBorder="1" applyAlignment="1">
      <alignment horizontal="right" vertical="top"/>
    </xf>
    <xf numFmtId="41" fontId="0" fillId="0" borderId="3" xfId="1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41" fontId="0" fillId="0" borderId="0" xfId="0" applyNumberForma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/>
    </xf>
    <xf numFmtId="0" fontId="2" fillId="0" borderId="0" xfId="0" applyFont="1"/>
    <xf numFmtId="0" fontId="1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17" fillId="0" borderId="0" xfId="0" applyFont="1" applyAlignment="1">
      <alignment vertical="top"/>
    </xf>
    <xf numFmtId="0" fontId="4" fillId="0" borderId="0" xfId="0" applyFont="1"/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/>
    <xf numFmtId="0" fontId="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22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6" fillId="0" borderId="0" xfId="0" applyFont="1"/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25" fillId="0" borderId="0" xfId="0" applyFont="1"/>
    <xf numFmtId="41" fontId="0" fillId="0" borderId="0" xfId="0" applyNumberFormat="1"/>
    <xf numFmtId="0" fontId="11" fillId="0" borderId="0" xfId="0" applyFont="1"/>
    <xf numFmtId="166" fontId="0" fillId="0" borderId="0" xfId="0" applyNumberFormat="1"/>
    <xf numFmtId="164" fontId="0" fillId="0" borderId="0" xfId="0" applyNumberFormat="1"/>
    <xf numFmtId="41" fontId="4" fillId="0" borderId="0" xfId="0" applyNumberFormat="1" applyFont="1"/>
    <xf numFmtId="41" fontId="7" fillId="0" borderId="0" xfId="0" applyNumberFormat="1" applyFont="1"/>
    <xf numFmtId="41" fontId="7" fillId="0" borderId="4" xfId="0" applyNumberFormat="1" applyFont="1" applyBorder="1"/>
    <xf numFmtId="49" fontId="0" fillId="0" borderId="0" xfId="0" applyNumberFormat="1"/>
    <xf numFmtId="41" fontId="4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7" fillId="0" borderId="3" xfId="0" applyNumberFormat="1" applyFont="1" applyBorder="1"/>
    <xf numFmtId="49" fontId="7" fillId="0" borderId="0" xfId="0" applyNumberFormat="1" applyFont="1"/>
    <xf numFmtId="41" fontId="7" fillId="0" borderId="1" xfId="0" applyNumberFormat="1" applyFont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right"/>
    </xf>
    <xf numFmtId="41" fontId="7" fillId="0" borderId="0" xfId="23" applyFont="1" applyFill="1" applyBorder="1" applyAlignment="1">
      <alignment vertical="center"/>
    </xf>
    <xf numFmtId="41" fontId="0" fillId="0" borderId="0" xfId="23" applyFont="1" applyFill="1" applyAlignment="1">
      <alignment horizontal="right" vertical="center"/>
    </xf>
    <xf numFmtId="167" fontId="4" fillId="0" borderId="0" xfId="23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7" fillId="0" borderId="2" xfId="1" applyNumberFormat="1" applyFont="1" applyFill="1" applyBorder="1" applyAlignment="1"/>
    <xf numFmtId="41" fontId="7" fillId="0" borderId="3" xfId="22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/>
    </xf>
    <xf numFmtId="41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horizontal="right" vertical="center"/>
    </xf>
    <xf numFmtId="41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4" fillId="0" borderId="0" xfId="0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1" fontId="14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1" fontId="4" fillId="0" borderId="0" xfId="1" applyNumberFormat="1" applyFont="1" applyFill="1" applyBorder="1" applyAlignment="1"/>
    <xf numFmtId="0" fontId="3" fillId="0" borderId="0" xfId="0" applyFont="1"/>
    <xf numFmtId="0" fontId="7" fillId="0" borderId="0" xfId="0" applyFont="1" applyAlignment="1">
      <alignment horizontal="left" vertical="center" wrapText="1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41" fontId="4" fillId="0" borderId="0" xfId="23" applyFont="1" applyFill="1" applyBorder="1" applyAlignment="1"/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7" fillId="0" borderId="2" xfId="23" applyFont="1" applyFill="1" applyBorder="1" applyAlignment="1">
      <alignment horizontal="right" vertical="center"/>
    </xf>
    <xf numFmtId="41" fontId="4" fillId="0" borderId="0" xfId="23" applyFont="1" applyFill="1" applyBorder="1" applyAlignment="1">
      <alignment vertical="top"/>
    </xf>
    <xf numFmtId="41" fontId="7" fillId="0" borderId="3" xfId="23" applyFont="1" applyFill="1" applyBorder="1" applyAlignment="1">
      <alignment horizontal="right" vertical="top"/>
    </xf>
    <xf numFmtId="41" fontId="7" fillId="0" borderId="5" xfId="23" applyFont="1" applyFill="1" applyBorder="1" applyAlignment="1">
      <alignment horizontal="right" vertical="top"/>
    </xf>
    <xf numFmtId="49" fontId="8" fillId="0" borderId="0" xfId="0" applyNumberFormat="1" applyFont="1"/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166" fontId="0" fillId="0" borderId="0" xfId="0" applyNumberFormat="1" applyAlignment="1">
      <alignment vertical="center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1" fontId="0" fillId="0" borderId="0" xfId="0" applyNumberFormat="1" applyAlignment="1">
      <alignment horizontal="center" vertical="center"/>
    </xf>
    <xf numFmtId="41" fontId="0" fillId="0" borderId="5" xfId="0" applyNumberFormat="1" applyBorder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0" fontId="14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41" fontId="7" fillId="0" borderId="3" xfId="0" applyNumberFormat="1" applyFont="1" applyBorder="1" applyAlignment="1">
      <alignment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41" fontId="7" fillId="0" borderId="4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8" fillId="0" borderId="0" xfId="0" quotePrefix="1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 wrapText="1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6EF5AB47-823A-486D-BC64-3669B0CFDA0F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9EAC71D0-21BF-45F9-8395-A1599AE8F1CB}"/>
    <cellStyle name="Comma 10 3" xfId="22" xr:uid="{00000000-0005-0000-0000-000006000000}"/>
    <cellStyle name="Comma 11" xfId="6" xr:uid="{00000000-0005-0000-0000-000007000000}"/>
    <cellStyle name="Comma 11 2" xfId="29" xr:uid="{E9AD458C-A043-4EEC-A6CA-93A2B14EB5C9}"/>
    <cellStyle name="Comma 12" xfId="7" xr:uid="{00000000-0005-0000-0000-000008000000}"/>
    <cellStyle name="Comma 12 2" xfId="30" xr:uid="{2DEB2210-60DE-44B1-B0F9-F102723652DE}"/>
    <cellStyle name="Comma 13" xfId="8" xr:uid="{00000000-0005-0000-0000-000009000000}"/>
    <cellStyle name="Comma 13 2" xfId="31" xr:uid="{2653E85F-0C9A-4F30-AD16-C5B4F21B9B0A}"/>
    <cellStyle name="Comma 14" xfId="9" xr:uid="{00000000-0005-0000-0000-00000A000000}"/>
    <cellStyle name="Comma 14 2" xfId="32" xr:uid="{A288AFFD-BBFE-4987-B303-BDE615955423}"/>
    <cellStyle name="Comma 15" xfId="21" xr:uid="{00000000-0005-0000-0000-00000B000000}"/>
    <cellStyle name="Comma 15 2" xfId="43" xr:uid="{7DAB0732-2956-4B0F-90BB-6D2FD83BF69B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CBFA8BFC-4EBA-40E1-ADBA-E1BFBDAA73C0}"/>
    <cellStyle name="Comma 2" xfId="10" xr:uid="{00000000-0005-0000-0000-00000C000000}"/>
    <cellStyle name="Comma 2 2" xfId="11" xr:uid="{00000000-0005-0000-0000-00000D000000}"/>
    <cellStyle name="Comma 2 2 2" xfId="34" xr:uid="{53C7D506-96BC-4F53-A77F-578428F1B486}"/>
    <cellStyle name="Comma 2 3" xfId="33" xr:uid="{0981383C-E4B5-4C57-A831-4844C8EE1FB1}"/>
    <cellStyle name="Comma 3" xfId="12" xr:uid="{00000000-0005-0000-0000-00000E000000}"/>
    <cellStyle name="Comma 3 2" xfId="35" xr:uid="{45A767A4-072B-4935-9DE5-231A1743400F}"/>
    <cellStyle name="Comma 4" xfId="13" xr:uid="{00000000-0005-0000-0000-00000F000000}"/>
    <cellStyle name="Comma 4 2" xfId="36" xr:uid="{B1534DA0-DB8A-4748-B02B-0F710D318C25}"/>
    <cellStyle name="Comma 5" xfId="14" xr:uid="{00000000-0005-0000-0000-000010000000}"/>
    <cellStyle name="Comma 5 2" xfId="37" xr:uid="{46042BFB-7481-46DF-9209-08FEEEAF2F99}"/>
    <cellStyle name="Comma 6" xfId="15" xr:uid="{00000000-0005-0000-0000-000011000000}"/>
    <cellStyle name="Comma 6 2" xfId="38" xr:uid="{903C89E5-D6D9-4A68-9F15-56CF8F5C4F71}"/>
    <cellStyle name="Comma 7" xfId="16" xr:uid="{00000000-0005-0000-0000-000012000000}"/>
    <cellStyle name="Comma 7 2" xfId="39" xr:uid="{6A85C5FE-8A5B-44C5-87DB-F881CD1E8CE4}"/>
    <cellStyle name="Comma 8" xfId="17" xr:uid="{00000000-0005-0000-0000-000013000000}"/>
    <cellStyle name="Comma 8 2" xfId="40" xr:uid="{49EE27FB-29E2-4320-98F5-0F99BCE9A7AA}"/>
    <cellStyle name="Comma 9" xfId="18" xr:uid="{00000000-0005-0000-0000-000014000000}"/>
    <cellStyle name="Comma 9 2" xfId="41" xr:uid="{36554957-5477-47A7-B4AF-AF6818B2B078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BBC28CC6-96D6-4BCF-8622-3F44B9539193}"/>
  </cellStyles>
  <dxfs count="0"/>
  <tableStyles count="0" defaultTableStyle="TableStyleMedium9" defaultPivotStyle="PivotStyleLight16"/>
  <colors>
    <mruColors>
      <color rgb="FFFFCCCC"/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5"/>
  <sheetViews>
    <sheetView showGridLines="0" tabSelected="1" view="pageBreakPreview" topLeftCell="A93" zoomScale="85" zoomScaleNormal="100" zoomScaleSheetLayoutView="85" workbookViewId="0">
      <selection activeCell="E107" sqref="E107"/>
    </sheetView>
  </sheetViews>
  <sheetFormatPr defaultColWidth="9.125" defaultRowHeight="23.25" customHeight="1" x14ac:dyDescent="0.55000000000000004"/>
  <cols>
    <col min="1" max="1" width="38" customWidth="1"/>
    <col min="2" max="2" width="16.125" style="112" customWidth="1"/>
    <col min="3" max="3" width="17.75" customWidth="1"/>
    <col min="4" max="4" width="1.25" customWidth="1"/>
    <col min="5" max="5" width="17.75" style="12" customWidth="1"/>
    <col min="6" max="6" width="1.25" customWidth="1"/>
    <col min="7" max="7" width="17.75" style="13" customWidth="1"/>
    <col min="8" max="8" width="1.25" customWidth="1"/>
    <col min="9" max="9" width="17.75" style="13" customWidth="1"/>
  </cols>
  <sheetData>
    <row r="1" spans="1:9" ht="23.25" customHeight="1" x14ac:dyDescent="0.6">
      <c r="A1" s="70" t="s">
        <v>186</v>
      </c>
    </row>
    <row r="2" spans="1:9" ht="23.25" customHeight="1" x14ac:dyDescent="0.6">
      <c r="A2" s="70" t="s">
        <v>226</v>
      </c>
    </row>
    <row r="3" spans="1:9" ht="15" customHeight="1" x14ac:dyDescent="0.6">
      <c r="A3" s="70"/>
    </row>
    <row r="4" spans="1:9" ht="21" customHeight="1" x14ac:dyDescent="0.6">
      <c r="C4" s="211" t="s">
        <v>116</v>
      </c>
      <c r="D4" s="211"/>
      <c r="E4" s="211"/>
      <c r="F4" s="111"/>
      <c r="G4" s="211" t="s">
        <v>117</v>
      </c>
      <c r="H4" s="211"/>
      <c r="I4" s="211"/>
    </row>
    <row r="5" spans="1:9" ht="21" customHeight="1" x14ac:dyDescent="0.55000000000000004">
      <c r="C5" s="209" t="s">
        <v>54</v>
      </c>
      <c r="D5" s="209"/>
      <c r="E5" s="209"/>
      <c r="F5" s="64"/>
      <c r="G5" s="209" t="s">
        <v>54</v>
      </c>
      <c r="H5" s="209"/>
      <c r="I5" s="209"/>
    </row>
    <row r="6" spans="1:9" ht="21" customHeight="1" x14ac:dyDescent="0.6">
      <c r="A6" s="85" t="s">
        <v>27</v>
      </c>
      <c r="B6" s="112" t="s">
        <v>0</v>
      </c>
      <c r="C6" s="64">
        <v>2568</v>
      </c>
      <c r="D6" s="64"/>
      <c r="E6" s="64">
        <v>2567</v>
      </c>
      <c r="F6" s="64"/>
      <c r="G6" s="64">
        <v>2568</v>
      </c>
      <c r="I6" s="64">
        <v>2567</v>
      </c>
    </row>
    <row r="7" spans="1:9" ht="21" customHeight="1" x14ac:dyDescent="0.6">
      <c r="A7" s="85"/>
      <c r="C7" s="210" t="s">
        <v>200</v>
      </c>
      <c r="D7" s="210"/>
      <c r="E7" s="210"/>
      <c r="F7" s="210"/>
      <c r="G7" s="210"/>
      <c r="H7" s="210"/>
      <c r="I7" s="210"/>
    </row>
    <row r="8" spans="1:9" s="65" customFormat="1" ht="21" customHeight="1" x14ac:dyDescent="0.6">
      <c r="A8" s="99" t="s">
        <v>1</v>
      </c>
      <c r="B8" s="112"/>
      <c r="C8" s="100"/>
      <c r="D8" s="100"/>
      <c r="E8" s="40"/>
      <c r="F8" s="101"/>
      <c r="G8" s="39"/>
      <c r="I8" s="39"/>
    </row>
    <row r="9" spans="1:9" s="65" customFormat="1" ht="21" customHeight="1" x14ac:dyDescent="0.55000000000000004">
      <c r="A9" t="s">
        <v>2</v>
      </c>
      <c r="B9" s="112" t="s">
        <v>320</v>
      </c>
      <c r="C9" s="41">
        <v>14558218583</v>
      </c>
      <c r="D9" s="98"/>
      <c r="E9" s="41">
        <v>19460835047</v>
      </c>
      <c r="F9" s="98"/>
      <c r="G9" s="42">
        <v>7626425500</v>
      </c>
      <c r="H9" s="59"/>
      <c r="I9" s="42">
        <v>13233288936</v>
      </c>
    </row>
    <row r="10" spans="1:9" s="65" customFormat="1" ht="21" customHeight="1" x14ac:dyDescent="0.55000000000000004">
      <c r="A10" t="s">
        <v>191</v>
      </c>
      <c r="B10" s="112"/>
      <c r="C10" s="41">
        <v>0</v>
      </c>
      <c r="D10" s="98"/>
      <c r="E10" s="41">
        <v>13595160</v>
      </c>
      <c r="F10" s="98"/>
      <c r="G10" s="42">
        <v>0</v>
      </c>
      <c r="H10" s="59"/>
      <c r="I10" s="42">
        <v>0</v>
      </c>
    </row>
    <row r="11" spans="1:9" s="65" customFormat="1" ht="21" customHeight="1" x14ac:dyDescent="0.55000000000000004">
      <c r="A11" t="s">
        <v>59</v>
      </c>
      <c r="B11" s="112" t="s">
        <v>321</v>
      </c>
      <c r="C11" s="41">
        <v>4044385612</v>
      </c>
      <c r="D11" s="98"/>
      <c r="E11" s="41">
        <v>2625015703</v>
      </c>
      <c r="F11" s="98"/>
      <c r="G11" s="42">
        <v>1597957138</v>
      </c>
      <c r="H11" s="59"/>
      <c r="I11" s="42">
        <v>1315479714</v>
      </c>
    </row>
    <row r="12" spans="1:9" s="65" customFormat="1" ht="21" customHeight="1" x14ac:dyDescent="0.55000000000000004">
      <c r="A12" t="s">
        <v>90</v>
      </c>
      <c r="B12" s="112" t="s">
        <v>322</v>
      </c>
      <c r="C12" s="41">
        <v>2885260336</v>
      </c>
      <c r="D12" s="43"/>
      <c r="E12" s="41">
        <v>1933055018</v>
      </c>
      <c r="F12" s="43"/>
      <c r="G12" s="42">
        <v>1298035145</v>
      </c>
      <c r="H12" s="59"/>
      <c r="I12" s="42">
        <v>1023424978</v>
      </c>
    </row>
    <row r="13" spans="1:9" s="65" customFormat="1" ht="21" customHeight="1" x14ac:dyDescent="0.55000000000000004">
      <c r="A13" t="s">
        <v>115</v>
      </c>
      <c r="B13" s="112" t="s">
        <v>322</v>
      </c>
      <c r="C13" s="41">
        <v>0</v>
      </c>
      <c r="D13" s="43"/>
      <c r="E13" s="41">
        <v>0</v>
      </c>
      <c r="F13" s="43"/>
      <c r="G13" s="42">
        <v>11649414013</v>
      </c>
      <c r="H13" s="59"/>
      <c r="I13" s="42">
        <v>1885847413</v>
      </c>
    </row>
    <row r="14" spans="1:9" s="65" customFormat="1" ht="21" customHeight="1" x14ac:dyDescent="0.55000000000000004">
      <c r="A14" t="s">
        <v>37</v>
      </c>
      <c r="B14" s="112" t="s">
        <v>310</v>
      </c>
      <c r="C14" s="41">
        <v>46498401144</v>
      </c>
      <c r="D14" s="98"/>
      <c r="E14" s="41">
        <v>36484141544</v>
      </c>
      <c r="F14" s="98"/>
      <c r="G14" s="42">
        <v>36967612344</v>
      </c>
      <c r="H14" s="59"/>
      <c r="I14" s="42">
        <v>29608030059</v>
      </c>
    </row>
    <row r="15" spans="1:9" s="65" customFormat="1" ht="21" customHeight="1" x14ac:dyDescent="0.55000000000000004">
      <c r="A15" t="s">
        <v>60</v>
      </c>
      <c r="B15" s="112"/>
      <c r="C15" s="41">
        <v>5716280074</v>
      </c>
      <c r="D15" s="98"/>
      <c r="E15" s="41">
        <v>5234083465</v>
      </c>
      <c r="F15" s="98"/>
      <c r="G15" s="42">
        <v>4634942368</v>
      </c>
      <c r="H15" s="59"/>
      <c r="I15" s="42">
        <v>3984190695</v>
      </c>
    </row>
    <row r="16" spans="1:9" s="65" customFormat="1" ht="21" customHeight="1" x14ac:dyDescent="0.55000000000000004">
      <c r="A16" t="s">
        <v>61</v>
      </c>
      <c r="B16" s="112"/>
      <c r="C16" s="41">
        <v>620456727</v>
      </c>
      <c r="D16" s="98"/>
      <c r="E16" s="41">
        <v>1123093600</v>
      </c>
      <c r="F16" s="98"/>
      <c r="G16" s="42">
        <v>657980191</v>
      </c>
      <c r="H16" s="59"/>
      <c r="I16" s="42">
        <v>1119236988</v>
      </c>
    </row>
    <row r="17" spans="1:9" s="65" customFormat="1" ht="21" customHeight="1" x14ac:dyDescent="0.55000000000000004">
      <c r="A17" t="s">
        <v>88</v>
      </c>
      <c r="B17" s="112"/>
      <c r="C17" s="41">
        <v>51914765</v>
      </c>
      <c r="D17" s="98"/>
      <c r="E17" s="41">
        <v>48973145</v>
      </c>
      <c r="F17" s="98"/>
      <c r="G17" s="44">
        <v>24847569</v>
      </c>
      <c r="H17" s="59"/>
      <c r="I17" s="44">
        <v>37751045</v>
      </c>
    </row>
    <row r="18" spans="1:9" s="65" customFormat="1" ht="21" customHeight="1" x14ac:dyDescent="0.6">
      <c r="A18" s="85" t="s">
        <v>3</v>
      </c>
      <c r="B18" s="112"/>
      <c r="C18" s="104">
        <f>SUM(C9:C17)</f>
        <v>74374917241</v>
      </c>
      <c r="D18" s="103"/>
      <c r="E18" s="45">
        <f>SUM(E9:E17)</f>
        <v>66922792682</v>
      </c>
      <c r="F18" s="103"/>
      <c r="G18" s="45">
        <f>SUM(G9:G17)</f>
        <v>64457214268</v>
      </c>
      <c r="H18" s="59"/>
      <c r="I18" s="45">
        <f>SUM(I9:I17)</f>
        <v>52207249828</v>
      </c>
    </row>
    <row r="19" spans="1:9" s="65" customFormat="1" ht="8.1" customHeight="1" x14ac:dyDescent="0.55000000000000004">
      <c r="B19" s="66"/>
      <c r="C19" s="59"/>
      <c r="D19" s="59"/>
      <c r="E19" s="9"/>
      <c r="F19" s="59"/>
      <c r="G19" s="9"/>
      <c r="H19" s="59"/>
      <c r="I19" s="9"/>
    </row>
    <row r="20" spans="1:9" s="65" customFormat="1" ht="21" customHeight="1" x14ac:dyDescent="0.6">
      <c r="A20" s="99" t="s">
        <v>78</v>
      </c>
      <c r="B20" s="112"/>
      <c r="C20" s="46"/>
      <c r="D20" s="98"/>
      <c r="E20" s="38"/>
      <c r="F20" s="98"/>
      <c r="G20" s="39"/>
      <c r="H20" s="59"/>
      <c r="I20" s="39"/>
    </row>
    <row r="21" spans="1:9" s="65" customFormat="1" ht="21" customHeight="1" x14ac:dyDescent="0.55000000000000004">
      <c r="A21" s="105" t="s">
        <v>79</v>
      </c>
      <c r="B21" s="112">
        <v>10</v>
      </c>
      <c r="C21" s="41">
        <v>0</v>
      </c>
      <c r="D21" s="98"/>
      <c r="E21" s="41">
        <v>0</v>
      </c>
      <c r="F21" s="98"/>
      <c r="G21" s="42">
        <v>38367444640</v>
      </c>
      <c r="H21" s="59"/>
      <c r="I21" s="42">
        <v>45752570903</v>
      </c>
    </row>
    <row r="22" spans="1:9" s="65" customFormat="1" ht="21" customHeight="1" x14ac:dyDescent="0.55000000000000004">
      <c r="A22" s="105" t="s">
        <v>134</v>
      </c>
      <c r="B22" s="112">
        <v>11</v>
      </c>
      <c r="C22" s="41">
        <v>9083633482</v>
      </c>
      <c r="D22" s="98"/>
      <c r="E22" s="41">
        <v>9038647921</v>
      </c>
      <c r="F22" s="98"/>
      <c r="G22" s="42">
        <v>9644027875</v>
      </c>
      <c r="H22" s="59"/>
      <c r="I22" s="42">
        <v>9515976398</v>
      </c>
    </row>
    <row r="23" spans="1:9" s="65" customFormat="1" ht="21" customHeight="1" x14ac:dyDescent="0.55000000000000004">
      <c r="A23" s="105" t="s">
        <v>135</v>
      </c>
      <c r="B23" s="112">
        <v>11</v>
      </c>
      <c r="C23" s="41">
        <v>6203882876</v>
      </c>
      <c r="D23" s="98"/>
      <c r="E23" s="41">
        <v>5981167889</v>
      </c>
      <c r="F23" s="98"/>
      <c r="G23" s="42">
        <v>4791148785</v>
      </c>
      <c r="H23" s="59"/>
      <c r="I23" s="42">
        <v>4791148785</v>
      </c>
    </row>
    <row r="24" spans="1:9" s="65" customFormat="1" ht="21" customHeight="1" x14ac:dyDescent="0.55000000000000004">
      <c r="A24" s="105" t="s">
        <v>136</v>
      </c>
      <c r="B24" s="112" t="s">
        <v>322</v>
      </c>
      <c r="C24" s="41">
        <v>788708828</v>
      </c>
      <c r="D24" s="98"/>
      <c r="E24" s="41">
        <v>874973559</v>
      </c>
      <c r="F24" s="98"/>
      <c r="G24" s="42">
        <v>788708828</v>
      </c>
      <c r="H24" s="59"/>
      <c r="I24" s="42">
        <v>874973559</v>
      </c>
    </row>
    <row r="25" spans="1:9" s="65" customFormat="1" ht="21" customHeight="1" x14ac:dyDescent="0.55000000000000004">
      <c r="A25" s="105" t="s">
        <v>91</v>
      </c>
      <c r="B25" s="112">
        <v>6</v>
      </c>
      <c r="C25" s="41">
        <v>1286366616</v>
      </c>
      <c r="D25" s="98"/>
      <c r="E25" s="41">
        <v>791437794</v>
      </c>
      <c r="F25" s="98"/>
      <c r="G25" s="42">
        <v>613242144</v>
      </c>
      <c r="H25" s="59"/>
      <c r="I25" s="42">
        <v>178702646</v>
      </c>
    </row>
    <row r="26" spans="1:9" s="65" customFormat="1" ht="21" customHeight="1" x14ac:dyDescent="0.55000000000000004">
      <c r="A26" t="s">
        <v>270</v>
      </c>
      <c r="B26" s="112">
        <v>6</v>
      </c>
      <c r="C26" s="41">
        <v>0</v>
      </c>
      <c r="D26" s="98"/>
      <c r="E26" s="41">
        <v>0</v>
      </c>
      <c r="F26" s="98"/>
      <c r="G26" s="42">
        <v>0</v>
      </c>
      <c r="H26" s="59"/>
      <c r="I26" s="42">
        <v>31908000</v>
      </c>
    </row>
    <row r="27" spans="1:9" s="65" customFormat="1" ht="21" customHeight="1" x14ac:dyDescent="0.55000000000000004">
      <c r="A27" s="105" t="s">
        <v>55</v>
      </c>
      <c r="B27" s="112">
        <v>12</v>
      </c>
      <c r="C27" s="41">
        <v>59686450545</v>
      </c>
      <c r="D27" s="98"/>
      <c r="E27" s="41">
        <v>56463193827</v>
      </c>
      <c r="F27" s="98"/>
      <c r="G27" s="42">
        <v>36487887663</v>
      </c>
      <c r="H27" s="59"/>
      <c r="I27" s="42">
        <v>35499280511</v>
      </c>
    </row>
    <row r="28" spans="1:9" s="65" customFormat="1" ht="21" customHeight="1" x14ac:dyDescent="0.55000000000000004">
      <c r="A28" t="s">
        <v>80</v>
      </c>
      <c r="B28" s="112" t="s">
        <v>311</v>
      </c>
      <c r="C28" s="41">
        <v>124285270425</v>
      </c>
      <c r="D28" s="98"/>
      <c r="E28" s="41">
        <v>117694756320</v>
      </c>
      <c r="F28" s="98"/>
      <c r="G28" s="42">
        <v>102587507598</v>
      </c>
      <c r="H28" s="59"/>
      <c r="I28" s="42">
        <v>98146893801</v>
      </c>
    </row>
    <row r="29" spans="1:9" s="65" customFormat="1" ht="21" customHeight="1" x14ac:dyDescent="0.55000000000000004">
      <c r="A29" t="s">
        <v>119</v>
      </c>
      <c r="B29" s="112">
        <v>14</v>
      </c>
      <c r="C29" s="41">
        <v>48105415755</v>
      </c>
      <c r="D29" s="98"/>
      <c r="E29" s="41">
        <v>41079242752</v>
      </c>
      <c r="F29" s="98"/>
      <c r="G29" s="42">
        <v>41989529354</v>
      </c>
      <c r="H29" s="59"/>
      <c r="I29" s="42">
        <v>34773269678</v>
      </c>
    </row>
    <row r="30" spans="1:9" s="65" customFormat="1" ht="21" customHeight="1" x14ac:dyDescent="0.55000000000000004">
      <c r="A30" t="s">
        <v>82</v>
      </c>
      <c r="B30" s="112" t="s">
        <v>317</v>
      </c>
      <c r="C30" s="41">
        <v>237749804902</v>
      </c>
      <c r="D30" s="98"/>
      <c r="E30" s="41">
        <v>234736022257</v>
      </c>
      <c r="F30" s="98"/>
      <c r="G30" s="42">
        <v>204307876302</v>
      </c>
      <c r="H30" s="59"/>
      <c r="I30" s="42">
        <v>204307876302</v>
      </c>
    </row>
    <row r="31" spans="1:9" s="65" customFormat="1" ht="21" customHeight="1" x14ac:dyDescent="0.55000000000000004">
      <c r="A31" t="s">
        <v>195</v>
      </c>
      <c r="B31" s="112" t="s">
        <v>312</v>
      </c>
      <c r="C31" s="41">
        <v>12103628505</v>
      </c>
      <c r="D31" s="98"/>
      <c r="E31" s="41">
        <v>10831317143</v>
      </c>
      <c r="F31" s="98"/>
      <c r="G31" s="42">
        <v>10516219399</v>
      </c>
      <c r="H31" s="59"/>
      <c r="I31" s="42">
        <v>10078975184</v>
      </c>
    </row>
    <row r="32" spans="1:9" s="65" customFormat="1" ht="21" customHeight="1" x14ac:dyDescent="0.55000000000000004">
      <c r="A32" t="s">
        <v>56</v>
      </c>
      <c r="B32" s="112">
        <v>25</v>
      </c>
      <c r="C32" s="41">
        <v>67157169</v>
      </c>
      <c r="D32" s="98"/>
      <c r="E32" s="41">
        <v>57773215</v>
      </c>
      <c r="F32" s="98"/>
      <c r="G32" s="42">
        <v>0</v>
      </c>
      <c r="H32" s="59"/>
      <c r="I32" s="42">
        <v>0</v>
      </c>
    </row>
    <row r="33" spans="1:9" s="65" customFormat="1" ht="21" customHeight="1" x14ac:dyDescent="0.55000000000000004">
      <c r="A33" t="s">
        <v>31</v>
      </c>
      <c r="B33" s="112"/>
      <c r="C33" s="41">
        <v>2935583245</v>
      </c>
      <c r="D33" s="98"/>
      <c r="E33" s="41">
        <v>2059352568</v>
      </c>
      <c r="F33" s="98"/>
      <c r="G33" s="42">
        <v>1805825203</v>
      </c>
      <c r="H33" s="59"/>
      <c r="I33" s="42">
        <v>1772131674</v>
      </c>
    </row>
    <row r="34" spans="1:9" s="65" customFormat="1" ht="21" customHeight="1" x14ac:dyDescent="0.6">
      <c r="A34" s="85" t="s">
        <v>4</v>
      </c>
      <c r="B34" s="112"/>
      <c r="C34" s="104">
        <f>SUM(C21:C33)</f>
        <v>502295902348</v>
      </c>
      <c r="D34" s="103"/>
      <c r="E34" s="47">
        <f>SUM(E21:E33)</f>
        <v>479607885245</v>
      </c>
      <c r="F34" s="103"/>
      <c r="G34" s="104">
        <f>SUM(G21:G33)</f>
        <v>451899417791</v>
      </c>
      <c r="H34" s="59"/>
      <c r="I34" s="104">
        <f>SUM(I21:I33)</f>
        <v>445723707441</v>
      </c>
    </row>
    <row r="35" spans="1:9" ht="9.75" customHeight="1" x14ac:dyDescent="0.6">
      <c r="A35" s="109"/>
      <c r="C35" s="98"/>
      <c r="D35" s="98"/>
      <c r="E35" s="42"/>
      <c r="F35" s="98"/>
      <c r="G35" s="98"/>
      <c r="H35" s="59"/>
      <c r="I35" s="42"/>
    </row>
    <row r="36" spans="1:9" ht="21.6" customHeight="1" thickBot="1" x14ac:dyDescent="0.65">
      <c r="A36" s="85" t="s">
        <v>5</v>
      </c>
      <c r="C36" s="48">
        <f>C34+C18</f>
        <v>576670819589</v>
      </c>
      <c r="D36" s="103"/>
      <c r="E36" s="48">
        <f>E34+E18</f>
        <v>546530677927</v>
      </c>
      <c r="F36" s="103"/>
      <c r="G36" s="48">
        <f>G34+G18</f>
        <v>516356632059</v>
      </c>
      <c r="H36" s="59"/>
      <c r="I36" s="48">
        <f>I34+I18</f>
        <v>497930957269</v>
      </c>
    </row>
    <row r="37" spans="1:9" ht="23.25" customHeight="1" thickTop="1" x14ac:dyDescent="0.6">
      <c r="A37" s="70" t="s">
        <v>186</v>
      </c>
      <c r="H37" s="59"/>
    </row>
    <row r="38" spans="1:9" ht="23.25" customHeight="1" x14ac:dyDescent="0.6">
      <c r="A38" s="70" t="s">
        <v>226</v>
      </c>
      <c r="H38" s="59"/>
    </row>
    <row r="39" spans="1:9" ht="15" customHeight="1" x14ac:dyDescent="0.6">
      <c r="A39" s="70"/>
      <c r="H39" s="59"/>
    </row>
    <row r="40" spans="1:9" ht="21" customHeight="1" x14ac:dyDescent="0.6">
      <c r="A40" s="70"/>
      <c r="C40" s="211" t="s">
        <v>116</v>
      </c>
      <c r="D40" s="211"/>
      <c r="E40" s="211"/>
      <c r="F40" s="111"/>
      <c r="G40" s="211" t="s">
        <v>117</v>
      </c>
      <c r="H40" s="211"/>
      <c r="I40" s="211"/>
    </row>
    <row r="41" spans="1:9" s="65" customFormat="1" ht="21" customHeight="1" x14ac:dyDescent="0.55000000000000004">
      <c r="B41" s="112"/>
      <c r="C41" s="209" t="s">
        <v>54</v>
      </c>
      <c r="D41" s="209"/>
      <c r="E41" s="209"/>
      <c r="F41" s="64"/>
      <c r="G41" s="209" t="s">
        <v>54</v>
      </c>
      <c r="H41" s="209"/>
      <c r="I41" s="209"/>
    </row>
    <row r="42" spans="1:9" s="65" customFormat="1" ht="23.25" customHeight="1" x14ac:dyDescent="0.6">
      <c r="A42" s="85" t="s">
        <v>6</v>
      </c>
      <c r="B42" s="112" t="s">
        <v>0</v>
      </c>
      <c r="C42" s="64">
        <v>2568</v>
      </c>
      <c r="D42" s="64"/>
      <c r="E42" s="64">
        <v>2567</v>
      </c>
      <c r="F42" s="64"/>
      <c r="G42" s="64">
        <v>2568</v>
      </c>
      <c r="H42"/>
      <c r="I42" s="64">
        <v>2567</v>
      </c>
    </row>
    <row r="43" spans="1:9" s="65" customFormat="1" ht="20.55" customHeight="1" x14ac:dyDescent="0.55000000000000004">
      <c r="A43"/>
      <c r="B43"/>
      <c r="C43" s="210" t="s">
        <v>200</v>
      </c>
      <c r="D43" s="210"/>
      <c r="E43" s="210"/>
      <c r="F43" s="210"/>
      <c r="G43" s="210"/>
      <c r="H43" s="210"/>
      <c r="I43" s="210"/>
    </row>
    <row r="44" spans="1:9" s="65" customFormat="1" ht="22.05" customHeight="1" x14ac:dyDescent="0.6">
      <c r="A44" s="99" t="s">
        <v>7</v>
      </c>
      <c r="B44" s="112"/>
      <c r="C44" s="100"/>
      <c r="D44" s="101"/>
      <c r="E44" s="40"/>
      <c r="F44" s="101"/>
      <c r="G44" s="39"/>
      <c r="H44" s="59"/>
      <c r="I44" s="39"/>
    </row>
    <row r="45" spans="1:9" s="65" customFormat="1" ht="21" customHeight="1" x14ac:dyDescent="0.55000000000000004">
      <c r="A45" t="s">
        <v>118</v>
      </c>
      <c r="B45" s="112" t="s">
        <v>323</v>
      </c>
      <c r="C45" s="41">
        <v>15934691949</v>
      </c>
      <c r="D45" s="98"/>
      <c r="E45" s="41">
        <v>9418464277</v>
      </c>
      <c r="F45" s="98"/>
      <c r="G45" s="42">
        <v>13400000000</v>
      </c>
      <c r="H45" s="59"/>
      <c r="I45" s="42">
        <v>7563305247</v>
      </c>
    </row>
    <row r="46" spans="1:9" s="65" customFormat="1" ht="21" customHeight="1" x14ac:dyDescent="0.55000000000000004">
      <c r="A46" t="s">
        <v>63</v>
      </c>
      <c r="B46" s="112">
        <v>28</v>
      </c>
      <c r="C46" s="41">
        <v>62980682339</v>
      </c>
      <c r="D46" s="98"/>
      <c r="E46" s="41">
        <v>58905485650</v>
      </c>
      <c r="F46" s="98"/>
      <c r="G46" s="42">
        <v>53898401699</v>
      </c>
      <c r="H46" s="59"/>
      <c r="I46" s="42">
        <v>50255933322</v>
      </c>
    </row>
    <row r="47" spans="1:9" s="65" customFormat="1" ht="21" customHeight="1" x14ac:dyDescent="0.55000000000000004">
      <c r="A47" t="s">
        <v>64</v>
      </c>
      <c r="B47" s="112" t="s">
        <v>322</v>
      </c>
      <c r="C47" s="41">
        <v>7768229176</v>
      </c>
      <c r="D47" s="98"/>
      <c r="E47" s="41">
        <v>7470930957</v>
      </c>
      <c r="F47" s="98"/>
      <c r="G47" s="42">
        <v>7833008089</v>
      </c>
      <c r="H47" s="59"/>
      <c r="I47" s="42">
        <v>7435512094</v>
      </c>
    </row>
    <row r="48" spans="1:9" s="65" customFormat="1" ht="21" customHeight="1" x14ac:dyDescent="0.55000000000000004">
      <c r="A48" t="s">
        <v>92</v>
      </c>
      <c r="B48" s="112">
        <v>28</v>
      </c>
      <c r="C48" s="41">
        <v>11633653751</v>
      </c>
      <c r="D48" s="98"/>
      <c r="E48" s="41">
        <v>9851943460</v>
      </c>
      <c r="F48" s="98"/>
      <c r="G48" s="42">
        <v>9501147626</v>
      </c>
      <c r="H48" s="59"/>
      <c r="I48" s="42">
        <v>8313361892</v>
      </c>
    </row>
    <row r="49" spans="1:9" s="65" customFormat="1" ht="21" customHeight="1" x14ac:dyDescent="0.55000000000000004">
      <c r="A49" t="s">
        <v>94</v>
      </c>
      <c r="B49" s="112" t="s">
        <v>322</v>
      </c>
      <c r="C49" s="41">
        <v>2560843096</v>
      </c>
      <c r="D49" s="98"/>
      <c r="E49" s="41">
        <v>1976710065</v>
      </c>
      <c r="F49" s="98"/>
      <c r="G49" s="42">
        <v>2749120509</v>
      </c>
      <c r="H49" s="59"/>
      <c r="I49" s="42">
        <v>2169856982</v>
      </c>
    </row>
    <row r="50" spans="1:9" s="65" customFormat="1" ht="21" customHeight="1" x14ac:dyDescent="0.55000000000000004">
      <c r="A50" t="s">
        <v>239</v>
      </c>
      <c r="B50" s="112" t="s">
        <v>324</v>
      </c>
      <c r="C50" s="41">
        <v>0</v>
      </c>
      <c r="D50" s="98"/>
      <c r="E50" s="41">
        <v>0</v>
      </c>
      <c r="F50" s="98"/>
      <c r="G50" s="42">
        <v>0</v>
      </c>
      <c r="H50" s="59"/>
      <c r="I50" s="42">
        <v>7705000000</v>
      </c>
    </row>
    <row r="51" spans="1:9" s="65" customFormat="1" ht="20.100000000000001" customHeight="1" x14ac:dyDescent="0.55000000000000004">
      <c r="A51" t="s">
        <v>120</v>
      </c>
      <c r="B51" s="112"/>
      <c r="C51" s="41">
        <v>644428564</v>
      </c>
      <c r="D51" s="98"/>
      <c r="E51" s="41">
        <v>1079071579</v>
      </c>
      <c r="F51" s="98"/>
      <c r="G51" s="42">
        <v>404590206</v>
      </c>
      <c r="H51" s="59"/>
      <c r="I51" s="42">
        <v>951189844</v>
      </c>
    </row>
    <row r="52" spans="1:9" s="65" customFormat="1" ht="20.100000000000001" customHeight="1" x14ac:dyDescent="0.55000000000000004">
      <c r="A52" t="s">
        <v>65</v>
      </c>
      <c r="B52" s="112">
        <v>6</v>
      </c>
      <c r="C52" s="41">
        <v>6494045008</v>
      </c>
      <c r="D52" s="98"/>
      <c r="E52" s="41">
        <v>6216230800</v>
      </c>
      <c r="F52" s="98"/>
      <c r="G52" s="42">
        <v>3661142358</v>
      </c>
      <c r="H52" s="59"/>
      <c r="I52" s="42">
        <v>4906161929</v>
      </c>
    </row>
    <row r="53" spans="1:9" s="65" customFormat="1" ht="21" customHeight="1" x14ac:dyDescent="0.55000000000000004">
      <c r="A53" t="s">
        <v>189</v>
      </c>
      <c r="B53" s="112" t="s">
        <v>323</v>
      </c>
      <c r="C53" s="41">
        <v>13371569346</v>
      </c>
      <c r="D53" s="98"/>
      <c r="E53" s="41">
        <v>20027587213</v>
      </c>
      <c r="F53" s="98"/>
      <c r="G53" s="42">
        <v>13371569346</v>
      </c>
      <c r="H53" s="59"/>
      <c r="I53" s="42">
        <v>20027587213</v>
      </c>
    </row>
    <row r="54" spans="1:9" s="65" customFormat="1" ht="21" customHeight="1" x14ac:dyDescent="0.55000000000000004">
      <c r="A54" t="s">
        <v>72</v>
      </c>
      <c r="B54" s="112"/>
      <c r="C54" s="41"/>
      <c r="D54" s="98"/>
      <c r="E54" s="41"/>
      <c r="F54" s="98"/>
      <c r="G54" s="42"/>
      <c r="H54" s="59"/>
      <c r="I54" s="42"/>
    </row>
    <row r="55" spans="1:9" s="65" customFormat="1" ht="20.100000000000001" customHeight="1" x14ac:dyDescent="0.55000000000000004">
      <c r="A55" t="s">
        <v>203</v>
      </c>
      <c r="B55" s="112" t="s">
        <v>323</v>
      </c>
      <c r="C55" s="41">
        <v>4105962663</v>
      </c>
      <c r="D55" s="98"/>
      <c r="E55" s="41">
        <v>1979374346</v>
      </c>
      <c r="F55" s="98"/>
      <c r="G55" s="42">
        <v>2000000000</v>
      </c>
      <c r="H55" s="59"/>
      <c r="I55" s="42">
        <v>1000000000</v>
      </c>
    </row>
    <row r="56" spans="1:9" s="65" customFormat="1" ht="21" customHeight="1" x14ac:dyDescent="0.55000000000000004">
      <c r="A56" t="s">
        <v>130</v>
      </c>
      <c r="B56" s="112"/>
      <c r="C56" s="41"/>
      <c r="D56" s="98"/>
      <c r="E56" s="41"/>
      <c r="F56" s="98"/>
      <c r="G56" s="42"/>
      <c r="H56" s="59"/>
      <c r="I56" s="42"/>
    </row>
    <row r="57" spans="1:9" s="65" customFormat="1" ht="20.100000000000001" customHeight="1" x14ac:dyDescent="0.55000000000000004">
      <c r="A57" t="s">
        <v>62</v>
      </c>
      <c r="B57" s="112" t="s">
        <v>324</v>
      </c>
      <c r="C57" s="41">
        <v>3844993541</v>
      </c>
      <c r="D57" s="98"/>
      <c r="E57" s="41">
        <v>4278525792</v>
      </c>
      <c r="F57" s="98"/>
      <c r="G57" s="42">
        <v>3422977763</v>
      </c>
      <c r="H57" s="59"/>
      <c r="I57" s="42">
        <v>3870121506</v>
      </c>
    </row>
    <row r="58" spans="1:9" s="65" customFormat="1" ht="21" customHeight="1" x14ac:dyDescent="0.55000000000000004">
      <c r="A58" t="s">
        <v>137</v>
      </c>
      <c r="B58" s="112">
        <v>28</v>
      </c>
      <c r="C58" s="41">
        <v>33421643</v>
      </c>
      <c r="D58" s="98"/>
      <c r="E58" s="41">
        <v>17583743</v>
      </c>
      <c r="F58" s="98"/>
      <c r="G58" s="42">
        <v>33287743</v>
      </c>
      <c r="H58" s="59"/>
      <c r="I58" s="42">
        <v>17153244</v>
      </c>
    </row>
    <row r="59" spans="1:9" s="65" customFormat="1" ht="21" customHeight="1" x14ac:dyDescent="0.55000000000000004">
      <c r="A59" t="s">
        <v>8</v>
      </c>
      <c r="B59" s="112"/>
      <c r="C59" s="41">
        <v>1872498396</v>
      </c>
      <c r="D59" s="98"/>
      <c r="E59" s="41">
        <v>1615618845</v>
      </c>
      <c r="F59" s="98"/>
      <c r="G59" s="42">
        <v>1112357991</v>
      </c>
      <c r="H59" s="59"/>
      <c r="I59" s="42">
        <v>1038770976</v>
      </c>
    </row>
    <row r="60" spans="1:9" s="65" customFormat="1" ht="21.75" customHeight="1" x14ac:dyDescent="0.6">
      <c r="A60" s="85" t="s">
        <v>9</v>
      </c>
      <c r="B60" s="112"/>
      <c r="C60" s="104">
        <f>SUM(C45:C59)</f>
        <v>131245019472</v>
      </c>
      <c r="D60" s="103"/>
      <c r="E60" s="47">
        <f>SUM(E45:E59)</f>
        <v>122837526727</v>
      </c>
      <c r="F60" s="103"/>
      <c r="G60" s="47">
        <f>SUM(G45:G59)</f>
        <v>111387603330</v>
      </c>
      <c r="H60" s="59"/>
      <c r="I60" s="47">
        <f>SUM(I45:I59)</f>
        <v>115253954249</v>
      </c>
    </row>
    <row r="61" spans="1:9" s="65" customFormat="1" ht="7.8" customHeight="1" x14ac:dyDescent="0.55000000000000004">
      <c r="A61"/>
      <c r="B61" s="112"/>
      <c r="C61" s="98"/>
      <c r="D61" s="98"/>
      <c r="E61" s="42"/>
      <c r="F61" s="98"/>
      <c r="G61" s="42"/>
      <c r="H61" s="59"/>
      <c r="I61" s="42"/>
    </row>
    <row r="62" spans="1:9" s="65" customFormat="1" ht="22.05" customHeight="1" x14ac:dyDescent="0.6">
      <c r="A62" s="99" t="s">
        <v>10</v>
      </c>
      <c r="B62" s="112"/>
      <c r="C62" s="98"/>
      <c r="D62" s="98"/>
      <c r="E62" s="42"/>
      <c r="F62" s="98"/>
      <c r="G62" s="41"/>
      <c r="H62" s="59"/>
      <c r="I62" s="41"/>
    </row>
    <row r="63" spans="1:9" s="65" customFormat="1" ht="20.100000000000001" customHeight="1" x14ac:dyDescent="0.55000000000000004">
      <c r="A63" t="s">
        <v>163</v>
      </c>
      <c r="B63" s="112" t="s">
        <v>323</v>
      </c>
      <c r="C63" s="42">
        <v>62934234789</v>
      </c>
      <c r="D63" s="98"/>
      <c r="E63" s="42">
        <v>41264313797</v>
      </c>
      <c r="F63" s="98"/>
      <c r="G63" s="98">
        <v>62934234789</v>
      </c>
      <c r="H63" s="59"/>
      <c r="I63" s="98">
        <v>41264313797</v>
      </c>
    </row>
    <row r="64" spans="1:9" s="65" customFormat="1" ht="21" customHeight="1" x14ac:dyDescent="0.55000000000000004">
      <c r="A64" t="s">
        <v>72</v>
      </c>
      <c r="B64" s="112" t="s">
        <v>323</v>
      </c>
      <c r="C64" s="41">
        <v>16515821667</v>
      </c>
      <c r="D64" s="98"/>
      <c r="E64" s="41">
        <v>25467329000</v>
      </c>
      <c r="F64" s="98"/>
      <c r="G64" s="41">
        <v>5000000000</v>
      </c>
      <c r="H64" s="59"/>
      <c r="I64" s="41">
        <v>12304186149</v>
      </c>
    </row>
    <row r="65" spans="1:9" s="65" customFormat="1" ht="21" customHeight="1" x14ac:dyDescent="0.55000000000000004">
      <c r="A65" t="s">
        <v>93</v>
      </c>
      <c r="B65" s="112"/>
      <c r="C65" s="41">
        <v>403238054</v>
      </c>
      <c r="D65" s="98"/>
      <c r="E65" s="41">
        <v>482941715</v>
      </c>
      <c r="F65" s="98"/>
      <c r="G65" s="41">
        <v>403238054</v>
      </c>
      <c r="H65" s="59"/>
      <c r="I65" s="41">
        <v>420051062</v>
      </c>
    </row>
    <row r="66" spans="1:9" s="65" customFormat="1" ht="21" customHeight="1" x14ac:dyDescent="0.55000000000000004">
      <c r="A66" t="s">
        <v>131</v>
      </c>
      <c r="B66" s="112" t="s">
        <v>324</v>
      </c>
      <c r="C66" s="41">
        <v>55365195733</v>
      </c>
      <c r="D66" s="98"/>
      <c r="E66" s="41">
        <v>48388399312</v>
      </c>
      <c r="F66" s="98"/>
      <c r="G66" s="41">
        <v>46231809366</v>
      </c>
      <c r="H66" s="59"/>
      <c r="I66" s="41">
        <v>38722482595</v>
      </c>
    </row>
    <row r="67" spans="1:9" s="65" customFormat="1" ht="20.100000000000001" customHeight="1" x14ac:dyDescent="0.55000000000000004">
      <c r="A67" t="s">
        <v>138</v>
      </c>
      <c r="B67" s="112" t="s">
        <v>322</v>
      </c>
      <c r="C67" s="41">
        <v>1578306705</v>
      </c>
      <c r="D67" s="98"/>
      <c r="E67" s="41">
        <v>1473711550</v>
      </c>
      <c r="F67" s="98"/>
      <c r="G67" s="41">
        <v>1330097864</v>
      </c>
      <c r="H67" s="59"/>
      <c r="I67" s="41">
        <v>1269374311</v>
      </c>
    </row>
    <row r="68" spans="1:9" s="65" customFormat="1" ht="21" customHeight="1" x14ac:dyDescent="0.55000000000000004">
      <c r="A68" s="107" t="s">
        <v>201</v>
      </c>
      <c r="H68" s="59"/>
    </row>
    <row r="69" spans="1:9" s="65" customFormat="1" ht="21" customHeight="1" x14ac:dyDescent="0.55000000000000004">
      <c r="A69" s="107" t="s">
        <v>202</v>
      </c>
      <c r="B69" s="112">
        <v>18</v>
      </c>
      <c r="C69" s="41">
        <v>2839684728</v>
      </c>
      <c r="D69" s="98"/>
      <c r="E69" s="41">
        <v>2549550220</v>
      </c>
      <c r="F69" s="98"/>
      <c r="G69" s="41">
        <v>2548271753</v>
      </c>
      <c r="H69" s="59"/>
      <c r="I69" s="41">
        <v>2335245491</v>
      </c>
    </row>
    <row r="70" spans="1:9" s="65" customFormat="1" ht="21" customHeight="1" x14ac:dyDescent="0.55000000000000004">
      <c r="A70" t="s">
        <v>139</v>
      </c>
      <c r="B70" s="112">
        <v>19</v>
      </c>
      <c r="C70" s="41">
        <v>2370125316</v>
      </c>
      <c r="D70" s="98"/>
      <c r="E70" s="41">
        <v>2351516374</v>
      </c>
      <c r="F70" s="98"/>
      <c r="G70" s="41">
        <v>2279620618</v>
      </c>
      <c r="H70" s="59"/>
      <c r="I70" s="41">
        <v>2255774138</v>
      </c>
    </row>
    <row r="71" spans="1:9" s="65" customFormat="1" ht="21" customHeight="1" x14ac:dyDescent="0.55000000000000004">
      <c r="A71" t="s">
        <v>87</v>
      </c>
      <c r="B71" s="112">
        <v>25</v>
      </c>
      <c r="C71" s="41">
        <v>3016871916</v>
      </c>
      <c r="D71" s="98"/>
      <c r="E71" s="41">
        <v>3078531708</v>
      </c>
      <c r="F71" s="98"/>
      <c r="G71" s="41">
        <v>799722849</v>
      </c>
      <c r="H71" s="59"/>
      <c r="I71" s="41">
        <v>1161637875</v>
      </c>
    </row>
    <row r="72" spans="1:9" ht="21" customHeight="1" x14ac:dyDescent="0.55000000000000004">
      <c r="A72" t="s">
        <v>57</v>
      </c>
      <c r="B72" s="112">
        <v>6</v>
      </c>
      <c r="C72" s="41">
        <v>15488093</v>
      </c>
      <c r="D72" s="98"/>
      <c r="E72" s="41">
        <v>19754620</v>
      </c>
      <c r="F72" s="98"/>
      <c r="G72" s="41">
        <v>644759261</v>
      </c>
      <c r="H72" s="59"/>
      <c r="I72" s="41">
        <v>692160395</v>
      </c>
    </row>
    <row r="73" spans="1:9" ht="21.6" customHeight="1" x14ac:dyDescent="0.6">
      <c r="A73" s="85" t="s">
        <v>11</v>
      </c>
      <c r="C73" s="104">
        <f>SUM(C63:C72)</f>
        <v>145038967001</v>
      </c>
      <c r="D73" s="103"/>
      <c r="E73" s="47">
        <f>SUM(E63:E72)</f>
        <v>125076048296</v>
      </c>
      <c r="F73" s="103"/>
      <c r="G73" s="104">
        <f>SUM(G63:G72)</f>
        <v>122171754554</v>
      </c>
      <c r="H73" s="59"/>
      <c r="I73" s="104">
        <f>SUM(I63:I72)</f>
        <v>100425225813</v>
      </c>
    </row>
    <row r="74" spans="1:9" ht="21.6" customHeight="1" x14ac:dyDescent="0.6">
      <c r="A74" s="85" t="s">
        <v>12</v>
      </c>
      <c r="C74" s="108">
        <f>C73+C60</f>
        <v>276283986473</v>
      </c>
      <c r="D74" s="103"/>
      <c r="E74" s="49">
        <f>E73+E60</f>
        <v>247913575023</v>
      </c>
      <c r="F74" s="103"/>
      <c r="G74" s="49">
        <f>G73+G60</f>
        <v>233559357884</v>
      </c>
      <c r="H74" s="59"/>
      <c r="I74" s="49">
        <f>I73+I60</f>
        <v>215679180062</v>
      </c>
    </row>
    <row r="75" spans="1:9" ht="23.25" customHeight="1" x14ac:dyDescent="0.6">
      <c r="A75" s="70" t="s">
        <v>186</v>
      </c>
      <c r="H75" s="59"/>
    </row>
    <row r="76" spans="1:9" ht="23.25" customHeight="1" x14ac:dyDescent="0.6">
      <c r="A76" s="70" t="s">
        <v>226</v>
      </c>
      <c r="H76" s="59"/>
    </row>
    <row r="77" spans="1:9" ht="15" customHeight="1" x14ac:dyDescent="0.6">
      <c r="A77" s="70"/>
      <c r="H77" s="59"/>
    </row>
    <row r="78" spans="1:9" s="65" customFormat="1" ht="21" customHeight="1" x14ac:dyDescent="0.6">
      <c r="A78" s="70"/>
      <c r="B78" s="112"/>
      <c r="C78" s="211" t="s">
        <v>116</v>
      </c>
      <c r="D78" s="211"/>
      <c r="E78" s="211"/>
      <c r="F78" s="111"/>
      <c r="G78" s="211" t="s">
        <v>117</v>
      </c>
      <c r="H78" s="211"/>
      <c r="I78" s="211"/>
    </row>
    <row r="79" spans="1:9" s="65" customFormat="1" ht="21" customHeight="1" x14ac:dyDescent="0.55000000000000004">
      <c r="A79"/>
      <c r="B79" s="112"/>
      <c r="C79" s="209" t="s">
        <v>54</v>
      </c>
      <c r="D79" s="209"/>
      <c r="E79" s="209"/>
      <c r="F79" s="64"/>
      <c r="G79" s="209" t="s">
        <v>54</v>
      </c>
      <c r="H79" s="209"/>
      <c r="I79" s="209"/>
    </row>
    <row r="80" spans="1:9" s="65" customFormat="1" ht="23.25" customHeight="1" x14ac:dyDescent="0.6">
      <c r="A80" s="85" t="s">
        <v>162</v>
      </c>
      <c r="B80" s="112" t="s">
        <v>0</v>
      </c>
      <c r="C80" s="64">
        <v>2568</v>
      </c>
      <c r="D80" s="64"/>
      <c r="E80" s="64">
        <v>2567</v>
      </c>
      <c r="F80" s="64"/>
      <c r="G80" s="64">
        <v>2568</v>
      </c>
      <c r="H80"/>
      <c r="I80" s="64">
        <v>2567</v>
      </c>
    </row>
    <row r="81" spans="1:9" s="65" customFormat="1" ht="22.5" customHeight="1" x14ac:dyDescent="0.55000000000000004">
      <c r="A81"/>
      <c r="B81" s="112"/>
      <c r="C81" s="210" t="s">
        <v>200</v>
      </c>
      <c r="D81" s="210"/>
      <c r="E81" s="210"/>
      <c r="F81" s="210"/>
      <c r="G81" s="210"/>
      <c r="H81" s="210"/>
      <c r="I81" s="210"/>
    </row>
    <row r="82" spans="1:9" s="65" customFormat="1" ht="22.5" customHeight="1" x14ac:dyDescent="0.6">
      <c r="A82" s="99" t="s">
        <v>13</v>
      </c>
      <c r="B82" s="112"/>
      <c r="C82" s="101"/>
      <c r="D82" s="101"/>
      <c r="E82" s="40"/>
      <c r="F82" s="101"/>
      <c r="G82" s="39"/>
      <c r="H82" s="59"/>
      <c r="I82" s="39"/>
    </row>
    <row r="83" spans="1:9" s="65" customFormat="1" ht="22.5" customHeight="1" x14ac:dyDescent="0.55000000000000004">
      <c r="A83" s="105" t="s">
        <v>14</v>
      </c>
      <c r="B83" s="112"/>
      <c r="C83" s="98"/>
      <c r="D83" s="98"/>
      <c r="E83" s="40"/>
      <c r="F83" s="98"/>
      <c r="G83" s="39"/>
      <c r="H83" s="59"/>
      <c r="I83" s="39"/>
    </row>
    <row r="84" spans="1:9" s="65" customFormat="1" ht="22.5" customHeight="1" x14ac:dyDescent="0.55000000000000004">
      <c r="A84" s="105" t="s">
        <v>66</v>
      </c>
      <c r="B84" s="112"/>
      <c r="C84" s="98"/>
      <c r="D84" s="98"/>
      <c r="E84" s="40"/>
      <c r="F84" s="98"/>
      <c r="G84" s="39"/>
      <c r="H84" s="59"/>
      <c r="I84" s="39"/>
    </row>
    <row r="85" spans="1:9" s="65" customFormat="1" ht="22.5" customHeight="1" x14ac:dyDescent="0.55000000000000004">
      <c r="A85" s="176" t="s">
        <v>308</v>
      </c>
      <c r="B85" s="112"/>
      <c r="C85" s="98"/>
      <c r="D85" s="98"/>
      <c r="E85" s="40"/>
      <c r="F85" s="98"/>
      <c r="G85" s="39"/>
      <c r="H85" s="59"/>
      <c r="I85" s="39"/>
    </row>
    <row r="86" spans="1:9" s="65" customFormat="1" ht="22.5" customHeight="1" thickBot="1" x14ac:dyDescent="0.6">
      <c r="A86" s="176" t="s">
        <v>309</v>
      </c>
      <c r="B86" s="112">
        <v>20</v>
      </c>
      <c r="C86" s="50">
        <v>10427661800</v>
      </c>
      <c r="D86" s="98"/>
      <c r="E86" s="50">
        <v>10427661800</v>
      </c>
      <c r="F86" s="98"/>
      <c r="G86" s="50">
        <v>10427661800</v>
      </c>
      <c r="H86" s="59"/>
      <c r="I86" s="50">
        <v>10427661800</v>
      </c>
    </row>
    <row r="87" spans="1:9" s="65" customFormat="1" ht="22.5" customHeight="1" thickTop="1" x14ac:dyDescent="0.55000000000000004">
      <c r="A87" s="105" t="s">
        <v>67</v>
      </c>
      <c r="B87" s="112"/>
      <c r="C87" s="98"/>
      <c r="D87" s="98"/>
      <c r="E87" s="42"/>
      <c r="F87" s="98"/>
      <c r="G87" s="164"/>
      <c r="H87" s="59"/>
      <c r="I87" s="164"/>
    </row>
    <row r="88" spans="1:9" s="65" customFormat="1" ht="22.5" customHeight="1" x14ac:dyDescent="0.55000000000000004">
      <c r="A88" s="176" t="s">
        <v>308</v>
      </c>
      <c r="B88" s="112"/>
      <c r="C88" s="98"/>
      <c r="D88" s="98"/>
      <c r="E88" s="42"/>
      <c r="F88" s="98"/>
      <c r="G88" s="164"/>
      <c r="H88" s="59"/>
      <c r="I88" s="164"/>
    </row>
    <row r="89" spans="1:9" s="65" customFormat="1" ht="22.5" customHeight="1" x14ac:dyDescent="0.55000000000000004">
      <c r="A89" s="176" t="s">
        <v>309</v>
      </c>
      <c r="B89" s="112">
        <v>20</v>
      </c>
      <c r="C89" s="41">
        <v>10427661800</v>
      </c>
      <c r="D89" s="41"/>
      <c r="E89" s="41">
        <v>10427661800</v>
      </c>
      <c r="F89" s="98"/>
      <c r="G89" s="41">
        <v>10427661800</v>
      </c>
      <c r="H89" s="59"/>
      <c r="I89" s="41">
        <v>10427661800</v>
      </c>
    </row>
    <row r="90" spans="1:9" s="65" customFormat="1" ht="22.5" customHeight="1" x14ac:dyDescent="0.55000000000000004">
      <c r="A90" s="105" t="s">
        <v>48</v>
      </c>
      <c r="B90" s="112"/>
      <c r="C90" s="98"/>
      <c r="D90" s="98"/>
      <c r="E90" s="98"/>
      <c r="F90" s="98"/>
      <c r="G90" s="102"/>
      <c r="H90" s="59"/>
      <c r="I90" s="102"/>
    </row>
    <row r="91" spans="1:9" s="65" customFormat="1" ht="22.5" customHeight="1" x14ac:dyDescent="0.55000000000000004">
      <c r="A91" s="105" t="s">
        <v>68</v>
      </c>
      <c r="B91" s="112">
        <v>21</v>
      </c>
      <c r="C91" s="98">
        <v>263881502666</v>
      </c>
      <c r="D91" s="98"/>
      <c r="E91" s="98">
        <v>263881502666</v>
      </c>
      <c r="F91" s="98"/>
      <c r="G91" s="106">
        <v>263881502666</v>
      </c>
      <c r="H91" s="59"/>
      <c r="I91" s="106">
        <v>263881502666</v>
      </c>
    </row>
    <row r="92" spans="1:9" s="65" customFormat="1" ht="22.5" customHeight="1" x14ac:dyDescent="0.55000000000000004">
      <c r="A92" s="105" t="s">
        <v>334</v>
      </c>
      <c r="B92" s="112"/>
      <c r="C92" s="98"/>
      <c r="D92" s="98"/>
      <c r="E92" s="98"/>
      <c r="F92" s="98"/>
      <c r="G92" s="106"/>
      <c r="H92" s="59"/>
      <c r="I92" s="106"/>
    </row>
    <row r="93" spans="1:9" s="65" customFormat="1" ht="22.5" customHeight="1" x14ac:dyDescent="0.55000000000000004">
      <c r="A93" s="105" t="s">
        <v>129</v>
      </c>
      <c r="B93" s="112">
        <v>21</v>
      </c>
      <c r="C93" s="98">
        <v>-19980479</v>
      </c>
      <c r="D93" s="98"/>
      <c r="E93" s="98">
        <v>-19980479</v>
      </c>
      <c r="F93" s="98"/>
      <c r="G93" s="106">
        <v>0</v>
      </c>
      <c r="H93" s="59"/>
      <c r="I93" s="106">
        <v>0</v>
      </c>
    </row>
    <row r="94" spans="1:9" s="65" customFormat="1" ht="22.5" customHeight="1" x14ac:dyDescent="0.55000000000000004">
      <c r="A94" s="105" t="s">
        <v>335</v>
      </c>
      <c r="B94" s="112">
        <v>21</v>
      </c>
      <c r="C94" s="98">
        <v>-12366147053</v>
      </c>
      <c r="D94" s="98"/>
      <c r="E94" s="98">
        <v>-12366147053</v>
      </c>
      <c r="F94" s="98"/>
      <c r="G94" s="106">
        <v>-48622895698</v>
      </c>
      <c r="H94" s="59"/>
      <c r="I94" s="106">
        <v>-48622895698</v>
      </c>
    </row>
    <row r="95" spans="1:9" s="65" customFormat="1" ht="22.5" customHeight="1" x14ac:dyDescent="0.55000000000000004">
      <c r="A95" s="105" t="s">
        <v>15</v>
      </c>
      <c r="B95" s="112"/>
      <c r="C95" s="98"/>
      <c r="D95" s="98"/>
      <c r="E95" s="42"/>
      <c r="F95" s="98"/>
      <c r="G95" s="102"/>
      <c r="H95" s="59"/>
      <c r="I95" s="102"/>
    </row>
    <row r="96" spans="1:9" s="65" customFormat="1" ht="22.5" customHeight="1" x14ac:dyDescent="0.55000000000000004">
      <c r="A96" s="105" t="s">
        <v>36</v>
      </c>
      <c r="B96" s="112"/>
      <c r="C96" s="98"/>
      <c r="D96" s="98"/>
      <c r="E96" s="42"/>
      <c r="F96" s="98"/>
      <c r="G96" s="106"/>
      <c r="H96" s="59"/>
      <c r="I96" s="106"/>
    </row>
    <row r="97" spans="1:9" s="65" customFormat="1" ht="22.5" customHeight="1" x14ac:dyDescent="0.55000000000000004">
      <c r="A97" s="105" t="s">
        <v>49</v>
      </c>
      <c r="B97" s="112">
        <v>21</v>
      </c>
      <c r="C97" s="98">
        <v>1072366180</v>
      </c>
      <c r="D97" s="98"/>
      <c r="E97" s="102">
        <v>1072366180</v>
      </c>
      <c r="F97" s="98"/>
      <c r="G97" s="102">
        <v>1072366180</v>
      </c>
      <c r="H97" s="59"/>
      <c r="I97" s="102">
        <v>1072366180</v>
      </c>
    </row>
    <row r="98" spans="1:9" s="65" customFormat="1" ht="22.5" customHeight="1" x14ac:dyDescent="0.55000000000000004">
      <c r="A98" s="105" t="s">
        <v>38</v>
      </c>
      <c r="B98" s="112"/>
      <c r="C98" s="98">
        <v>37001762476</v>
      </c>
      <c r="D98" s="98"/>
      <c r="E98" s="42">
        <v>35268085197</v>
      </c>
      <c r="F98" s="98"/>
      <c r="G98" s="41">
        <v>55908459765</v>
      </c>
      <c r="H98" s="59"/>
      <c r="I98" s="41">
        <v>55283261172</v>
      </c>
    </row>
    <row r="99" spans="1:9" ht="23.25" customHeight="1" x14ac:dyDescent="0.6">
      <c r="A99" s="107" t="s">
        <v>52</v>
      </c>
      <c r="C99" s="52">
        <v>-539942574</v>
      </c>
      <c r="D99" s="103"/>
      <c r="E99" s="51">
        <v>-589694200</v>
      </c>
      <c r="F99" s="98"/>
      <c r="G99" s="52">
        <v>130179462</v>
      </c>
      <c r="H99" s="59"/>
      <c r="I99" s="52">
        <v>209881087</v>
      </c>
    </row>
    <row r="100" spans="1:9" ht="23.25" customHeight="1" x14ac:dyDescent="0.6">
      <c r="A100" s="58" t="s">
        <v>247</v>
      </c>
      <c r="C100" s="53">
        <f>SUM(C89:C99)</f>
        <v>299457223016</v>
      </c>
      <c r="D100" s="103">
        <v>0</v>
      </c>
      <c r="E100" s="53">
        <f>SUM(E89:E99)</f>
        <v>297673794111</v>
      </c>
      <c r="F100" s="103">
        <v>0</v>
      </c>
      <c r="G100" s="53">
        <f>SUM(G89:G99)</f>
        <v>282797274175</v>
      </c>
      <c r="H100" s="59"/>
      <c r="I100" s="53">
        <f>SUM(I89:I99)</f>
        <v>282251777207</v>
      </c>
    </row>
    <row r="101" spans="1:9" ht="23.25" customHeight="1" x14ac:dyDescent="0.55000000000000004">
      <c r="A101" s="107" t="s">
        <v>77</v>
      </c>
      <c r="C101" s="51">
        <v>929610100</v>
      </c>
      <c r="D101" s="98"/>
      <c r="E101" s="51">
        <v>943308793</v>
      </c>
      <c r="F101" s="98"/>
      <c r="G101" s="52">
        <v>0</v>
      </c>
      <c r="H101" s="59"/>
      <c r="I101" s="52">
        <v>0</v>
      </c>
    </row>
    <row r="102" spans="1:9" ht="23.25" customHeight="1" x14ac:dyDescent="0.6">
      <c r="A102" s="109" t="s">
        <v>133</v>
      </c>
      <c r="C102" s="108">
        <f>SUM(C100:C101)</f>
        <v>300386833116</v>
      </c>
      <c r="D102" s="103">
        <v>0</v>
      </c>
      <c r="E102" s="49">
        <f>SUM(E100:E101)</f>
        <v>298617102904</v>
      </c>
      <c r="F102" s="103">
        <v>0</v>
      </c>
      <c r="G102" s="108">
        <f>SUM(G100:G101)</f>
        <v>282797274175</v>
      </c>
      <c r="H102" s="59"/>
      <c r="I102" s="49">
        <f>SUM(I100:I101)</f>
        <v>282251777207</v>
      </c>
    </row>
    <row r="103" spans="1:9" ht="9.75" customHeight="1" x14ac:dyDescent="0.6">
      <c r="A103" s="109"/>
      <c r="C103" s="98"/>
      <c r="D103" s="98"/>
      <c r="E103" s="42"/>
      <c r="F103" s="98"/>
      <c r="G103" s="98"/>
      <c r="H103" s="59"/>
      <c r="I103" s="42"/>
    </row>
    <row r="104" spans="1:9" ht="23.25" customHeight="1" thickBot="1" x14ac:dyDescent="0.65">
      <c r="A104" s="109" t="s">
        <v>16</v>
      </c>
      <c r="C104" s="110">
        <f>C102+C74</f>
        <v>576670819589</v>
      </c>
      <c r="D104" s="103"/>
      <c r="E104" s="48">
        <f>E102+E74</f>
        <v>546530677927</v>
      </c>
      <c r="F104" s="103"/>
      <c r="G104" s="110">
        <f>G102+G74</f>
        <v>516356632059</v>
      </c>
      <c r="H104" s="59"/>
      <c r="I104" s="48">
        <f>I102+I74</f>
        <v>497930957269</v>
      </c>
    </row>
    <row r="105" spans="1:9" ht="23.25" customHeight="1" thickTop="1" x14ac:dyDescent="0.55000000000000004"/>
  </sheetData>
  <mergeCells count="15">
    <mergeCell ref="G79:I79"/>
    <mergeCell ref="C81:I81"/>
    <mergeCell ref="C78:E78"/>
    <mergeCell ref="C4:E4"/>
    <mergeCell ref="C40:E40"/>
    <mergeCell ref="C5:E5"/>
    <mergeCell ref="C41:E41"/>
    <mergeCell ref="C79:E79"/>
    <mergeCell ref="G4:I4"/>
    <mergeCell ref="G5:I5"/>
    <mergeCell ref="C7:I7"/>
    <mergeCell ref="G40:I40"/>
    <mergeCell ref="G41:I41"/>
    <mergeCell ref="C43:I43"/>
    <mergeCell ref="G78:I78"/>
  </mergeCells>
  <phoneticPr fontId="5" type="noConversion"/>
  <pageMargins left="0.78740157480314998" right="0.39370078740157499" top="0.47244094488188998" bottom="0.511811023622047" header="0.511811023622047" footer="0.4"/>
  <pageSetup paperSize="9" scale="80" firstPageNumber="9" fitToWidth="0" fitToHeight="0" orientation="portrait" useFirstPageNumber="1" r:id="rId1"/>
  <headerFooter scaleWithDoc="0"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6" max="8" man="1"/>
    <brk id="74" max="8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I86"/>
  <sheetViews>
    <sheetView showGridLines="0" view="pageBreakPreview" topLeftCell="A75" zoomScaleNormal="100" zoomScaleSheetLayoutView="100" workbookViewId="0">
      <selection activeCell="C91" sqref="C91"/>
    </sheetView>
  </sheetViews>
  <sheetFormatPr defaultColWidth="9.125" defaultRowHeight="18" customHeight="1" x14ac:dyDescent="0.55000000000000004"/>
  <cols>
    <col min="1" max="1" width="40.625" customWidth="1"/>
    <col min="2" max="2" width="10.875" style="112" customWidth="1"/>
    <col min="3" max="3" width="17.25" customWidth="1"/>
    <col min="4" max="4" width="1.25" customWidth="1"/>
    <col min="5" max="5" width="17.25" customWidth="1"/>
    <col min="6" max="6" width="1.25" customWidth="1"/>
    <col min="7" max="7" width="17.25" customWidth="1"/>
    <col min="8" max="8" width="1.25" customWidth="1"/>
    <col min="9" max="9" width="21.875" customWidth="1"/>
  </cols>
  <sheetData>
    <row r="1" spans="1:9" ht="23.25" customHeight="1" x14ac:dyDescent="0.6">
      <c r="A1" s="70" t="s">
        <v>186</v>
      </c>
      <c r="E1" s="12"/>
      <c r="G1" s="13"/>
      <c r="I1" s="13"/>
    </row>
    <row r="2" spans="1:9" ht="23.25" customHeight="1" x14ac:dyDescent="0.6">
      <c r="A2" s="70" t="s">
        <v>204</v>
      </c>
      <c r="E2" s="12"/>
      <c r="G2" s="13"/>
      <c r="I2" s="13"/>
    </row>
    <row r="3" spans="1:9" ht="15" customHeight="1" x14ac:dyDescent="0.6">
      <c r="A3" s="62"/>
    </row>
    <row r="4" spans="1:9" ht="21" customHeight="1" x14ac:dyDescent="0.6">
      <c r="A4" s="63"/>
      <c r="B4" s="113"/>
      <c r="C4" s="211"/>
      <c r="D4" s="211"/>
      <c r="E4" s="211"/>
      <c r="F4" s="132"/>
      <c r="G4" s="211" t="s">
        <v>117</v>
      </c>
      <c r="H4" s="211"/>
      <c r="I4" s="211"/>
    </row>
    <row r="5" spans="1:9" ht="21" customHeight="1" x14ac:dyDescent="0.6">
      <c r="A5" s="63"/>
      <c r="B5" s="113"/>
      <c r="C5" s="111"/>
      <c r="D5" s="111"/>
      <c r="E5" s="111"/>
      <c r="F5" s="132"/>
      <c r="G5" s="111"/>
      <c r="H5" s="111"/>
      <c r="I5" s="131" t="s">
        <v>224</v>
      </c>
    </row>
    <row r="6" spans="1:9" ht="21" customHeight="1" x14ac:dyDescent="0.6">
      <c r="A6" s="63"/>
      <c r="B6" s="113"/>
      <c r="C6" s="111"/>
      <c r="D6" s="111"/>
      <c r="E6" s="111"/>
      <c r="F6" s="132"/>
      <c r="G6" s="111"/>
      <c r="H6" s="111"/>
      <c r="I6" s="131" t="s">
        <v>225</v>
      </c>
    </row>
    <row r="7" spans="1:9" ht="21" customHeight="1" x14ac:dyDescent="0.6">
      <c r="A7" s="63"/>
      <c r="B7" s="113"/>
      <c r="C7" s="211" t="s">
        <v>116</v>
      </c>
      <c r="D7" s="211"/>
      <c r="E7" s="211"/>
      <c r="F7" s="132"/>
      <c r="G7" s="131" t="s">
        <v>283</v>
      </c>
      <c r="H7" s="111"/>
      <c r="I7" s="131" t="s">
        <v>255</v>
      </c>
    </row>
    <row r="8" spans="1:9" ht="21" customHeight="1" x14ac:dyDescent="0.6">
      <c r="A8" s="63"/>
      <c r="B8" s="113"/>
      <c r="C8" s="213" t="s">
        <v>257</v>
      </c>
      <c r="D8" s="213"/>
      <c r="E8" s="213"/>
      <c r="F8" s="132"/>
      <c r="G8" s="131" t="s">
        <v>284</v>
      </c>
      <c r="H8" s="165"/>
      <c r="I8" s="64" t="s">
        <v>254</v>
      </c>
    </row>
    <row r="9" spans="1:9" ht="21" customHeight="1" x14ac:dyDescent="0.6">
      <c r="A9" s="63"/>
      <c r="B9" s="112" t="s">
        <v>0</v>
      </c>
      <c r="C9" s="131">
        <v>2568</v>
      </c>
      <c r="D9" s="131"/>
      <c r="E9" s="131">
        <v>2567</v>
      </c>
      <c r="F9" s="131"/>
      <c r="G9" s="131" t="s">
        <v>285</v>
      </c>
      <c r="H9" s="131"/>
      <c r="I9" t="s">
        <v>256</v>
      </c>
    </row>
    <row r="10" spans="1:9" ht="18" customHeight="1" x14ac:dyDescent="0.6">
      <c r="A10" s="63"/>
      <c r="B10" s="113"/>
      <c r="C10" s="212" t="s">
        <v>200</v>
      </c>
      <c r="D10" s="212"/>
      <c r="E10" s="212"/>
      <c r="F10" s="212"/>
      <c r="G10" s="212"/>
      <c r="H10" s="212"/>
      <c r="I10" s="212"/>
    </row>
    <row r="11" spans="1:9" s="65" customFormat="1" ht="18" customHeight="1" x14ac:dyDescent="0.55000000000000004">
      <c r="A11" s="133" t="s">
        <v>17</v>
      </c>
      <c r="B11" s="134">
        <v>6</v>
      </c>
      <c r="C11" s="135"/>
      <c r="D11" s="136"/>
      <c r="E11" s="135"/>
      <c r="F11" s="136"/>
      <c r="G11" s="136"/>
      <c r="H11" s="136"/>
      <c r="I11" s="136"/>
    </row>
    <row r="12" spans="1:9" s="65" customFormat="1" ht="18" customHeight="1" x14ac:dyDescent="0.55000000000000004">
      <c r="A12" s="137" t="s">
        <v>69</v>
      </c>
      <c r="B12" s="129"/>
      <c r="C12" s="10">
        <v>499215906933</v>
      </c>
      <c r="D12" s="138"/>
      <c r="E12" s="130">
        <v>488861586087</v>
      </c>
      <c r="F12" s="59"/>
      <c r="G12" s="130">
        <v>435416640841</v>
      </c>
      <c r="H12" s="59"/>
      <c r="I12" s="130">
        <v>112845168400</v>
      </c>
    </row>
    <row r="13" spans="1:9" s="65" customFormat="1" ht="18" customHeight="1" x14ac:dyDescent="0.55000000000000004">
      <c r="A13" s="137" t="s">
        <v>95</v>
      </c>
      <c r="B13" s="129"/>
      <c r="C13" s="10">
        <v>4112717373</v>
      </c>
      <c r="D13" s="138"/>
      <c r="E13" s="130">
        <v>5562772403</v>
      </c>
      <c r="F13" s="59"/>
      <c r="G13" s="130">
        <v>4149838233</v>
      </c>
      <c r="H13" s="59"/>
      <c r="I13" s="130">
        <v>1463527078</v>
      </c>
    </row>
    <row r="14" spans="1:9" s="65" customFormat="1" ht="18" customHeight="1" x14ac:dyDescent="0.55000000000000004">
      <c r="A14" s="137" t="s">
        <v>140</v>
      </c>
      <c r="B14" s="129"/>
      <c r="C14" s="130"/>
      <c r="D14" s="138"/>
      <c r="E14" s="130"/>
      <c r="F14" s="59"/>
      <c r="G14" s="130"/>
      <c r="H14" s="59"/>
      <c r="I14" s="130"/>
    </row>
    <row r="15" spans="1:9" s="65" customFormat="1" ht="18" customHeight="1" x14ac:dyDescent="0.55000000000000004">
      <c r="A15" s="137" t="s">
        <v>141</v>
      </c>
      <c r="B15" s="129"/>
      <c r="C15" s="130">
        <v>14473018042</v>
      </c>
      <c r="D15" s="138"/>
      <c r="E15" s="130">
        <v>14320747454</v>
      </c>
      <c r="F15" s="59"/>
      <c r="G15" s="130">
        <v>12100319467</v>
      </c>
      <c r="H15" s="59"/>
      <c r="I15" s="130">
        <v>3041563947</v>
      </c>
    </row>
    <row r="16" spans="1:9" s="65" customFormat="1" ht="18" customHeight="1" x14ac:dyDescent="0.55000000000000004">
      <c r="A16" s="137" t="s">
        <v>155</v>
      </c>
      <c r="B16" s="129" t="s">
        <v>313</v>
      </c>
      <c r="C16" s="130">
        <v>0</v>
      </c>
      <c r="D16" s="138"/>
      <c r="E16" s="130">
        <v>0</v>
      </c>
      <c r="F16" s="59"/>
      <c r="G16" s="130">
        <v>477792413</v>
      </c>
      <c r="H16" s="59"/>
      <c r="I16" s="130">
        <v>237994045</v>
      </c>
    </row>
    <row r="17" spans="1:9" s="65" customFormat="1" ht="18" customHeight="1" x14ac:dyDescent="0.55000000000000004">
      <c r="A17" s="137" t="s">
        <v>29</v>
      </c>
      <c r="B17" s="129"/>
      <c r="C17" s="130">
        <v>2904708904</v>
      </c>
      <c r="D17" s="130"/>
      <c r="E17" s="130">
        <v>3296782203</v>
      </c>
      <c r="F17" s="130"/>
      <c r="G17" s="130">
        <v>2598756984</v>
      </c>
      <c r="H17" s="130"/>
      <c r="I17" s="130">
        <v>869946991</v>
      </c>
    </row>
    <row r="18" spans="1:9" s="65" customFormat="1" ht="18" customHeight="1" x14ac:dyDescent="0.55000000000000004">
      <c r="A18" s="139" t="s">
        <v>18</v>
      </c>
      <c r="B18" s="129">
        <v>22</v>
      </c>
      <c r="C18" s="140">
        <f>SUM(C12:C17)</f>
        <v>520706351252</v>
      </c>
      <c r="D18" s="141"/>
      <c r="E18" s="140">
        <f>SUM(E12:E17)</f>
        <v>512041888147</v>
      </c>
      <c r="F18" s="142"/>
      <c r="G18" s="140">
        <f>SUM(G12:G17)</f>
        <v>454743347938</v>
      </c>
      <c r="H18" s="142"/>
      <c r="I18" s="140">
        <f>SUM(I12:I17)</f>
        <v>118458200461</v>
      </c>
    </row>
    <row r="19" spans="1:9" s="65" customFormat="1" ht="18" customHeight="1" x14ac:dyDescent="0.55000000000000004">
      <c r="A19" s="139"/>
      <c r="B19" s="143"/>
      <c r="C19" s="144"/>
      <c r="D19" s="144"/>
      <c r="E19" s="144"/>
      <c r="F19" s="144"/>
      <c r="G19" s="144"/>
      <c r="H19" s="144"/>
      <c r="I19" s="144"/>
    </row>
    <row r="20" spans="1:9" s="65" customFormat="1" ht="18" customHeight="1" x14ac:dyDescent="0.55000000000000004">
      <c r="A20" s="133" t="s">
        <v>19</v>
      </c>
      <c r="B20" s="129">
        <v>6</v>
      </c>
      <c r="C20" s="59"/>
      <c r="D20" s="145"/>
      <c r="E20" s="59"/>
      <c r="F20" s="145"/>
      <c r="G20" s="59"/>
      <c r="H20" s="145"/>
      <c r="I20" s="59"/>
    </row>
    <row r="21" spans="1:9" s="65" customFormat="1" ht="18" customHeight="1" x14ac:dyDescent="0.55000000000000004">
      <c r="A21" s="137" t="s">
        <v>70</v>
      </c>
      <c r="B21" s="129">
        <v>9</v>
      </c>
      <c r="C21" s="130">
        <v>428066207654</v>
      </c>
      <c r="D21" s="138"/>
      <c r="E21" s="130">
        <v>418648139226</v>
      </c>
      <c r="F21" s="130"/>
      <c r="G21" s="130">
        <v>374933157665</v>
      </c>
      <c r="H21" s="130"/>
      <c r="I21" s="130">
        <v>96405162448</v>
      </c>
    </row>
    <row r="22" spans="1:9" s="65" customFormat="1" ht="18" customHeight="1" x14ac:dyDescent="0.55000000000000004">
      <c r="A22" s="137" t="s">
        <v>142</v>
      </c>
      <c r="B22" s="129"/>
      <c r="C22" s="130">
        <v>6470614335</v>
      </c>
      <c r="D22" s="138"/>
      <c r="E22" s="130">
        <v>6421843540</v>
      </c>
      <c r="F22" s="130"/>
      <c r="G22" s="130">
        <v>5597386594</v>
      </c>
      <c r="H22" s="130"/>
      <c r="I22" s="130">
        <v>1394283817</v>
      </c>
    </row>
    <row r="23" spans="1:9" s="65" customFormat="1" ht="18" customHeight="1" x14ac:dyDescent="0.55000000000000004">
      <c r="A23" s="137" t="s">
        <v>89</v>
      </c>
      <c r="B23" s="129"/>
      <c r="C23" s="130">
        <v>55927621241</v>
      </c>
      <c r="D23" s="146"/>
      <c r="E23" s="130">
        <v>52932806687</v>
      </c>
      <c r="F23" s="146"/>
      <c r="G23" s="130">
        <v>49162671711</v>
      </c>
      <c r="H23" s="146"/>
      <c r="I23" s="130">
        <v>11928592497</v>
      </c>
    </row>
    <row r="24" spans="1:9" s="65" customFormat="1" ht="18" customHeight="1" x14ac:dyDescent="0.55000000000000004">
      <c r="A24" s="137" t="s">
        <v>43</v>
      </c>
      <c r="B24" s="129"/>
      <c r="C24" s="130">
        <v>13453681890</v>
      </c>
      <c r="D24" s="146"/>
      <c r="E24" s="130">
        <v>15405844162</v>
      </c>
      <c r="F24" s="146"/>
      <c r="G24" s="130">
        <v>10429947063</v>
      </c>
      <c r="H24" s="146"/>
      <c r="I24" s="130">
        <v>2903268254</v>
      </c>
    </row>
    <row r="25" spans="1:9" s="65" customFormat="1" ht="18" customHeight="1" x14ac:dyDescent="0.55000000000000004">
      <c r="A25" s="139" t="s">
        <v>20</v>
      </c>
      <c r="B25" s="129">
        <v>24</v>
      </c>
      <c r="C25" s="140">
        <f>SUM(C21:C24)</f>
        <v>503918125120</v>
      </c>
      <c r="D25" s="142"/>
      <c r="E25" s="140">
        <f>SUM(E21:E24)</f>
        <v>493408633615</v>
      </c>
      <c r="F25" s="142"/>
      <c r="G25" s="140">
        <f>SUM(G21:G24)</f>
        <v>440123163033</v>
      </c>
      <c r="H25" s="142"/>
      <c r="I25" s="140">
        <f>SUM(I21:I24)</f>
        <v>112631307016</v>
      </c>
    </row>
    <row r="26" spans="1:9" s="65" customFormat="1" ht="18" customHeight="1" x14ac:dyDescent="0.55000000000000004">
      <c r="A26" s="139"/>
      <c r="B26" s="143"/>
      <c r="C26" s="144"/>
      <c r="D26" s="144"/>
      <c r="E26" s="144"/>
      <c r="F26" s="144"/>
      <c r="G26" s="144"/>
      <c r="H26" s="144"/>
      <c r="I26" s="144"/>
    </row>
    <row r="27" spans="1:9" s="65" customFormat="1" ht="18" customHeight="1" x14ac:dyDescent="0.55000000000000004">
      <c r="A27" s="139" t="s">
        <v>121</v>
      </c>
      <c r="B27" s="143"/>
      <c r="C27" s="144">
        <f>C18-C25</f>
        <v>16788226132</v>
      </c>
      <c r="D27" s="144"/>
      <c r="E27" s="144">
        <f>E18-E25</f>
        <v>18633254532</v>
      </c>
      <c r="F27" s="144"/>
      <c r="G27" s="144">
        <f>G18-G25</f>
        <v>14620184905</v>
      </c>
      <c r="H27" s="144"/>
      <c r="I27" s="144">
        <f>I18-I25</f>
        <v>5826893445</v>
      </c>
    </row>
    <row r="28" spans="1:9" s="65" customFormat="1" ht="18" customHeight="1" x14ac:dyDescent="0.55000000000000004">
      <c r="A28" s="65" t="s">
        <v>182</v>
      </c>
      <c r="B28" s="129"/>
      <c r="C28" s="144"/>
      <c r="D28" s="144"/>
      <c r="E28" s="144"/>
      <c r="F28" s="144"/>
      <c r="G28" s="144"/>
      <c r="H28" s="144"/>
      <c r="I28" s="144"/>
    </row>
    <row r="29" spans="1:9" s="65" customFormat="1" ht="18" customHeight="1" x14ac:dyDescent="0.55000000000000004">
      <c r="A29" s="137" t="s">
        <v>181</v>
      </c>
      <c r="B29" s="129">
        <v>11</v>
      </c>
      <c r="C29" s="147">
        <v>580122236</v>
      </c>
      <c r="D29" s="59"/>
      <c r="E29" s="147">
        <v>672763927</v>
      </c>
      <c r="F29" s="59"/>
      <c r="G29" s="147">
        <v>0</v>
      </c>
      <c r="H29" s="59"/>
      <c r="I29" s="147">
        <v>0</v>
      </c>
    </row>
    <row r="30" spans="1:9" s="65" customFormat="1" ht="18" customHeight="1" x14ac:dyDescent="0.55000000000000004">
      <c r="A30" s="139" t="s">
        <v>228</v>
      </c>
      <c r="B30" s="143"/>
      <c r="C30" s="144">
        <f>C27+C29</f>
        <v>17368348368</v>
      </c>
      <c r="D30" s="144"/>
      <c r="E30" s="144">
        <f>E27+E29</f>
        <v>19306018459</v>
      </c>
      <c r="F30" s="144"/>
      <c r="G30" s="144">
        <f>G27+G29</f>
        <v>14620184905</v>
      </c>
      <c r="H30" s="144"/>
      <c r="I30" s="144">
        <f>I27+I29</f>
        <v>5826893445</v>
      </c>
    </row>
    <row r="31" spans="1:9" s="65" customFormat="1" ht="18" customHeight="1" x14ac:dyDescent="0.55000000000000004">
      <c r="A31" s="137" t="s">
        <v>47</v>
      </c>
      <c r="B31" s="129">
        <v>6</v>
      </c>
      <c r="C31" s="148">
        <v>5398160240</v>
      </c>
      <c r="D31" s="146"/>
      <c r="E31" s="148">
        <v>5735095265</v>
      </c>
      <c r="F31" s="146"/>
      <c r="G31" s="148">
        <v>4396265558</v>
      </c>
      <c r="H31" s="146"/>
      <c r="I31" s="148">
        <v>1080055632</v>
      </c>
    </row>
    <row r="32" spans="1:9" s="65" customFormat="1" ht="18" customHeight="1" x14ac:dyDescent="0.55000000000000004">
      <c r="A32" s="139" t="s">
        <v>227</v>
      </c>
      <c r="B32" s="129"/>
      <c r="C32" s="144">
        <f>C30-C31</f>
        <v>11970188128</v>
      </c>
      <c r="D32" s="142"/>
      <c r="E32" s="144">
        <f>E30-E31</f>
        <v>13570923194</v>
      </c>
      <c r="F32" s="142"/>
      <c r="G32" s="144">
        <f>G30-G31</f>
        <v>10223919347</v>
      </c>
      <c r="H32" s="142"/>
      <c r="I32" s="144">
        <f>I30-I31</f>
        <v>4746837813</v>
      </c>
    </row>
    <row r="33" spans="1:9" s="65" customFormat="1" ht="18" customHeight="1" x14ac:dyDescent="0.55000000000000004">
      <c r="A33" s="137" t="s">
        <v>32</v>
      </c>
      <c r="B33" s="129">
        <v>25</v>
      </c>
      <c r="C33" s="148">
        <v>2644996976</v>
      </c>
      <c r="D33" s="145"/>
      <c r="E33" s="148">
        <v>3026147516</v>
      </c>
      <c r="F33" s="59"/>
      <c r="G33" s="148">
        <v>2018524844</v>
      </c>
      <c r="H33" s="59"/>
      <c r="I33" s="148">
        <v>984175662</v>
      </c>
    </row>
    <row r="34" spans="1:9" s="65" customFormat="1" ht="18" customHeight="1" thickBot="1" x14ac:dyDescent="0.6">
      <c r="A34" s="139" t="s">
        <v>258</v>
      </c>
      <c r="B34" s="143"/>
      <c r="C34" s="149">
        <f>C32-C33</f>
        <v>9325191152</v>
      </c>
      <c r="D34" s="142"/>
      <c r="E34" s="149">
        <f>E32-E33</f>
        <v>10544775678</v>
      </c>
      <c r="F34" s="142"/>
      <c r="G34" s="149">
        <f>G32-G33</f>
        <v>8205394503</v>
      </c>
      <c r="H34" s="142"/>
      <c r="I34" s="149">
        <f>I32-I33</f>
        <v>3762662151</v>
      </c>
    </row>
    <row r="35" spans="1:9" s="65" customFormat="1" ht="18" customHeight="1" thickTop="1" x14ac:dyDescent="0.55000000000000004">
      <c r="A35" s="139"/>
      <c r="B35" s="129"/>
      <c r="C35" s="144"/>
      <c r="D35" s="144"/>
      <c r="E35" s="144"/>
      <c r="F35" s="144"/>
      <c r="G35" s="144"/>
      <c r="H35" s="144"/>
      <c r="I35" s="144"/>
    </row>
    <row r="36" spans="1:9" s="65" customFormat="1" ht="18" customHeight="1" x14ac:dyDescent="0.55000000000000004">
      <c r="A36" s="139" t="s">
        <v>96</v>
      </c>
      <c r="B36" s="143"/>
      <c r="C36" s="144"/>
      <c r="D36" s="144"/>
      <c r="E36" s="144"/>
      <c r="F36" s="144"/>
      <c r="G36" s="144"/>
      <c r="H36" s="144"/>
      <c r="I36" s="144"/>
    </row>
    <row r="37" spans="1:9" s="65" customFormat="1" ht="18" customHeight="1" x14ac:dyDescent="0.55000000000000004">
      <c r="A37" s="137" t="s">
        <v>248</v>
      </c>
      <c r="B37" s="143"/>
      <c r="C37" s="130">
        <v>9356455220</v>
      </c>
      <c r="D37" s="144"/>
      <c r="E37" s="130">
        <v>10569078124</v>
      </c>
      <c r="F37" s="59"/>
      <c r="G37" s="130">
        <v>8205394503</v>
      </c>
      <c r="H37" s="59"/>
      <c r="I37" s="130">
        <v>3762662151</v>
      </c>
    </row>
    <row r="38" spans="1:9" s="65" customFormat="1" ht="18" customHeight="1" x14ac:dyDescent="0.55000000000000004">
      <c r="A38" s="137" t="s">
        <v>167</v>
      </c>
      <c r="B38" s="143"/>
      <c r="C38" s="130">
        <v>-31264068</v>
      </c>
      <c r="D38" s="144"/>
      <c r="E38" s="148">
        <v>-24302446</v>
      </c>
      <c r="F38" s="144"/>
      <c r="G38" s="148">
        <v>0</v>
      </c>
      <c r="H38" s="144"/>
      <c r="I38" s="148">
        <v>0</v>
      </c>
    </row>
    <row r="39" spans="1:9" s="65" customFormat="1" ht="18" customHeight="1" thickBot="1" x14ac:dyDescent="0.6">
      <c r="A39" s="139" t="s">
        <v>258</v>
      </c>
      <c r="B39" s="143"/>
      <c r="C39" s="1">
        <f>SUM(C37:C38)</f>
        <v>9325191152</v>
      </c>
      <c r="D39" s="144"/>
      <c r="E39" s="1">
        <f>SUM(E37:E38)</f>
        <v>10544775678</v>
      </c>
      <c r="F39" s="144"/>
      <c r="G39" s="1">
        <f>SUM(G37:G38)</f>
        <v>8205394503</v>
      </c>
      <c r="H39" s="144"/>
      <c r="I39" s="1">
        <f>SUM(I37:I38)</f>
        <v>3762662151</v>
      </c>
    </row>
    <row r="40" spans="1:9" s="65" customFormat="1" ht="18" customHeight="1" thickTop="1" x14ac:dyDescent="0.55000000000000004">
      <c r="A40" s="139"/>
      <c r="B40" s="129"/>
      <c r="C40" s="144"/>
      <c r="D40" s="144"/>
      <c r="E40" s="144"/>
      <c r="F40" s="144"/>
      <c r="G40" s="144"/>
      <c r="H40" s="144"/>
      <c r="I40" s="144"/>
    </row>
    <row r="41" spans="1:9" s="65" customFormat="1" ht="23.55" customHeight="1" thickBot="1" x14ac:dyDescent="0.6">
      <c r="A41" s="139" t="s">
        <v>250</v>
      </c>
      <c r="B41" s="129">
        <v>26</v>
      </c>
      <c r="C41" s="150">
        <v>0.9</v>
      </c>
      <c r="D41" s="151"/>
      <c r="E41" s="150">
        <v>1.61</v>
      </c>
      <c r="F41" s="152"/>
      <c r="G41" s="150">
        <v>0.79</v>
      </c>
      <c r="H41" s="152"/>
      <c r="I41" s="150">
        <v>0.36</v>
      </c>
    </row>
    <row r="42" spans="1:9" s="65" customFormat="1" ht="18" customHeight="1" thickTop="1" x14ac:dyDescent="0.55000000000000004">
      <c r="A42" s="139"/>
      <c r="B42" s="129"/>
      <c r="C42" s="153"/>
      <c r="D42" s="151"/>
      <c r="E42" s="153"/>
      <c r="F42" s="152"/>
      <c r="G42" s="153"/>
      <c r="H42" s="152"/>
      <c r="I42" s="153"/>
    </row>
    <row r="43" spans="1:9" ht="23.25" customHeight="1" x14ac:dyDescent="0.6">
      <c r="A43" s="70" t="s">
        <v>186</v>
      </c>
      <c r="E43" s="12"/>
      <c r="G43" s="13"/>
      <c r="I43" s="13"/>
    </row>
    <row r="44" spans="1:9" ht="23.25" customHeight="1" x14ac:dyDescent="0.6">
      <c r="A44" s="62" t="s">
        <v>205</v>
      </c>
      <c r="G44" s="154"/>
      <c r="I44" s="154"/>
    </row>
    <row r="45" spans="1:9" ht="15" customHeight="1" x14ac:dyDescent="0.6">
      <c r="A45" s="62"/>
    </row>
    <row r="46" spans="1:9" ht="21" customHeight="1" x14ac:dyDescent="0.6">
      <c r="A46" s="63"/>
      <c r="B46" s="113"/>
      <c r="F46" s="132"/>
      <c r="G46" s="211" t="s">
        <v>117</v>
      </c>
      <c r="H46" s="211"/>
      <c r="I46" s="211"/>
    </row>
    <row r="47" spans="1:9" ht="21" customHeight="1" x14ac:dyDescent="0.6">
      <c r="A47" s="63"/>
      <c r="B47" s="113"/>
      <c r="C47" s="111"/>
      <c r="D47" s="111"/>
      <c r="E47" s="111"/>
      <c r="F47" s="132"/>
      <c r="G47" s="111"/>
      <c r="H47" s="111"/>
      <c r="I47" s="131" t="s">
        <v>224</v>
      </c>
    </row>
    <row r="48" spans="1:9" ht="21" customHeight="1" x14ac:dyDescent="0.6">
      <c r="A48" s="63"/>
      <c r="B48" s="113"/>
      <c r="C48" s="111"/>
      <c r="D48" s="111"/>
      <c r="E48" s="111"/>
      <c r="F48" s="132"/>
      <c r="G48" s="111"/>
      <c r="H48" s="111"/>
      <c r="I48" s="131" t="s">
        <v>225</v>
      </c>
    </row>
    <row r="49" spans="1:9" ht="21" customHeight="1" x14ac:dyDescent="0.6">
      <c r="A49" s="63"/>
      <c r="B49" s="113"/>
      <c r="C49" s="211" t="s">
        <v>116</v>
      </c>
      <c r="D49" s="211"/>
      <c r="E49" s="211"/>
      <c r="F49" s="132"/>
      <c r="G49" s="131" t="s">
        <v>283</v>
      </c>
      <c r="H49" s="111"/>
      <c r="I49" s="131" t="s">
        <v>255</v>
      </c>
    </row>
    <row r="50" spans="1:9" ht="21" customHeight="1" x14ac:dyDescent="0.6">
      <c r="A50" s="63"/>
      <c r="B50" s="113"/>
      <c r="C50" s="213" t="s">
        <v>257</v>
      </c>
      <c r="D50" s="213"/>
      <c r="E50" s="213"/>
      <c r="F50" s="132"/>
      <c r="G50" s="131" t="s">
        <v>284</v>
      </c>
      <c r="H50" s="165"/>
      <c r="I50" s="64" t="s">
        <v>254</v>
      </c>
    </row>
    <row r="51" spans="1:9" ht="21" customHeight="1" x14ac:dyDescent="0.6">
      <c r="A51" s="63"/>
      <c r="B51" s="112" t="s">
        <v>0</v>
      </c>
      <c r="C51" s="131">
        <v>2568</v>
      </c>
      <c r="D51" s="131"/>
      <c r="E51" s="131">
        <v>2567</v>
      </c>
      <c r="F51" s="131"/>
      <c r="G51" s="131" t="s">
        <v>285</v>
      </c>
      <c r="H51" s="131"/>
      <c r="I51" t="s">
        <v>256</v>
      </c>
    </row>
    <row r="52" spans="1:9" ht="18" customHeight="1" x14ac:dyDescent="0.6">
      <c r="A52" s="63"/>
      <c r="B52" s="113"/>
      <c r="C52" s="212" t="s">
        <v>200</v>
      </c>
      <c r="D52" s="212"/>
      <c r="E52" s="212"/>
      <c r="F52" s="212"/>
      <c r="G52" s="212"/>
      <c r="H52" s="212"/>
      <c r="I52" s="212"/>
    </row>
    <row r="53" spans="1:9" s="65" customFormat="1" ht="18" customHeight="1" x14ac:dyDescent="0.55000000000000004">
      <c r="A53" s="139" t="s">
        <v>258</v>
      </c>
      <c r="B53" s="66"/>
      <c r="C53" s="4">
        <f>C39</f>
        <v>9325191152</v>
      </c>
      <c r="D53" s="144"/>
      <c r="E53" s="4">
        <f>E39</f>
        <v>10544775678</v>
      </c>
      <c r="F53" s="144"/>
      <c r="G53" s="4">
        <f>G39</f>
        <v>8205394503</v>
      </c>
      <c r="H53" s="144"/>
      <c r="I53" s="4">
        <f>I39</f>
        <v>3762662151</v>
      </c>
    </row>
    <row r="54" spans="1:9" s="65" customFormat="1" ht="18" customHeight="1" x14ac:dyDescent="0.55000000000000004">
      <c r="B54" s="66"/>
      <c r="C54" s="59"/>
      <c r="D54" s="59"/>
      <c r="E54" s="59"/>
      <c r="F54" s="59"/>
      <c r="G54" s="5"/>
      <c r="H54" s="59"/>
      <c r="I54" s="5"/>
    </row>
    <row r="55" spans="1:9" s="65" customFormat="1" ht="19.350000000000001" customHeight="1" x14ac:dyDescent="0.55000000000000004">
      <c r="A55" s="155" t="s">
        <v>53</v>
      </c>
      <c r="B55" s="66"/>
      <c r="C55" s="59"/>
      <c r="D55" s="59"/>
      <c r="E55" s="59"/>
      <c r="F55" s="59"/>
      <c r="G55" s="5"/>
      <c r="H55" s="59"/>
      <c r="I55" s="5"/>
    </row>
    <row r="56" spans="1:9" s="65" customFormat="1" ht="18" customHeight="1" x14ac:dyDescent="0.55000000000000004">
      <c r="A56" s="156" t="s">
        <v>97</v>
      </c>
      <c r="B56" s="66"/>
      <c r="C56" s="59"/>
      <c r="D56" s="59"/>
      <c r="E56" s="59"/>
      <c r="F56" s="59"/>
      <c r="G56" s="5"/>
      <c r="H56" s="59"/>
      <c r="I56" s="5"/>
    </row>
    <row r="57" spans="1:9" s="65" customFormat="1" ht="18" customHeight="1" x14ac:dyDescent="0.55000000000000004">
      <c r="A57" s="156" t="s">
        <v>98</v>
      </c>
      <c r="B57" s="66"/>
      <c r="C57" s="59"/>
      <c r="D57" s="59"/>
      <c r="E57" s="59"/>
      <c r="F57" s="59"/>
      <c r="G57" s="5"/>
      <c r="H57" s="59"/>
      <c r="I57" s="5"/>
    </row>
    <row r="58" spans="1:9" s="65" customFormat="1" ht="18" customHeight="1" x14ac:dyDescent="0.55000000000000004">
      <c r="A58" s="157" t="s">
        <v>166</v>
      </c>
      <c r="B58" s="66"/>
      <c r="C58" s="59"/>
      <c r="D58" s="59"/>
      <c r="E58" s="59"/>
      <c r="F58" s="59"/>
      <c r="G58" s="5"/>
      <c r="H58" s="59"/>
      <c r="I58" s="5"/>
    </row>
    <row r="59" spans="1:9" s="65" customFormat="1" ht="18" customHeight="1" x14ac:dyDescent="0.55000000000000004">
      <c r="A59" s="157" t="s">
        <v>99</v>
      </c>
      <c r="B59" s="66"/>
      <c r="C59" s="11">
        <v>101260400</v>
      </c>
      <c r="D59" s="158"/>
      <c r="E59" s="130">
        <v>165635513</v>
      </c>
      <c r="F59" s="158"/>
      <c r="G59" s="3">
        <v>0</v>
      </c>
      <c r="H59" s="158"/>
      <c r="I59" s="3">
        <v>0</v>
      </c>
    </row>
    <row r="60" spans="1:9" s="65" customFormat="1" ht="18" customHeight="1" x14ac:dyDescent="0.55000000000000004">
      <c r="A60" s="157"/>
      <c r="B60" s="66"/>
      <c r="C60" s="14">
        <f>SUM(C59:C59)</f>
        <v>101260400</v>
      </c>
      <c r="D60" s="144"/>
      <c r="E60" s="14">
        <f>SUM(E59:E59)</f>
        <v>165635513</v>
      </c>
      <c r="F60" s="144"/>
      <c r="G60" s="14">
        <f>SUM(G59:G59)</f>
        <v>0</v>
      </c>
      <c r="H60" s="144"/>
      <c r="I60" s="14">
        <f>SUM(I59:I59)</f>
        <v>0</v>
      </c>
    </row>
    <row r="61" spans="1:9" s="65" customFormat="1" ht="3.6" customHeight="1" x14ac:dyDescent="0.55000000000000004">
      <c r="B61" s="66"/>
      <c r="C61" s="59"/>
      <c r="D61" s="59"/>
      <c r="E61" s="59"/>
      <c r="F61" s="59"/>
      <c r="G61" s="5"/>
      <c r="H61" s="59"/>
      <c r="I61" s="5"/>
    </row>
    <row r="62" spans="1:9" s="65" customFormat="1" ht="18" customHeight="1" x14ac:dyDescent="0.55000000000000004">
      <c r="A62" s="156" t="s">
        <v>143</v>
      </c>
      <c r="B62" s="66"/>
      <c r="C62" s="146"/>
      <c r="D62" s="158"/>
      <c r="E62" s="11"/>
      <c r="F62" s="158"/>
      <c r="G62" s="15"/>
      <c r="H62" s="158"/>
      <c r="I62" s="15"/>
    </row>
    <row r="63" spans="1:9" s="65" customFormat="1" ht="18" customHeight="1" x14ac:dyDescent="0.55000000000000004">
      <c r="A63" s="156" t="s">
        <v>98</v>
      </c>
      <c r="B63" s="66"/>
      <c r="C63" s="146"/>
      <c r="D63" s="158"/>
      <c r="E63" s="11"/>
      <c r="F63" s="158"/>
      <c r="G63" s="15"/>
      <c r="H63" s="158"/>
      <c r="I63" s="15"/>
    </row>
    <row r="64" spans="1:9" s="65" customFormat="1" ht="18" customHeight="1" x14ac:dyDescent="0.55000000000000004">
      <c r="A64" s="157" t="s">
        <v>326</v>
      </c>
      <c r="B64" s="66"/>
      <c r="C64" s="146"/>
      <c r="D64" s="158"/>
      <c r="E64" s="11"/>
      <c r="F64" s="158"/>
      <c r="G64" s="15"/>
      <c r="H64" s="158"/>
      <c r="I64" s="15"/>
    </row>
    <row r="65" spans="1:9" s="65" customFormat="1" ht="18" customHeight="1" x14ac:dyDescent="0.55000000000000004">
      <c r="A65" s="157" t="s">
        <v>215</v>
      </c>
      <c r="B65" s="66"/>
      <c r="C65" s="146"/>
      <c r="D65" s="158"/>
      <c r="E65" s="11"/>
      <c r="F65" s="158"/>
      <c r="G65" s="15"/>
      <c r="H65" s="158"/>
      <c r="I65" s="15"/>
    </row>
    <row r="66" spans="1:9" s="65" customFormat="1" ht="19.350000000000001" customHeight="1" x14ac:dyDescent="0.55000000000000004">
      <c r="A66" s="157" t="s">
        <v>144</v>
      </c>
      <c r="B66" s="66">
        <v>28</v>
      </c>
      <c r="C66" s="146">
        <v>-99627031</v>
      </c>
      <c r="D66" s="158"/>
      <c r="E66" s="130">
        <v>217608325</v>
      </c>
      <c r="F66" s="158"/>
      <c r="G66" s="15">
        <v>-99627031</v>
      </c>
      <c r="H66" s="158"/>
      <c r="I66" s="15">
        <v>178607570</v>
      </c>
    </row>
    <row r="67" spans="1:9" s="65" customFormat="1" ht="18" customHeight="1" x14ac:dyDescent="0.55000000000000004">
      <c r="A67" s="157" t="s">
        <v>327</v>
      </c>
      <c r="B67" s="66"/>
      <c r="C67" s="146"/>
      <c r="D67" s="158"/>
      <c r="E67" s="11"/>
      <c r="F67" s="158"/>
      <c r="G67" s="15"/>
      <c r="H67" s="158"/>
      <c r="I67" s="15"/>
    </row>
    <row r="68" spans="1:9" s="65" customFormat="1" ht="18" customHeight="1" x14ac:dyDescent="0.55000000000000004">
      <c r="A68" s="157" t="s">
        <v>216</v>
      </c>
      <c r="B68" s="66"/>
      <c r="C68" s="146"/>
      <c r="D68" s="158"/>
      <c r="E68" s="11"/>
      <c r="F68" s="158"/>
      <c r="G68" s="15"/>
      <c r="H68" s="158"/>
      <c r="I68" s="15"/>
    </row>
    <row r="69" spans="1:9" s="65" customFormat="1" ht="19.350000000000001" customHeight="1" x14ac:dyDescent="0.55000000000000004">
      <c r="A69" s="157" t="s">
        <v>145</v>
      </c>
      <c r="B69" s="66">
        <v>25</v>
      </c>
      <c r="C69" s="146">
        <v>19925406</v>
      </c>
      <c r="D69" s="158"/>
      <c r="E69" s="130">
        <v>-43521665</v>
      </c>
      <c r="F69" s="158"/>
      <c r="G69" s="15">
        <v>19925406</v>
      </c>
      <c r="H69" s="158"/>
      <c r="I69" s="15">
        <v>-35721514</v>
      </c>
    </row>
    <row r="70" spans="1:9" s="65" customFormat="1" ht="19.350000000000001" customHeight="1" x14ac:dyDescent="0.55000000000000004">
      <c r="A70" s="157" t="s">
        <v>240</v>
      </c>
      <c r="B70" s="66"/>
      <c r="C70" s="146"/>
      <c r="D70" s="158"/>
      <c r="E70" s="130"/>
      <c r="F70" s="158"/>
      <c r="G70" s="15"/>
      <c r="H70" s="158"/>
      <c r="I70" s="15"/>
    </row>
    <row r="71" spans="1:9" s="65" customFormat="1" ht="19.350000000000001" customHeight="1" x14ac:dyDescent="0.55000000000000004">
      <c r="A71" s="157" t="s">
        <v>220</v>
      </c>
      <c r="B71" s="66">
        <v>18</v>
      </c>
      <c r="C71" s="146">
        <v>-273922579</v>
      </c>
      <c r="D71" s="158"/>
      <c r="E71" s="130">
        <v>-151745038</v>
      </c>
      <c r="F71" s="158"/>
      <c r="G71" s="15">
        <v>-220695039</v>
      </c>
      <c r="H71" s="158"/>
      <c r="I71" s="15">
        <v>0</v>
      </c>
    </row>
    <row r="72" spans="1:9" s="65" customFormat="1" ht="19.350000000000001" customHeight="1" x14ac:dyDescent="0.55000000000000004">
      <c r="A72" s="157" t="s">
        <v>241</v>
      </c>
      <c r="B72" s="66"/>
      <c r="C72" s="146"/>
      <c r="D72" s="158"/>
      <c r="E72" s="130"/>
      <c r="F72" s="158"/>
      <c r="G72" s="15"/>
      <c r="H72" s="158"/>
      <c r="I72" s="15"/>
    </row>
    <row r="73" spans="1:9" s="65" customFormat="1" ht="19.350000000000001" customHeight="1" x14ac:dyDescent="0.55000000000000004">
      <c r="A73" s="157" t="s">
        <v>223</v>
      </c>
      <c r="B73" s="66">
        <v>25</v>
      </c>
      <c r="C73" s="146">
        <v>54784516</v>
      </c>
      <c r="D73" s="158"/>
      <c r="E73" s="130">
        <v>29687120</v>
      </c>
      <c r="F73" s="158"/>
      <c r="G73" s="15">
        <v>44139007</v>
      </c>
      <c r="H73" s="158"/>
      <c r="I73" s="15">
        <v>0</v>
      </c>
    </row>
    <row r="74" spans="1:9" s="65" customFormat="1" ht="19.350000000000001" customHeight="1" x14ac:dyDescent="0.55000000000000004">
      <c r="A74" s="157" t="s">
        <v>251</v>
      </c>
      <c r="B74" s="66"/>
      <c r="D74" s="158"/>
      <c r="E74" s="130"/>
      <c r="F74" s="158"/>
      <c r="G74" s="3"/>
      <c r="H74" s="158"/>
      <c r="I74" s="3"/>
    </row>
    <row r="75" spans="1:9" s="65" customFormat="1" ht="18" customHeight="1" x14ac:dyDescent="0.55000000000000004">
      <c r="A75" s="157" t="s">
        <v>212</v>
      </c>
      <c r="B75" s="66">
        <v>11</v>
      </c>
      <c r="C75" s="18">
        <v>-2781234</v>
      </c>
      <c r="D75" s="158"/>
      <c r="E75" s="130">
        <v>-2920000</v>
      </c>
      <c r="F75" s="158"/>
      <c r="G75" s="3">
        <v>0</v>
      </c>
      <c r="H75" s="158"/>
      <c r="I75" s="3">
        <v>0</v>
      </c>
    </row>
    <row r="76" spans="1:9" s="65" customFormat="1" ht="18" customHeight="1" x14ac:dyDescent="0.55000000000000004">
      <c r="A76" s="157"/>
      <c r="B76" s="66"/>
      <c r="C76" s="14">
        <f>SUM(C66:C75)</f>
        <v>-301620922</v>
      </c>
      <c r="D76" s="158"/>
      <c r="E76" s="14">
        <f>SUM(E66:E75)</f>
        <v>49108742</v>
      </c>
      <c r="F76" s="158"/>
      <c r="G76" s="14">
        <f>SUM(G66:G75)</f>
        <v>-256257657</v>
      </c>
      <c r="H76" s="158"/>
      <c r="I76" s="14">
        <f>SUM(I66:I75)</f>
        <v>142886056</v>
      </c>
    </row>
    <row r="77" spans="1:9" s="65" customFormat="1" ht="19.350000000000001" customHeight="1" x14ac:dyDescent="0.55000000000000004">
      <c r="A77" s="155" t="s">
        <v>259</v>
      </c>
      <c r="B77" s="66"/>
      <c r="C77" s="146"/>
      <c r="D77" s="158"/>
      <c r="E77" s="11"/>
      <c r="F77" s="158"/>
      <c r="G77" s="15"/>
      <c r="H77" s="158"/>
      <c r="I77" s="15"/>
    </row>
    <row r="78" spans="1:9" s="65" customFormat="1" ht="18" customHeight="1" x14ac:dyDescent="0.55000000000000004">
      <c r="A78" s="155" t="s">
        <v>146</v>
      </c>
      <c r="B78" s="66"/>
      <c r="C78" s="16">
        <f>C60+C76</f>
        <v>-200360522</v>
      </c>
      <c r="D78" s="59"/>
      <c r="E78" s="16">
        <f>E60+E76</f>
        <v>214744255</v>
      </c>
      <c r="F78" s="59"/>
      <c r="G78" s="16">
        <f>G60+G76</f>
        <v>-256257657</v>
      </c>
      <c r="H78" s="59"/>
      <c r="I78" s="16">
        <f>I60+I76</f>
        <v>142886056</v>
      </c>
    </row>
    <row r="79" spans="1:9" s="65" customFormat="1" ht="5.55" customHeight="1" x14ac:dyDescent="0.55000000000000004">
      <c r="A79" s="157"/>
      <c r="B79" s="66"/>
      <c r="C79" s="146"/>
      <c r="D79" s="158"/>
      <c r="E79" s="11"/>
      <c r="F79" s="158"/>
      <c r="G79" s="15"/>
      <c r="H79" s="158"/>
      <c r="I79" s="15"/>
    </row>
    <row r="80" spans="1:9" s="65" customFormat="1" ht="18" customHeight="1" thickBot="1" x14ac:dyDescent="0.6">
      <c r="A80" s="155" t="s">
        <v>260</v>
      </c>
      <c r="B80" s="66"/>
      <c r="C80" s="17">
        <f>C53+C78</f>
        <v>9124830630</v>
      </c>
      <c r="D80" s="144"/>
      <c r="E80" s="17">
        <f>E53+E78</f>
        <v>10759519933</v>
      </c>
      <c r="F80" s="144"/>
      <c r="G80" s="17">
        <f>G53+G78</f>
        <v>7949136846</v>
      </c>
      <c r="H80" s="144"/>
      <c r="I80" s="17">
        <f>I53+I78</f>
        <v>3905548207</v>
      </c>
    </row>
    <row r="81" spans="1:9" s="65" customFormat="1" ht="6.6" customHeight="1" thickTop="1" x14ac:dyDescent="0.55000000000000004">
      <c r="A81" s="157"/>
      <c r="B81" s="66"/>
      <c r="C81" s="146"/>
      <c r="D81" s="158"/>
      <c r="E81" s="11"/>
      <c r="F81" s="158"/>
      <c r="G81" s="15"/>
      <c r="H81" s="158"/>
      <c r="I81" s="15"/>
    </row>
    <row r="82" spans="1:9" s="65" customFormat="1" ht="18" customHeight="1" x14ac:dyDescent="0.55000000000000004">
      <c r="A82" s="139" t="s">
        <v>190</v>
      </c>
      <c r="B82" s="143"/>
      <c r="C82" s="144"/>
      <c r="D82" s="144"/>
      <c r="E82" s="144"/>
      <c r="F82" s="144"/>
      <c r="G82" s="144"/>
      <c r="H82" s="144"/>
      <c r="I82" s="144"/>
    </row>
    <row r="83" spans="1:9" s="65" customFormat="1" ht="18" customHeight="1" x14ac:dyDescent="0.55000000000000004">
      <c r="A83" s="137" t="s">
        <v>248</v>
      </c>
      <c r="B83" s="143"/>
      <c r="C83" s="3">
        <f>+'SH14'!X25</f>
        <v>9187068783</v>
      </c>
      <c r="D83" s="144"/>
      <c r="E83" s="130">
        <v>10787183337</v>
      </c>
      <c r="F83" s="59"/>
      <c r="G83" s="130">
        <f>+'SH16'!P21</f>
        <v>7949136846</v>
      </c>
      <c r="H83" s="59"/>
      <c r="I83" s="130">
        <v>3905548207</v>
      </c>
    </row>
    <row r="84" spans="1:9" s="65" customFormat="1" ht="18" customHeight="1" x14ac:dyDescent="0.55000000000000004">
      <c r="A84" s="137" t="s">
        <v>167</v>
      </c>
      <c r="B84" s="143"/>
      <c r="C84" s="3">
        <f>+'SH14'!Z25</f>
        <v>-62238153</v>
      </c>
      <c r="D84" s="144"/>
      <c r="E84" s="130">
        <v>-27663404</v>
      </c>
      <c r="F84" s="144"/>
      <c r="G84" s="130">
        <v>0</v>
      </c>
      <c r="H84" s="144"/>
      <c r="I84" s="130">
        <v>0</v>
      </c>
    </row>
    <row r="85" spans="1:9" s="65" customFormat="1" ht="18" customHeight="1" thickBot="1" x14ac:dyDescent="0.6">
      <c r="A85" s="139" t="s">
        <v>260</v>
      </c>
      <c r="B85" s="143"/>
      <c r="C85" s="1">
        <f>SUM(C83:C84)</f>
        <v>9124830630</v>
      </c>
      <c r="D85" s="144"/>
      <c r="E85" s="1">
        <f>SUM(E83:E84)</f>
        <v>10759519933</v>
      </c>
      <c r="F85" s="144"/>
      <c r="G85" s="26">
        <f>SUM(G83:G84)</f>
        <v>7949136846</v>
      </c>
      <c r="H85" s="144"/>
      <c r="I85" s="26">
        <f>SUM(I83:I84)</f>
        <v>3905548207</v>
      </c>
    </row>
    <row r="86" spans="1:9" ht="18" customHeight="1" thickTop="1" x14ac:dyDescent="0.55000000000000004"/>
  </sheetData>
  <mergeCells count="9">
    <mergeCell ref="C52:I52"/>
    <mergeCell ref="C10:I10"/>
    <mergeCell ref="C49:E49"/>
    <mergeCell ref="C8:E8"/>
    <mergeCell ref="C4:E4"/>
    <mergeCell ref="C50:E50"/>
    <mergeCell ref="G4:I4"/>
    <mergeCell ref="G46:I46"/>
    <mergeCell ref="C7:E7"/>
  </mergeCells>
  <pageMargins left="0.8" right="0.4" top="0.48" bottom="0.5" header="0.5" footer="0.4"/>
  <pageSetup paperSize="9" scale="80" firstPageNumber="12" orientation="portrait" useFirstPageNumber="1" r:id="rId1"/>
  <headerFooter scaleWithDoc="0"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4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57F2-F37C-47BC-B9C6-63591F14E43C}">
  <dimension ref="A1:AB27"/>
  <sheetViews>
    <sheetView showGridLines="0" view="pageBreakPreview" topLeftCell="M18" zoomScale="85" zoomScaleNormal="55" zoomScaleSheetLayoutView="85" workbookViewId="0">
      <selection activeCell="AC18" sqref="AC1:XFD1048576"/>
    </sheetView>
  </sheetViews>
  <sheetFormatPr defaultColWidth="9.125" defaultRowHeight="24" x14ac:dyDescent="0.6"/>
  <cols>
    <col min="1" max="1" width="53.625" style="60" customWidth="1"/>
    <col min="2" max="2" width="9.75" style="61" customWidth="1"/>
    <col min="3" max="3" width="1" style="61" customWidth="1"/>
    <col min="4" max="4" width="15.375" style="60" customWidth="1"/>
    <col min="5" max="5" width="1" style="60" customWidth="1"/>
    <col min="6" max="6" width="16.75" style="60" customWidth="1"/>
    <col min="7" max="7" width="1" style="60" customWidth="1"/>
    <col min="8" max="8" width="17.125" style="60" customWidth="1"/>
    <col min="9" max="9" width="1" style="60" customWidth="1"/>
    <col min="10" max="10" width="16.375" style="60" customWidth="1"/>
    <col min="11" max="11" width="1" style="60" customWidth="1"/>
    <col min="12" max="12" width="14.125" style="60" bestFit="1" customWidth="1"/>
    <col min="13" max="13" width="1" style="60" customWidth="1"/>
    <col min="14" max="14" width="15.75" style="60" customWidth="1"/>
    <col min="15" max="15" width="1" style="60" customWidth="1"/>
    <col min="16" max="16" width="13.625" style="60" customWidth="1"/>
    <col min="17" max="17" width="1" style="60" customWidth="1"/>
    <col min="18" max="18" width="14.75" style="60" customWidth="1"/>
    <col min="19" max="19" width="1" style="60" customWidth="1"/>
    <col min="20" max="20" width="15.125" style="60" customWidth="1"/>
    <col min="21" max="21" width="1" style="60" customWidth="1"/>
    <col min="22" max="22" width="14.875" style="60" customWidth="1"/>
    <col min="23" max="23" width="1" style="60" customWidth="1"/>
    <col min="24" max="24" width="16.25" style="60" customWidth="1"/>
    <col min="25" max="25" width="1" style="60" customWidth="1"/>
    <col min="26" max="26" width="12.875" style="60" customWidth="1"/>
    <col min="27" max="27" width="1" style="60" customWidth="1"/>
    <col min="28" max="28" width="15.875" style="60" customWidth="1"/>
    <col min="29" max="16384" width="9.125" style="60"/>
  </cols>
  <sheetData>
    <row r="1" spans="1:28" x14ac:dyDescent="0.6">
      <c r="A1" s="62" t="s">
        <v>186</v>
      </c>
    </row>
    <row r="2" spans="1:28" s="71" customFormat="1" ht="23.25" customHeight="1" x14ac:dyDescent="0.6">
      <c r="A2" s="70" t="s">
        <v>236</v>
      </c>
      <c r="B2" s="69"/>
      <c r="C2" s="69"/>
      <c r="X2" s="89"/>
      <c r="Z2" s="89"/>
      <c r="AB2" s="89"/>
    </row>
    <row r="3" spans="1:28" s="92" customFormat="1" ht="19.5" customHeight="1" x14ac:dyDescent="0.55000000000000004">
      <c r="A3" s="90"/>
      <c r="B3" s="91"/>
      <c r="C3" s="91"/>
      <c r="D3" s="214" t="s">
        <v>116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</row>
    <row r="4" spans="1:28" s="92" customFormat="1" ht="19.5" customHeight="1" x14ac:dyDescent="0.55000000000000004">
      <c r="A4" s="90"/>
      <c r="B4" s="91"/>
      <c r="C4" s="91"/>
      <c r="D4" s="114"/>
      <c r="E4" s="114"/>
      <c r="F4" s="114"/>
      <c r="G4" s="114"/>
      <c r="H4" s="114"/>
      <c r="I4" s="114"/>
      <c r="J4" s="114"/>
      <c r="K4" s="114"/>
      <c r="L4" s="215" t="s">
        <v>15</v>
      </c>
      <c r="M4" s="216"/>
      <c r="N4" s="216"/>
      <c r="P4" s="215" t="s">
        <v>52</v>
      </c>
      <c r="Q4" s="215"/>
      <c r="R4" s="215"/>
      <c r="S4" s="215"/>
      <c r="T4" s="215"/>
      <c r="U4" s="215"/>
      <c r="V4" s="215"/>
      <c r="X4" s="114"/>
      <c r="Y4" s="114"/>
      <c r="Z4" s="114"/>
      <c r="AA4" s="114"/>
      <c r="AB4" s="114"/>
    </row>
    <row r="5" spans="1:28" s="94" customFormat="1" ht="21" customHeight="1" x14ac:dyDescent="0.55000000000000004">
      <c r="A5" s="93"/>
      <c r="B5" s="115"/>
      <c r="C5" s="115"/>
      <c r="E5" s="57"/>
      <c r="F5" s="57"/>
      <c r="G5" s="93"/>
      <c r="H5" s="57" t="s">
        <v>336</v>
      </c>
      <c r="I5" s="57"/>
      <c r="J5" s="57"/>
      <c r="K5" s="93"/>
      <c r="M5" s="57"/>
      <c r="O5" s="57"/>
      <c r="P5" s="57"/>
      <c r="Q5" s="57"/>
      <c r="R5" s="57"/>
      <c r="S5" s="57"/>
      <c r="T5" s="57" t="s">
        <v>172</v>
      </c>
      <c r="U5" s="57"/>
      <c r="V5" s="57"/>
      <c r="W5" s="57"/>
      <c r="X5" s="57"/>
      <c r="Y5" s="114"/>
      <c r="Z5" s="114"/>
      <c r="AA5" s="114"/>
      <c r="AB5" s="57"/>
    </row>
    <row r="6" spans="1:28" s="94" customFormat="1" ht="21" customHeight="1" x14ac:dyDescent="0.55000000000000004">
      <c r="A6" s="93"/>
      <c r="B6" s="115"/>
      <c r="C6" s="115"/>
      <c r="E6" s="57"/>
      <c r="F6" s="57"/>
      <c r="G6" s="93"/>
      <c r="H6" s="57" t="s">
        <v>177</v>
      </c>
      <c r="I6" s="57"/>
      <c r="J6" s="57"/>
      <c r="K6" s="93"/>
      <c r="M6" s="57"/>
      <c r="O6" s="57"/>
      <c r="P6" s="57"/>
      <c r="Q6" s="57"/>
      <c r="R6" s="57"/>
      <c r="S6" s="57"/>
      <c r="T6" s="57" t="s">
        <v>173</v>
      </c>
      <c r="U6" s="57"/>
      <c r="V6" s="57"/>
      <c r="W6" s="57"/>
      <c r="X6" s="57"/>
      <c r="Y6" s="114"/>
      <c r="Z6" s="114"/>
      <c r="AA6" s="114"/>
      <c r="AB6" s="57"/>
    </row>
    <row r="7" spans="1:28" s="94" customFormat="1" ht="21" customHeight="1" x14ac:dyDescent="0.55000000000000004">
      <c r="A7" s="93"/>
      <c r="B7" s="115"/>
      <c r="C7" s="115"/>
      <c r="E7" s="57"/>
      <c r="F7" s="57"/>
      <c r="G7" s="93"/>
      <c r="H7" s="57" t="s">
        <v>178</v>
      </c>
      <c r="I7" s="57"/>
      <c r="J7" s="57" t="s">
        <v>336</v>
      </c>
      <c r="K7" s="93"/>
      <c r="M7" s="57"/>
      <c r="O7" s="57"/>
      <c r="P7" s="57"/>
      <c r="Q7" s="57"/>
      <c r="R7" s="57"/>
      <c r="S7" s="57"/>
      <c r="T7" s="57" t="s">
        <v>174</v>
      </c>
      <c r="U7" s="57"/>
      <c r="V7" s="57" t="s">
        <v>148</v>
      </c>
      <c r="W7" s="57"/>
      <c r="X7" s="57"/>
      <c r="Y7" s="114"/>
      <c r="Z7" s="114"/>
      <c r="AA7" s="114"/>
      <c r="AB7" s="57"/>
    </row>
    <row r="8" spans="1:28" s="94" customFormat="1" ht="21" customHeight="1" x14ac:dyDescent="0.55000000000000004">
      <c r="A8" s="93"/>
      <c r="B8" s="115"/>
      <c r="C8" s="115"/>
      <c r="D8" s="94" t="s">
        <v>170</v>
      </c>
      <c r="E8" s="57"/>
      <c r="F8" s="57" t="s">
        <v>22</v>
      </c>
      <c r="G8" s="93"/>
      <c r="H8" s="57" t="s">
        <v>128</v>
      </c>
      <c r="I8" s="57"/>
      <c r="J8" s="57" t="s">
        <v>177</v>
      </c>
      <c r="K8" s="93"/>
      <c r="L8" s="94" t="s">
        <v>44</v>
      </c>
      <c r="M8" s="57"/>
      <c r="O8" s="93"/>
      <c r="P8" s="94" t="s">
        <v>147</v>
      </c>
      <c r="R8" s="94" t="s">
        <v>147</v>
      </c>
      <c r="T8" s="57" t="s">
        <v>175</v>
      </c>
      <c r="V8" s="94" t="s">
        <v>83</v>
      </c>
      <c r="Y8" s="57"/>
      <c r="Z8" s="94" t="s">
        <v>84</v>
      </c>
      <c r="AA8" s="57"/>
    </row>
    <row r="9" spans="1:28" s="94" customFormat="1" ht="21" customHeight="1" x14ac:dyDescent="0.55000000000000004">
      <c r="A9" s="93"/>
      <c r="B9" s="115"/>
      <c r="C9" s="115"/>
      <c r="D9" s="57" t="s">
        <v>33</v>
      </c>
      <c r="E9" s="57"/>
      <c r="F9" s="57" t="s">
        <v>50</v>
      </c>
      <c r="G9" s="93"/>
      <c r="H9" s="57" t="s">
        <v>180</v>
      </c>
      <c r="I9" s="57"/>
      <c r="J9" s="57" t="s">
        <v>252</v>
      </c>
      <c r="K9" s="93"/>
      <c r="L9" s="94" t="s">
        <v>45</v>
      </c>
      <c r="M9" s="57"/>
      <c r="N9" s="57" t="s">
        <v>40</v>
      </c>
      <c r="O9" s="93"/>
      <c r="P9" s="57" t="s">
        <v>149</v>
      </c>
      <c r="Q9" s="57"/>
      <c r="R9" s="57" t="s">
        <v>150</v>
      </c>
      <c r="S9" s="57"/>
      <c r="T9" s="57" t="s">
        <v>176</v>
      </c>
      <c r="U9" s="57"/>
      <c r="V9" s="57" t="s">
        <v>151</v>
      </c>
      <c r="W9" s="57"/>
      <c r="X9" s="57" t="s">
        <v>39</v>
      </c>
      <c r="Y9" s="93"/>
      <c r="Z9" s="57" t="s">
        <v>85</v>
      </c>
      <c r="AA9" s="93"/>
      <c r="AB9" s="57" t="s">
        <v>39</v>
      </c>
    </row>
    <row r="10" spans="1:28" s="94" customFormat="1" ht="21" customHeight="1" x14ac:dyDescent="0.55000000000000004">
      <c r="B10" s="77" t="s">
        <v>0</v>
      </c>
      <c r="C10" s="77"/>
      <c r="D10" s="57" t="s">
        <v>34</v>
      </c>
      <c r="E10" s="57"/>
      <c r="F10" s="94" t="s">
        <v>51</v>
      </c>
      <c r="G10" s="93"/>
      <c r="H10" s="57" t="s">
        <v>179</v>
      </c>
      <c r="I10" s="57"/>
      <c r="J10" s="57" t="s">
        <v>253</v>
      </c>
      <c r="K10" s="93"/>
      <c r="L10" s="57" t="s">
        <v>46</v>
      </c>
      <c r="M10" s="57"/>
      <c r="N10" s="57" t="s">
        <v>42</v>
      </c>
      <c r="O10" s="93"/>
      <c r="P10" s="57" t="s">
        <v>109</v>
      </c>
      <c r="Q10" s="57"/>
      <c r="R10" s="57" t="s">
        <v>152</v>
      </c>
      <c r="S10" s="57"/>
      <c r="T10" s="57" t="s">
        <v>84</v>
      </c>
      <c r="U10" s="57"/>
      <c r="V10" s="57" t="s">
        <v>41</v>
      </c>
      <c r="W10" s="57"/>
      <c r="X10" s="57" t="s">
        <v>234</v>
      </c>
      <c r="Y10" s="57"/>
      <c r="Z10" s="57" t="s">
        <v>86</v>
      </c>
      <c r="AA10" s="57"/>
      <c r="AB10" s="57" t="s">
        <v>41</v>
      </c>
    </row>
    <row r="11" spans="1:28" s="92" customFormat="1" ht="17.100000000000001" customHeight="1" x14ac:dyDescent="0.55000000000000004">
      <c r="B11" s="112"/>
      <c r="C11" s="112"/>
      <c r="D11" s="217" t="s">
        <v>200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</row>
    <row r="12" spans="1:28" s="92" customFormat="1" ht="21" customHeight="1" x14ac:dyDescent="0.5">
      <c r="A12" s="74" t="s">
        <v>287</v>
      </c>
      <c r="B12" s="95"/>
      <c r="C12" s="95"/>
    </row>
    <row r="13" spans="1:28" s="92" customFormat="1" ht="21" customHeight="1" x14ac:dyDescent="0.5">
      <c r="A13" s="74" t="s">
        <v>286</v>
      </c>
      <c r="B13" s="95"/>
      <c r="C13" s="95"/>
      <c r="D13" s="34">
        <v>10427661800</v>
      </c>
      <c r="E13" s="33"/>
      <c r="F13" s="34">
        <v>263881502666</v>
      </c>
      <c r="G13" s="33"/>
      <c r="H13" s="34">
        <v>-19980479</v>
      </c>
      <c r="I13" s="34"/>
      <c r="J13" s="34">
        <v>-12366147053</v>
      </c>
      <c r="K13" s="33"/>
      <c r="L13" s="34">
        <v>1072366180</v>
      </c>
      <c r="M13" s="33"/>
      <c r="N13" s="34">
        <v>35268085197</v>
      </c>
      <c r="O13" s="33"/>
      <c r="P13" s="34">
        <v>-800212370</v>
      </c>
      <c r="Q13" s="34"/>
      <c r="R13" s="34">
        <v>209881086</v>
      </c>
      <c r="S13" s="34"/>
      <c r="T13" s="34">
        <v>637084</v>
      </c>
      <c r="U13" s="34"/>
      <c r="V13" s="34">
        <f>SUM(P13:T13)</f>
        <v>-589694200</v>
      </c>
      <c r="W13" s="34"/>
      <c r="X13" s="34">
        <f>SUM(D13,F13,H13,J13,L13,N13,V13)</f>
        <v>297673794111</v>
      </c>
      <c r="Y13" s="33"/>
      <c r="Z13" s="34">
        <v>943308793</v>
      </c>
      <c r="AA13" s="33"/>
      <c r="AB13" s="34">
        <f>SUM(X13:Z13)</f>
        <v>298617102904</v>
      </c>
    </row>
    <row r="14" spans="1:28" s="92" customFormat="1" ht="21" customHeight="1" x14ac:dyDescent="0.5">
      <c r="A14" s="74" t="s">
        <v>183</v>
      </c>
      <c r="B14" s="95"/>
      <c r="C14" s="95"/>
      <c r="D14" s="34"/>
      <c r="E14" s="33"/>
      <c r="F14" s="34"/>
      <c r="G14" s="33"/>
      <c r="H14" s="34"/>
      <c r="I14" s="34"/>
      <c r="J14" s="34"/>
      <c r="K14" s="33"/>
      <c r="L14" s="34"/>
      <c r="M14" s="33"/>
      <c r="N14" s="34"/>
      <c r="O14" s="33"/>
      <c r="P14" s="34"/>
      <c r="Q14" s="34"/>
      <c r="R14" s="34"/>
      <c r="S14" s="34"/>
      <c r="T14" s="34"/>
      <c r="U14" s="34"/>
      <c r="V14" s="29"/>
      <c r="W14" s="29"/>
      <c r="X14" s="29"/>
      <c r="Y14" s="33"/>
      <c r="Z14" s="34"/>
      <c r="AA14" s="33"/>
      <c r="AB14" s="34"/>
    </row>
    <row r="15" spans="1:28" s="92" customFormat="1" ht="21" customHeight="1" x14ac:dyDescent="0.5">
      <c r="A15" s="83" t="s">
        <v>184</v>
      </c>
      <c r="B15" s="95"/>
      <c r="C15" s="95"/>
      <c r="D15" s="34"/>
      <c r="E15" s="33"/>
      <c r="F15" s="34"/>
      <c r="G15" s="33"/>
      <c r="H15" s="34"/>
      <c r="I15" s="34"/>
      <c r="J15" s="34"/>
      <c r="K15" s="33"/>
      <c r="L15" s="34"/>
      <c r="M15" s="33"/>
      <c r="N15" s="34"/>
      <c r="O15" s="33"/>
      <c r="P15" s="34"/>
      <c r="Q15" s="34"/>
      <c r="R15" s="34"/>
      <c r="S15" s="34"/>
      <c r="T15" s="34"/>
      <c r="U15" s="34"/>
      <c r="V15" s="29"/>
      <c r="W15" s="29"/>
      <c r="X15" s="29"/>
      <c r="Y15" s="33"/>
      <c r="Z15" s="34"/>
      <c r="AA15" s="33"/>
      <c r="AB15" s="34"/>
    </row>
    <row r="16" spans="1:28" s="92" customFormat="1" ht="21" customHeight="1" x14ac:dyDescent="0.5">
      <c r="A16" s="84" t="s">
        <v>185</v>
      </c>
      <c r="B16" s="95">
        <v>27</v>
      </c>
      <c r="C16" s="91"/>
      <c r="D16" s="173">
        <v>0</v>
      </c>
      <c r="E16" s="173"/>
      <c r="F16" s="173">
        <v>0</v>
      </c>
      <c r="G16" s="173"/>
      <c r="H16" s="173">
        <v>0</v>
      </c>
      <c r="I16" s="173"/>
      <c r="J16" s="173">
        <v>0</v>
      </c>
      <c r="K16" s="173"/>
      <c r="L16" s="173">
        <v>0</v>
      </c>
      <c r="M16" s="173"/>
      <c r="N16" s="173">
        <f>+'SH16'!L16</f>
        <v>-7403639878</v>
      </c>
      <c r="O16" s="173"/>
      <c r="P16" s="173">
        <v>0</v>
      </c>
      <c r="Q16" s="173"/>
      <c r="R16" s="173">
        <v>0</v>
      </c>
      <c r="S16" s="173"/>
      <c r="T16" s="173">
        <v>0</v>
      </c>
      <c r="U16" s="173"/>
      <c r="V16" s="27">
        <v>0</v>
      </c>
      <c r="W16" s="173"/>
      <c r="X16" s="30">
        <f>SUM(D16,F16,H16,J16,L16,N16,V16)</f>
        <v>-7403639878</v>
      </c>
      <c r="Y16" s="173"/>
      <c r="Z16" s="173">
        <v>-23594540</v>
      </c>
      <c r="AA16" s="173"/>
      <c r="AB16" s="28">
        <f t="shared" ref="AB16" si="0">X16+Z16</f>
        <v>-7427234418</v>
      </c>
    </row>
    <row r="17" spans="1:28" s="92" customFormat="1" ht="21" customHeight="1" x14ac:dyDescent="0.5">
      <c r="A17" s="83" t="s">
        <v>206</v>
      </c>
      <c r="B17" s="95"/>
      <c r="C17" s="91"/>
      <c r="D17" s="35">
        <f>D16</f>
        <v>0</v>
      </c>
      <c r="E17" s="33"/>
      <c r="F17" s="35">
        <f>F16</f>
        <v>0</v>
      </c>
      <c r="G17" s="33"/>
      <c r="H17" s="35">
        <f>H16</f>
        <v>0</v>
      </c>
      <c r="I17" s="33"/>
      <c r="J17" s="35">
        <f>J16</f>
        <v>0</v>
      </c>
      <c r="K17" s="33"/>
      <c r="L17" s="35">
        <f>L16</f>
        <v>0</v>
      </c>
      <c r="M17" s="33"/>
      <c r="N17" s="35">
        <f>N16</f>
        <v>-7403639878</v>
      </c>
      <c r="O17" s="33"/>
      <c r="P17" s="35">
        <f>P16</f>
        <v>0</v>
      </c>
      <c r="Q17" s="33"/>
      <c r="R17" s="35">
        <f>R16</f>
        <v>0</v>
      </c>
      <c r="S17" s="33"/>
      <c r="T17" s="35">
        <f>T16</f>
        <v>0</v>
      </c>
      <c r="U17" s="33"/>
      <c r="V17" s="27">
        <f>SUM(P17:T17)</f>
        <v>0</v>
      </c>
      <c r="W17" s="33"/>
      <c r="X17" s="174">
        <f>SUM(D17,F17,H17,J17,L17,N17,V17)</f>
        <v>-7403639878</v>
      </c>
      <c r="Y17" s="33"/>
      <c r="Z17" s="35">
        <f>Z16</f>
        <v>-23594540</v>
      </c>
      <c r="AA17" s="33"/>
      <c r="AB17" s="35">
        <f>X17+Z17</f>
        <v>-7427234418</v>
      </c>
    </row>
    <row r="18" spans="1:28" s="92" customFormat="1" ht="21" customHeight="1" x14ac:dyDescent="0.5">
      <c r="A18" s="83" t="s">
        <v>207</v>
      </c>
      <c r="B18" s="95"/>
      <c r="C18" s="91"/>
      <c r="D18" s="175"/>
      <c r="E18" s="33"/>
      <c r="F18" s="175"/>
      <c r="G18" s="33"/>
      <c r="H18" s="175"/>
      <c r="I18" s="33"/>
      <c r="J18" s="175"/>
      <c r="K18" s="33"/>
      <c r="L18" s="175"/>
      <c r="M18" s="33"/>
      <c r="N18" s="175"/>
      <c r="O18" s="33"/>
      <c r="P18" s="175"/>
      <c r="Q18" s="33"/>
      <c r="R18" s="175"/>
      <c r="S18" s="33"/>
      <c r="T18" s="175"/>
      <c r="U18" s="33"/>
      <c r="V18" s="175"/>
      <c r="W18" s="33"/>
      <c r="X18" s="175"/>
      <c r="Y18" s="33"/>
      <c r="Z18" s="175"/>
      <c r="AA18" s="33"/>
      <c r="AB18" s="175"/>
    </row>
    <row r="19" spans="1:28" s="92" customFormat="1" ht="21" customHeight="1" x14ac:dyDescent="0.5">
      <c r="A19" s="84" t="s">
        <v>208</v>
      </c>
      <c r="B19" s="95"/>
      <c r="C19" s="91"/>
      <c r="D19" s="173">
        <v>0</v>
      </c>
      <c r="E19" s="173"/>
      <c r="F19" s="173">
        <v>0</v>
      </c>
      <c r="G19" s="173"/>
      <c r="H19" s="173">
        <v>0</v>
      </c>
      <c r="I19" s="173"/>
      <c r="J19" s="173">
        <v>0</v>
      </c>
      <c r="K19" s="173"/>
      <c r="L19" s="173">
        <v>0</v>
      </c>
      <c r="M19" s="31"/>
      <c r="N19" s="173">
        <v>0</v>
      </c>
      <c r="O19" s="173"/>
      <c r="P19" s="173">
        <v>0</v>
      </c>
      <c r="Q19" s="173"/>
      <c r="R19" s="173">
        <v>0</v>
      </c>
      <c r="S19" s="31"/>
      <c r="T19" s="173">
        <v>0</v>
      </c>
      <c r="U19" s="173"/>
      <c r="V19" s="27">
        <f>SUM(P19:T19)</f>
        <v>0</v>
      </c>
      <c r="W19" s="173"/>
      <c r="X19" s="30">
        <f>SUM(D19,F19,H19,J19,L19,N19,V19)</f>
        <v>0</v>
      </c>
      <c r="Y19" s="31"/>
      <c r="Z19" s="30">
        <v>72134000</v>
      </c>
      <c r="AA19" s="33"/>
      <c r="AB19" s="28">
        <f>X19+Z19</f>
        <v>72134000</v>
      </c>
    </row>
    <row r="20" spans="1:28" s="92" customFormat="1" ht="21" customHeight="1" x14ac:dyDescent="0.5">
      <c r="A20" s="83" t="s">
        <v>209</v>
      </c>
      <c r="B20" s="95"/>
      <c r="C20" s="91"/>
      <c r="D20" s="35">
        <f>D19</f>
        <v>0</v>
      </c>
      <c r="E20" s="33"/>
      <c r="F20" s="35">
        <f>F19</f>
        <v>0</v>
      </c>
      <c r="G20" s="33"/>
      <c r="H20" s="35">
        <f>H19</f>
        <v>0</v>
      </c>
      <c r="I20" s="33"/>
      <c r="J20" s="35">
        <f>J19</f>
        <v>0</v>
      </c>
      <c r="K20" s="33"/>
      <c r="L20" s="35">
        <f>L19</f>
        <v>0</v>
      </c>
      <c r="M20" s="33"/>
      <c r="N20" s="35">
        <f>N19</f>
        <v>0</v>
      </c>
      <c r="O20" s="33"/>
      <c r="P20" s="35">
        <f>P19</f>
        <v>0</v>
      </c>
      <c r="Q20" s="33"/>
      <c r="R20" s="35">
        <f>R19</f>
        <v>0</v>
      </c>
      <c r="S20" s="33"/>
      <c r="T20" s="35">
        <f>T19</f>
        <v>0</v>
      </c>
      <c r="U20" s="33"/>
      <c r="V20" s="35">
        <f>SUM(P20:T20)</f>
        <v>0</v>
      </c>
      <c r="W20" s="33"/>
      <c r="X20" s="35">
        <f>SUM(D20,F20,H20,J20,L20,N20,V20)</f>
        <v>0</v>
      </c>
      <c r="Y20" s="33"/>
      <c r="Z20" s="35">
        <f>Z19</f>
        <v>72134000</v>
      </c>
      <c r="AA20" s="33"/>
      <c r="AB20" s="35">
        <f>X20+Z20</f>
        <v>72134000</v>
      </c>
    </row>
    <row r="21" spans="1:28" s="97" customFormat="1" ht="21" customHeight="1" x14ac:dyDescent="0.55000000000000004">
      <c r="A21" s="74" t="s">
        <v>187</v>
      </c>
      <c r="B21" s="91"/>
      <c r="C21" s="91"/>
      <c r="D21" s="35">
        <f>D20+D17</f>
        <v>0</v>
      </c>
      <c r="E21" s="33"/>
      <c r="F21" s="35">
        <f>F20+F17</f>
        <v>0</v>
      </c>
      <c r="G21" s="33"/>
      <c r="H21" s="35">
        <f>H20+H17</f>
        <v>0</v>
      </c>
      <c r="I21" s="33"/>
      <c r="J21" s="35">
        <f>J20+J17</f>
        <v>0</v>
      </c>
      <c r="K21" s="33"/>
      <c r="L21" s="35">
        <f>L20+L17</f>
        <v>0</v>
      </c>
      <c r="M21" s="33"/>
      <c r="N21" s="35">
        <f>N20+N17</f>
        <v>-7403639878</v>
      </c>
      <c r="O21" s="33"/>
      <c r="P21" s="35">
        <f>P20+P17</f>
        <v>0</v>
      </c>
      <c r="Q21" s="33"/>
      <c r="R21" s="35">
        <f>R20+R17</f>
        <v>0</v>
      </c>
      <c r="S21" s="33"/>
      <c r="T21" s="35">
        <f>T20+T17</f>
        <v>0</v>
      </c>
      <c r="U21" s="33"/>
      <c r="V21" s="35">
        <f>SUM(P21:T21)</f>
        <v>0</v>
      </c>
      <c r="W21" s="33"/>
      <c r="X21" s="35">
        <f>X20+X17</f>
        <v>-7403639878</v>
      </c>
      <c r="Y21" s="33"/>
      <c r="Z21" s="35">
        <f>Z20+Z17</f>
        <v>48539460</v>
      </c>
      <c r="AA21" s="33"/>
      <c r="AB21" s="35">
        <f>X21+Z21</f>
        <v>-7355100418</v>
      </c>
    </row>
    <row r="22" spans="1:28" s="97" customFormat="1" ht="21" customHeight="1" x14ac:dyDescent="0.55000000000000004">
      <c r="A22" s="74" t="s">
        <v>213</v>
      </c>
      <c r="B22" s="91"/>
      <c r="C22" s="91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31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s="97" customFormat="1" ht="21" customHeight="1" x14ac:dyDescent="0.55000000000000004">
      <c r="A23" s="84" t="s">
        <v>108</v>
      </c>
      <c r="B23" s="91"/>
      <c r="C23" s="91"/>
      <c r="D23" s="29">
        <v>0</v>
      </c>
      <c r="E23" s="31"/>
      <c r="F23" s="29">
        <v>0</v>
      </c>
      <c r="G23" s="29"/>
      <c r="H23" s="29">
        <v>0</v>
      </c>
      <c r="I23" s="29"/>
      <c r="J23" s="29">
        <v>0</v>
      </c>
      <c r="K23" s="29"/>
      <c r="L23" s="29">
        <v>0</v>
      </c>
      <c r="M23" s="28"/>
      <c r="N23" s="29">
        <f>+'PL 12-13'!C37</f>
        <v>9356455220</v>
      </c>
      <c r="O23" s="28"/>
      <c r="P23" s="29">
        <v>0</v>
      </c>
      <c r="Q23" s="29"/>
      <c r="R23" s="29">
        <v>0</v>
      </c>
      <c r="S23" s="29"/>
      <c r="T23" s="29">
        <v>0</v>
      </c>
      <c r="U23" s="29"/>
      <c r="V23" s="29">
        <v>0</v>
      </c>
      <c r="W23" s="29"/>
      <c r="X23" s="31">
        <f>SUM(D23,F23,H23,J23,L23,N23,V23)</f>
        <v>9356455220</v>
      </c>
      <c r="Y23" s="28"/>
      <c r="Z23" s="29">
        <f>+'PL 12-13'!C38</f>
        <v>-31264068</v>
      </c>
      <c r="AA23" s="28"/>
      <c r="AB23" s="28">
        <f>X23+Z23</f>
        <v>9325191152</v>
      </c>
    </row>
    <row r="24" spans="1:28" s="97" customFormat="1" ht="21" customHeight="1" x14ac:dyDescent="0.55000000000000004">
      <c r="A24" s="84" t="s">
        <v>198</v>
      </c>
      <c r="B24" s="91"/>
      <c r="C24" s="91"/>
      <c r="D24" s="27">
        <v>0</v>
      </c>
      <c r="E24" s="28"/>
      <c r="F24" s="27">
        <v>0</v>
      </c>
      <c r="G24" s="29"/>
      <c r="H24" s="27">
        <v>0</v>
      </c>
      <c r="I24" s="29"/>
      <c r="J24" s="27">
        <v>0</v>
      </c>
      <c r="K24" s="29"/>
      <c r="L24" s="27">
        <v>0</v>
      </c>
      <c r="M24" s="28"/>
      <c r="N24" s="27">
        <f>+'PL 12-13'!C71+'PL 12-13'!C73</f>
        <v>-219138063</v>
      </c>
      <c r="O24" s="28"/>
      <c r="P24" s="29">
        <v>132234485</v>
      </c>
      <c r="Q24" s="29"/>
      <c r="R24" s="29">
        <f>+'PL 12-13'!C66+'PL 12-13'!C69</f>
        <v>-79701625</v>
      </c>
      <c r="S24" s="29"/>
      <c r="T24" s="29">
        <f>+'PL 12-13'!C75</f>
        <v>-2781234</v>
      </c>
      <c r="U24" s="29"/>
      <c r="V24" s="27">
        <f t="shared" ref="V24:V26" si="1">P24+R24+T24</f>
        <v>49751626</v>
      </c>
      <c r="W24" s="29"/>
      <c r="X24" s="30">
        <f>SUM(D24,F24,H24,J24,L24,N24,V24)</f>
        <v>-169386437</v>
      </c>
      <c r="Y24" s="28"/>
      <c r="Z24" s="29">
        <v>-30974085</v>
      </c>
      <c r="AA24" s="28"/>
      <c r="AB24" s="28">
        <f>X24+Z24</f>
        <v>-200360522</v>
      </c>
    </row>
    <row r="25" spans="1:28" s="97" customFormat="1" ht="21" customHeight="1" x14ac:dyDescent="0.55000000000000004">
      <c r="A25" s="74" t="s">
        <v>214</v>
      </c>
      <c r="B25" s="91"/>
      <c r="C25" s="91"/>
      <c r="D25" s="35">
        <f>SUM(D23:D24)</f>
        <v>0</v>
      </c>
      <c r="E25" s="33"/>
      <c r="F25" s="35">
        <f>SUM(F23:F24)</f>
        <v>0</v>
      </c>
      <c r="G25" s="33"/>
      <c r="H25" s="35">
        <f>SUM(H23:H24)</f>
        <v>0</v>
      </c>
      <c r="I25" s="33"/>
      <c r="J25" s="35">
        <f>SUM(J23:J24)</f>
        <v>0</v>
      </c>
      <c r="K25" s="33"/>
      <c r="L25" s="35">
        <f>SUM(L23:L24)</f>
        <v>0</v>
      </c>
      <c r="M25" s="33"/>
      <c r="N25" s="35">
        <f>SUM(N23:N24)</f>
        <v>9137317157</v>
      </c>
      <c r="O25" s="33"/>
      <c r="P25" s="35">
        <f>SUM(P23:P24)</f>
        <v>132234485</v>
      </c>
      <c r="Q25" s="33"/>
      <c r="R25" s="35">
        <f>SUM(R23:R24)</f>
        <v>-79701625</v>
      </c>
      <c r="S25" s="33"/>
      <c r="T25" s="35">
        <f>SUM(T23:T24)</f>
        <v>-2781234</v>
      </c>
      <c r="U25" s="33"/>
      <c r="V25" s="35">
        <f>SUM(V23:V24)</f>
        <v>49751626</v>
      </c>
      <c r="W25" s="33"/>
      <c r="X25" s="35">
        <f>SUM(X23:X24)</f>
        <v>9187068783</v>
      </c>
      <c r="Y25" s="33"/>
      <c r="Z25" s="35">
        <f>SUM(Z23:Z24)</f>
        <v>-62238153</v>
      </c>
      <c r="AA25" s="33"/>
      <c r="AB25" s="35">
        <f>SUM(AB23:AB24)</f>
        <v>9124830630</v>
      </c>
    </row>
    <row r="26" spans="1:28" s="92" customFormat="1" ht="21" customHeight="1" thickBot="1" x14ac:dyDescent="0.55000000000000004">
      <c r="A26" s="74" t="s">
        <v>288</v>
      </c>
      <c r="B26" s="91"/>
      <c r="C26" s="91"/>
      <c r="D26" s="6">
        <f>D25+D21+D13</f>
        <v>10427661800</v>
      </c>
      <c r="E26" s="7"/>
      <c r="F26" s="6">
        <f>F25+F21+F13</f>
        <v>263881502666</v>
      </c>
      <c r="G26" s="7"/>
      <c r="H26" s="6">
        <f>H25+H21+H13</f>
        <v>-19980479</v>
      </c>
      <c r="I26" s="7"/>
      <c r="J26" s="6">
        <f>J25+J21+J13</f>
        <v>-12366147053</v>
      </c>
      <c r="K26" s="7"/>
      <c r="L26" s="6">
        <f>L25+L21+L13</f>
        <v>1072366180</v>
      </c>
      <c r="M26" s="7"/>
      <c r="N26" s="6">
        <f>N25+N21+N13</f>
        <v>37001762476</v>
      </c>
      <c r="O26" s="7"/>
      <c r="P26" s="6">
        <f>P25+P21+P13</f>
        <v>-667977885</v>
      </c>
      <c r="Q26" s="7"/>
      <c r="R26" s="6">
        <f>R25+R21+R13</f>
        <v>130179461</v>
      </c>
      <c r="S26" s="7"/>
      <c r="T26" s="6">
        <f>T25+T21+T13</f>
        <v>-2144150</v>
      </c>
      <c r="U26" s="7"/>
      <c r="V26" s="6">
        <f t="shared" si="1"/>
        <v>-539942574</v>
      </c>
      <c r="W26" s="7"/>
      <c r="X26" s="6">
        <f>SUM(D26,F26,H26,J26,L26,N26,V26)</f>
        <v>299457223016</v>
      </c>
      <c r="Y26" s="7"/>
      <c r="Z26" s="6">
        <f>Z25+Z21+Z13</f>
        <v>929610100</v>
      </c>
      <c r="AA26" s="7"/>
      <c r="AB26" s="6">
        <f>X26+Z26</f>
        <v>300386833116</v>
      </c>
    </row>
    <row r="27" spans="1:28" s="92" customFormat="1" ht="23.25" customHeight="1" thickTop="1" x14ac:dyDescent="0.5">
      <c r="A27" s="74"/>
      <c r="B27" s="91"/>
      <c r="C27" s="91"/>
      <c r="D27" s="29"/>
      <c r="E27" s="31"/>
      <c r="F27" s="29"/>
      <c r="G27" s="29"/>
      <c r="H27" s="29"/>
      <c r="I27" s="29"/>
      <c r="J27" s="29"/>
      <c r="K27" s="29"/>
      <c r="L27" s="29"/>
      <c r="M27" s="31"/>
      <c r="N27" s="29"/>
      <c r="O27" s="31"/>
      <c r="P27" s="29"/>
      <c r="Q27" s="29"/>
      <c r="R27" s="29"/>
      <c r="S27" s="29"/>
      <c r="T27" s="29"/>
      <c r="U27" s="29"/>
      <c r="V27" s="29"/>
      <c r="W27" s="29"/>
      <c r="X27" s="31"/>
      <c r="Y27" s="31"/>
      <c r="Z27" s="29"/>
      <c r="AA27" s="31"/>
      <c r="AB27" s="28"/>
    </row>
  </sheetData>
  <mergeCells count="4">
    <mergeCell ref="D3:AB3"/>
    <mergeCell ref="L4:N4"/>
    <mergeCell ref="P4:V4"/>
    <mergeCell ref="D11:AB11"/>
  </mergeCells>
  <pageMargins left="0.7" right="0.7" top="0.48" bottom="0.32" header="0.5" footer="0.3"/>
  <pageSetup paperSize="9" scale="54" firstPageNumber="14" orientation="landscape" useFirstPageNumber="1" r:id="rId1"/>
  <headerFooter scaleWithDoc="0">
    <oddFooter xml:space="preserve">&amp;L&amp;13 หมายเหตุประกอบงบการเงินเป็นส่วนหนึ่งของงบการเงินนี้
&amp;C&amp;P&amp;R&amp;"Angsana New,Italic"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C7A8-BB16-453B-8B8D-FA097AE31A2F}">
  <dimension ref="A1:AB30"/>
  <sheetViews>
    <sheetView showGridLines="0" view="pageBreakPreview" topLeftCell="E15" zoomScale="55" zoomScaleNormal="70" zoomScaleSheetLayoutView="55" workbookViewId="0">
      <selection activeCell="AB31" sqref="A31:XFD1048576"/>
    </sheetView>
  </sheetViews>
  <sheetFormatPr defaultColWidth="9.125" defaultRowHeight="24" x14ac:dyDescent="0.6"/>
  <cols>
    <col min="1" max="1" width="53.625" style="60" customWidth="1"/>
    <col min="2" max="2" width="9.75" style="61" customWidth="1"/>
    <col min="3" max="3" width="1" style="61" customWidth="1"/>
    <col min="4" max="4" width="15.375" style="60" customWidth="1"/>
    <col min="5" max="5" width="1" style="60" customWidth="1"/>
    <col min="6" max="6" width="16.75" style="60" customWidth="1"/>
    <col min="7" max="7" width="1" style="60" customWidth="1"/>
    <col min="8" max="8" width="17.125" style="60" customWidth="1"/>
    <col min="9" max="9" width="1" style="60" customWidth="1"/>
    <col min="10" max="10" width="16.375" style="60" customWidth="1"/>
    <col min="11" max="11" width="1" style="60" customWidth="1"/>
    <col min="12" max="12" width="16.25" style="60" customWidth="1"/>
    <col min="13" max="13" width="1" style="60" customWidth="1"/>
    <col min="14" max="14" width="15.75" style="60" customWidth="1"/>
    <col min="15" max="15" width="1" style="60" customWidth="1"/>
    <col min="16" max="16" width="13.625" style="60" customWidth="1"/>
    <col min="17" max="17" width="1" style="60" customWidth="1"/>
    <col min="18" max="18" width="14.75" style="60" customWidth="1"/>
    <col min="19" max="19" width="1" style="60" customWidth="1"/>
    <col min="20" max="20" width="15.125" style="60" customWidth="1"/>
    <col min="21" max="21" width="1" style="60" customWidth="1"/>
    <col min="22" max="22" width="14.875" style="60" customWidth="1"/>
    <col min="23" max="23" width="1" style="60" customWidth="1"/>
    <col min="24" max="24" width="18.75" style="60" customWidth="1"/>
    <col min="25" max="25" width="1" style="60" customWidth="1"/>
    <col min="26" max="26" width="12.875" style="60" customWidth="1"/>
    <col min="27" max="27" width="1" style="60" customWidth="1"/>
    <col min="28" max="28" width="19" style="60" customWidth="1"/>
    <col min="29" max="16384" width="9.125" style="60"/>
  </cols>
  <sheetData>
    <row r="1" spans="1:28" x14ac:dyDescent="0.6">
      <c r="A1" s="62" t="s">
        <v>186</v>
      </c>
    </row>
    <row r="2" spans="1:28" s="71" customFormat="1" ht="23.25" customHeight="1" x14ac:dyDescent="0.6">
      <c r="A2" s="70" t="s">
        <v>236</v>
      </c>
      <c r="B2" s="69"/>
      <c r="C2" s="69"/>
      <c r="X2" s="89"/>
      <c r="Z2" s="89"/>
      <c r="AB2" s="89"/>
    </row>
    <row r="3" spans="1:28" s="92" customFormat="1" ht="19.5" customHeight="1" x14ac:dyDescent="0.55000000000000004">
      <c r="A3" s="90"/>
      <c r="B3" s="91"/>
      <c r="C3" s="91"/>
      <c r="D3" s="214" t="s">
        <v>116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</row>
    <row r="4" spans="1:28" s="92" customFormat="1" ht="19.5" customHeight="1" x14ac:dyDescent="0.55000000000000004">
      <c r="A4" s="90"/>
      <c r="B4" s="91"/>
      <c r="C4" s="91"/>
      <c r="D4" s="114"/>
      <c r="E4" s="114"/>
      <c r="F4" s="114"/>
      <c r="G4" s="114"/>
      <c r="H4" s="114"/>
      <c r="I4" s="114"/>
      <c r="J4" s="114"/>
      <c r="K4" s="114"/>
      <c r="L4" s="215" t="s">
        <v>15</v>
      </c>
      <c r="M4" s="216"/>
      <c r="N4" s="216"/>
      <c r="P4" s="215" t="s">
        <v>52</v>
      </c>
      <c r="Q4" s="215"/>
      <c r="R4" s="215"/>
      <c r="S4" s="215"/>
      <c r="T4" s="215"/>
      <c r="U4" s="215"/>
      <c r="V4" s="215"/>
      <c r="X4" s="114"/>
      <c r="Y4" s="114"/>
      <c r="Z4" s="114"/>
      <c r="AA4" s="114"/>
      <c r="AB4" s="114"/>
    </row>
    <row r="5" spans="1:28" s="94" customFormat="1" ht="21" customHeight="1" x14ac:dyDescent="0.55000000000000004">
      <c r="A5" s="93"/>
      <c r="B5" s="115"/>
      <c r="C5" s="115"/>
      <c r="E5" s="57"/>
      <c r="F5" s="57"/>
      <c r="G5" s="93"/>
      <c r="H5" s="57" t="s">
        <v>336</v>
      </c>
      <c r="I5" s="57"/>
      <c r="J5" s="57"/>
      <c r="K5" s="93"/>
      <c r="M5" s="57"/>
      <c r="O5" s="57"/>
      <c r="P5" s="57"/>
      <c r="Q5" s="57"/>
      <c r="R5" s="57"/>
      <c r="S5" s="57"/>
      <c r="T5" s="57" t="s">
        <v>172</v>
      </c>
      <c r="U5" s="57"/>
      <c r="V5" s="57"/>
      <c r="W5" s="57"/>
      <c r="X5" s="57"/>
      <c r="Y5" s="114"/>
      <c r="Z5" s="114"/>
      <c r="AA5" s="114"/>
      <c r="AB5" s="57"/>
    </row>
    <row r="6" spans="1:28" s="94" customFormat="1" ht="21" customHeight="1" x14ac:dyDescent="0.55000000000000004">
      <c r="A6" s="93"/>
      <c r="B6" s="115"/>
      <c r="C6" s="115"/>
      <c r="E6" s="57"/>
      <c r="F6" s="57"/>
      <c r="G6" s="93"/>
      <c r="H6" s="57" t="s">
        <v>177</v>
      </c>
      <c r="I6" s="57"/>
      <c r="J6" s="57"/>
      <c r="K6" s="93"/>
      <c r="M6" s="57"/>
      <c r="O6" s="57"/>
      <c r="P6" s="57"/>
      <c r="Q6" s="57"/>
      <c r="R6" s="57"/>
      <c r="S6" s="57"/>
      <c r="T6" s="57" t="s">
        <v>173</v>
      </c>
      <c r="U6" s="57"/>
      <c r="V6" s="57"/>
      <c r="W6" s="57"/>
      <c r="X6" s="57"/>
      <c r="Y6" s="114"/>
      <c r="Z6" s="114"/>
      <c r="AA6" s="114"/>
      <c r="AB6" s="57"/>
    </row>
    <row r="7" spans="1:28" s="94" customFormat="1" ht="21" customHeight="1" x14ac:dyDescent="0.55000000000000004">
      <c r="A7" s="93"/>
      <c r="B7" s="115"/>
      <c r="C7" s="115"/>
      <c r="E7" s="57"/>
      <c r="F7" s="57"/>
      <c r="G7" s="93"/>
      <c r="H7" s="57" t="s">
        <v>178</v>
      </c>
      <c r="I7" s="57"/>
      <c r="J7" s="57" t="s">
        <v>336</v>
      </c>
      <c r="K7" s="93"/>
      <c r="M7" s="57"/>
      <c r="O7" s="57"/>
      <c r="P7" s="57"/>
      <c r="Q7" s="57"/>
      <c r="R7" s="57"/>
      <c r="S7" s="57"/>
      <c r="T7" s="57" t="s">
        <v>174</v>
      </c>
      <c r="U7" s="57"/>
      <c r="V7" s="57" t="s">
        <v>148</v>
      </c>
      <c r="W7" s="57"/>
      <c r="X7" s="57"/>
      <c r="Y7" s="114"/>
      <c r="Z7" s="114"/>
      <c r="AA7" s="114"/>
      <c r="AB7" s="57"/>
    </row>
    <row r="8" spans="1:28" s="94" customFormat="1" ht="21" customHeight="1" x14ac:dyDescent="0.55000000000000004">
      <c r="A8" s="93"/>
      <c r="B8" s="115"/>
      <c r="C8" s="115"/>
      <c r="D8" s="94" t="s">
        <v>170</v>
      </c>
      <c r="E8" s="57"/>
      <c r="F8" s="57" t="s">
        <v>22</v>
      </c>
      <c r="G8" s="93"/>
      <c r="H8" s="57" t="s">
        <v>128</v>
      </c>
      <c r="I8" s="57"/>
      <c r="J8" s="57" t="s">
        <v>177</v>
      </c>
      <c r="K8" s="93"/>
      <c r="L8" s="94" t="s">
        <v>44</v>
      </c>
      <c r="M8" s="57"/>
      <c r="O8" s="93"/>
      <c r="P8" s="94" t="s">
        <v>147</v>
      </c>
      <c r="R8" s="94" t="s">
        <v>147</v>
      </c>
      <c r="T8" s="57" t="s">
        <v>175</v>
      </c>
      <c r="V8" s="94" t="s">
        <v>83</v>
      </c>
      <c r="Y8" s="57"/>
      <c r="Z8" s="94" t="s">
        <v>84</v>
      </c>
      <c r="AA8" s="57"/>
    </row>
    <row r="9" spans="1:28" s="94" customFormat="1" ht="21" customHeight="1" x14ac:dyDescent="0.55000000000000004">
      <c r="A9" s="93"/>
      <c r="B9" s="115"/>
      <c r="C9" s="115"/>
      <c r="D9" s="57" t="s">
        <v>33</v>
      </c>
      <c r="E9" s="57"/>
      <c r="F9" s="57" t="s">
        <v>50</v>
      </c>
      <c r="G9" s="93"/>
      <c r="H9" s="57" t="s">
        <v>180</v>
      </c>
      <c r="I9" s="57"/>
      <c r="J9" s="57" t="s">
        <v>252</v>
      </c>
      <c r="K9" s="93"/>
      <c r="L9" s="94" t="s">
        <v>45</v>
      </c>
      <c r="M9" s="57"/>
      <c r="N9" s="57" t="s">
        <v>40</v>
      </c>
      <c r="O9" s="93"/>
      <c r="P9" s="57" t="s">
        <v>149</v>
      </c>
      <c r="Q9" s="57"/>
      <c r="R9" s="57" t="s">
        <v>150</v>
      </c>
      <c r="S9" s="57"/>
      <c r="T9" s="57" t="s">
        <v>176</v>
      </c>
      <c r="U9" s="57"/>
      <c r="V9" s="57" t="s">
        <v>151</v>
      </c>
      <c r="W9" s="57"/>
      <c r="X9" s="57" t="s">
        <v>39</v>
      </c>
      <c r="Y9" s="93"/>
      <c r="Z9" s="57" t="s">
        <v>85</v>
      </c>
      <c r="AA9" s="93"/>
      <c r="AB9" s="57" t="s">
        <v>39</v>
      </c>
    </row>
    <row r="10" spans="1:28" s="94" customFormat="1" ht="21" customHeight="1" x14ac:dyDescent="0.55000000000000004">
      <c r="B10" s="77" t="s">
        <v>0</v>
      </c>
      <c r="C10" s="77"/>
      <c r="D10" s="57" t="s">
        <v>34</v>
      </c>
      <c r="E10" s="57"/>
      <c r="F10" s="94" t="s">
        <v>51</v>
      </c>
      <c r="G10" s="93"/>
      <c r="H10" s="57" t="s">
        <v>179</v>
      </c>
      <c r="I10" s="57"/>
      <c r="J10" s="57" t="s">
        <v>253</v>
      </c>
      <c r="K10" s="93"/>
      <c r="L10" s="57" t="s">
        <v>46</v>
      </c>
      <c r="M10" s="57"/>
      <c r="N10" s="57" t="s">
        <v>42</v>
      </c>
      <c r="O10" s="93"/>
      <c r="P10" s="57" t="s">
        <v>109</v>
      </c>
      <c r="Q10" s="57"/>
      <c r="R10" s="57" t="s">
        <v>152</v>
      </c>
      <c r="S10" s="57"/>
      <c r="T10" s="57" t="s">
        <v>84</v>
      </c>
      <c r="U10" s="57"/>
      <c r="V10" s="57" t="s">
        <v>41</v>
      </c>
      <c r="W10" s="57"/>
      <c r="X10" s="57" t="s">
        <v>234</v>
      </c>
      <c r="Y10" s="57"/>
      <c r="Z10" s="57" t="s">
        <v>86</v>
      </c>
      <c r="AA10" s="57"/>
      <c r="AB10" s="57" t="s">
        <v>41</v>
      </c>
    </row>
    <row r="11" spans="1:28" s="92" customFormat="1" ht="17.100000000000001" customHeight="1" x14ac:dyDescent="0.55000000000000004">
      <c r="B11" s="112"/>
      <c r="C11" s="112"/>
      <c r="D11" s="217" t="s">
        <v>200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</row>
    <row r="12" spans="1:28" s="92" customFormat="1" ht="21" customHeight="1" x14ac:dyDescent="0.5">
      <c r="A12" s="74" t="s">
        <v>261</v>
      </c>
      <c r="B12" s="95"/>
      <c r="C12" s="95"/>
    </row>
    <row r="13" spans="1:28" s="92" customFormat="1" ht="21" customHeight="1" x14ac:dyDescent="0.5">
      <c r="A13" s="74" t="s">
        <v>229</v>
      </c>
      <c r="B13" s="95"/>
      <c r="C13" s="95"/>
      <c r="D13" s="34">
        <v>5290161750</v>
      </c>
      <c r="E13" s="33"/>
      <c r="F13" s="34">
        <v>263881502666</v>
      </c>
      <c r="G13" s="33"/>
      <c r="H13" s="34">
        <v>-19980479</v>
      </c>
      <c r="I13" s="34"/>
      <c r="J13" s="34">
        <v>-6714300702</v>
      </c>
      <c r="K13" s="33"/>
      <c r="L13" s="34">
        <v>558616175</v>
      </c>
      <c r="M13" s="33"/>
      <c r="N13" s="34">
        <v>30851849386</v>
      </c>
      <c r="O13" s="33"/>
      <c r="P13" s="34">
        <v>-969208841</v>
      </c>
      <c r="Q13" s="34"/>
      <c r="R13" s="34">
        <v>35794426</v>
      </c>
      <c r="S13" s="34"/>
      <c r="T13" s="34">
        <v>3557084</v>
      </c>
      <c r="U13" s="34"/>
      <c r="V13" s="34">
        <v>-929857331</v>
      </c>
      <c r="W13" s="34"/>
      <c r="X13" s="34">
        <v>292917991465</v>
      </c>
      <c r="Y13" s="33"/>
      <c r="Z13" s="34">
        <v>554520897</v>
      </c>
      <c r="AA13" s="33"/>
      <c r="AB13" s="34">
        <v>293472512362</v>
      </c>
    </row>
    <row r="14" spans="1:28" s="92" customFormat="1" ht="21" customHeight="1" x14ac:dyDescent="0.5">
      <c r="A14" s="74" t="s">
        <v>183</v>
      </c>
      <c r="B14" s="95"/>
      <c r="C14" s="95"/>
      <c r="D14" s="34"/>
      <c r="E14" s="33"/>
      <c r="F14" s="34"/>
      <c r="G14" s="33"/>
      <c r="H14" s="34"/>
      <c r="I14" s="34"/>
      <c r="J14" s="34"/>
      <c r="K14" s="33"/>
      <c r="L14" s="34"/>
      <c r="M14" s="33"/>
      <c r="N14" s="34"/>
      <c r="O14" s="33"/>
      <c r="P14" s="34"/>
      <c r="Q14" s="34"/>
      <c r="R14" s="34"/>
      <c r="S14" s="34"/>
      <c r="T14" s="34"/>
      <c r="U14" s="34"/>
      <c r="V14" s="29"/>
      <c r="W14" s="29"/>
      <c r="X14" s="29"/>
      <c r="Y14" s="33"/>
      <c r="Z14" s="34"/>
      <c r="AA14" s="33"/>
      <c r="AB14" s="34"/>
    </row>
    <row r="15" spans="1:28" s="92" customFormat="1" ht="21" customHeight="1" x14ac:dyDescent="0.5">
      <c r="A15" s="83" t="s">
        <v>184</v>
      </c>
      <c r="B15" s="95"/>
      <c r="C15" s="95"/>
      <c r="D15" s="34"/>
      <c r="E15" s="33"/>
      <c r="F15" s="34"/>
      <c r="G15" s="33"/>
      <c r="H15" s="34"/>
      <c r="I15" s="34"/>
      <c r="J15" s="34"/>
      <c r="K15" s="33"/>
      <c r="L15" s="34"/>
      <c r="M15" s="33"/>
      <c r="N15" s="34"/>
      <c r="O15" s="33"/>
      <c r="P15" s="34"/>
      <c r="Q15" s="34"/>
      <c r="R15" s="34"/>
      <c r="S15" s="34"/>
      <c r="T15" s="34"/>
      <c r="U15" s="34"/>
      <c r="V15" s="29"/>
      <c r="W15" s="29"/>
      <c r="X15" s="29"/>
      <c r="Y15" s="33"/>
      <c r="Z15" s="34"/>
      <c r="AA15" s="33"/>
      <c r="AB15" s="34"/>
    </row>
    <row r="16" spans="1:28" s="92" customFormat="1" ht="21" customHeight="1" x14ac:dyDescent="0.55000000000000004">
      <c r="A16" s="84" t="s">
        <v>185</v>
      </c>
      <c r="B16" s="95">
        <v>27</v>
      </c>
      <c r="C16" s="95"/>
      <c r="D16" s="27">
        <v>0</v>
      </c>
      <c r="E16" s="31"/>
      <c r="F16" s="27">
        <v>0</v>
      </c>
      <c r="G16" s="31"/>
      <c r="H16" s="27">
        <v>0</v>
      </c>
      <c r="I16" s="29"/>
      <c r="J16" s="27">
        <v>0</v>
      </c>
      <c r="K16" s="31"/>
      <c r="L16" s="27">
        <v>0</v>
      </c>
      <c r="M16" s="31"/>
      <c r="N16" s="25">
        <v>-6030784395</v>
      </c>
      <c r="O16" s="31"/>
      <c r="P16" s="27">
        <v>0</v>
      </c>
      <c r="Q16" s="29"/>
      <c r="R16" s="27">
        <v>0</v>
      </c>
      <c r="S16" s="29"/>
      <c r="T16" s="27">
        <v>0</v>
      </c>
      <c r="U16" s="29"/>
      <c r="V16" s="27">
        <f>P16+R16+T16</f>
        <v>0</v>
      </c>
      <c r="W16" s="29"/>
      <c r="X16" s="27">
        <f>SUM(D16:N16,V16)</f>
        <v>-6030784395</v>
      </c>
      <c r="Y16" s="31"/>
      <c r="Z16" s="55">
        <v>-3940720</v>
      </c>
      <c r="AA16" s="31"/>
      <c r="AB16" s="27">
        <f t="shared" ref="AB16" si="0">SUM(X16:Z16)</f>
        <v>-6034725115</v>
      </c>
    </row>
    <row r="17" spans="1:28" s="92" customFormat="1" ht="21" customHeight="1" x14ac:dyDescent="0.5">
      <c r="A17" s="83" t="s">
        <v>206</v>
      </c>
      <c r="B17" s="95"/>
      <c r="C17" s="95"/>
      <c r="D17" s="32">
        <f>D16</f>
        <v>0</v>
      </c>
      <c r="E17" s="31"/>
      <c r="F17" s="32">
        <f>F16</f>
        <v>0</v>
      </c>
      <c r="G17" s="31"/>
      <c r="H17" s="32">
        <f>H16</f>
        <v>0</v>
      </c>
      <c r="I17" s="29"/>
      <c r="J17" s="32">
        <f>J16</f>
        <v>0</v>
      </c>
      <c r="K17" s="31"/>
      <c r="L17" s="32">
        <f>L16</f>
        <v>0</v>
      </c>
      <c r="M17" s="31"/>
      <c r="N17" s="32">
        <f>N16</f>
        <v>-6030784395</v>
      </c>
      <c r="O17" s="31"/>
      <c r="P17" s="32">
        <f>P16</f>
        <v>0</v>
      </c>
      <c r="Q17" s="29"/>
      <c r="R17" s="32">
        <f>R16</f>
        <v>0</v>
      </c>
      <c r="S17" s="29"/>
      <c r="T17" s="32">
        <f>T16</f>
        <v>0</v>
      </c>
      <c r="U17" s="29"/>
      <c r="V17" s="32">
        <f>V16</f>
        <v>0</v>
      </c>
      <c r="W17" s="29"/>
      <c r="X17" s="32">
        <f>X16</f>
        <v>-6030784395</v>
      </c>
      <c r="Y17" s="31"/>
      <c r="Z17" s="32">
        <f>Z16</f>
        <v>-3940720</v>
      </c>
      <c r="AA17" s="31"/>
      <c r="AB17" s="32">
        <f>AB16</f>
        <v>-6034725115</v>
      </c>
    </row>
    <row r="18" spans="1:28" s="92" customFormat="1" ht="21" customHeight="1" x14ac:dyDescent="0.5">
      <c r="A18" s="83" t="s">
        <v>207</v>
      </c>
      <c r="B18" s="95"/>
      <c r="C18" s="95"/>
      <c r="D18" s="29"/>
      <c r="E18" s="31"/>
      <c r="F18" s="29"/>
      <c r="G18" s="31"/>
      <c r="H18" s="29"/>
      <c r="I18" s="29"/>
      <c r="J18" s="29"/>
      <c r="K18" s="31"/>
      <c r="L18" s="29"/>
      <c r="M18" s="31"/>
      <c r="N18" s="29"/>
      <c r="O18" s="31"/>
      <c r="P18" s="29"/>
      <c r="Q18" s="29"/>
      <c r="R18" s="29"/>
      <c r="S18" s="29"/>
      <c r="T18" s="29"/>
      <c r="U18" s="29"/>
      <c r="V18" s="29"/>
      <c r="W18" s="29"/>
      <c r="X18" s="29"/>
      <c r="Y18" s="31"/>
      <c r="Z18" s="29"/>
      <c r="AA18" s="31"/>
      <c r="AB18" s="29"/>
    </row>
    <row r="19" spans="1:28" s="92" customFormat="1" ht="21" customHeight="1" x14ac:dyDescent="0.5">
      <c r="A19" s="84" t="s">
        <v>208</v>
      </c>
      <c r="B19" s="95"/>
      <c r="C19" s="95"/>
      <c r="D19" s="29">
        <v>0</v>
      </c>
      <c r="E19" s="31">
        <v>0</v>
      </c>
      <c r="F19" s="29">
        <v>0</v>
      </c>
      <c r="G19" s="31">
        <v>0</v>
      </c>
      <c r="H19" s="29">
        <v>0</v>
      </c>
      <c r="I19" s="29">
        <v>0</v>
      </c>
      <c r="J19" s="29">
        <v>0</v>
      </c>
      <c r="K19" s="31">
        <v>0</v>
      </c>
      <c r="L19" s="29">
        <v>0</v>
      </c>
      <c r="M19" s="31"/>
      <c r="N19" s="29">
        <v>0</v>
      </c>
      <c r="O19" s="31"/>
      <c r="P19" s="29">
        <v>0</v>
      </c>
      <c r="Q19" s="29"/>
      <c r="R19" s="29">
        <v>0</v>
      </c>
      <c r="S19" s="29">
        <v>0</v>
      </c>
      <c r="T19" s="29">
        <v>0</v>
      </c>
      <c r="U19" s="29"/>
      <c r="V19" s="29">
        <f t="shared" ref="V19:V23" si="1">P19+R19+T19</f>
        <v>0</v>
      </c>
      <c r="W19" s="29"/>
      <c r="X19" s="29">
        <f>SUM(D19:N19,V19)</f>
        <v>0</v>
      </c>
      <c r="Y19" s="31"/>
      <c r="Z19" s="29">
        <v>420000020</v>
      </c>
      <c r="AA19" s="31"/>
      <c r="AB19" s="29">
        <f t="shared" ref="AB19" si="2">SUM(X19:Z19)</f>
        <v>420000020</v>
      </c>
    </row>
    <row r="20" spans="1:28" s="92" customFormat="1" ht="21" customHeight="1" x14ac:dyDescent="0.5">
      <c r="A20" s="84" t="s">
        <v>237</v>
      </c>
      <c r="B20" s="95"/>
      <c r="C20" s="95"/>
      <c r="D20" s="29"/>
      <c r="E20" s="31"/>
      <c r="F20" s="29"/>
      <c r="G20" s="31"/>
      <c r="H20" s="29"/>
      <c r="I20" s="29"/>
      <c r="J20" s="29"/>
      <c r="K20" s="31"/>
      <c r="L20" s="29"/>
      <c r="M20" s="31"/>
      <c r="N20" s="29"/>
      <c r="O20" s="31"/>
      <c r="P20" s="29"/>
      <c r="Q20" s="29"/>
      <c r="R20" s="29"/>
      <c r="S20" s="29"/>
      <c r="T20" s="29"/>
      <c r="U20" s="29"/>
      <c r="V20" s="29"/>
      <c r="W20" s="29"/>
      <c r="X20" s="29"/>
      <c r="Y20" s="31"/>
      <c r="Z20" s="29"/>
      <c r="AA20" s="31"/>
      <c r="AB20" s="29"/>
    </row>
    <row r="21" spans="1:28" s="92" customFormat="1" ht="21" customHeight="1" x14ac:dyDescent="0.55000000000000004">
      <c r="A21" s="84" t="s">
        <v>238</v>
      </c>
      <c r="B21" s="95"/>
      <c r="C21" s="95"/>
      <c r="D21" s="27">
        <v>0</v>
      </c>
      <c r="E21" s="31"/>
      <c r="F21" s="27">
        <v>0</v>
      </c>
      <c r="G21" s="31"/>
      <c r="H21" s="27">
        <v>0</v>
      </c>
      <c r="I21" s="29"/>
      <c r="J21" s="27">
        <v>0</v>
      </c>
      <c r="K21" s="31"/>
      <c r="L21" s="27">
        <v>0</v>
      </c>
      <c r="M21" s="31"/>
      <c r="N21" s="25">
        <v>0</v>
      </c>
      <c r="O21" s="31"/>
      <c r="P21" s="27">
        <v>0</v>
      </c>
      <c r="Q21" s="29"/>
      <c r="R21" s="27">
        <v>0</v>
      </c>
      <c r="S21" s="29"/>
      <c r="T21" s="27">
        <v>0</v>
      </c>
      <c r="U21" s="29"/>
      <c r="V21" s="27">
        <f t="shared" si="1"/>
        <v>0</v>
      </c>
      <c r="W21" s="29"/>
      <c r="X21" s="27">
        <f>SUM(D21:N21,V21)</f>
        <v>0</v>
      </c>
      <c r="Y21" s="31"/>
      <c r="Z21" s="27">
        <v>392000</v>
      </c>
      <c r="AA21" s="31"/>
      <c r="AB21" s="27">
        <f t="shared" ref="AB21" si="3">SUM(X21:Z21)</f>
        <v>392000</v>
      </c>
    </row>
    <row r="22" spans="1:28" s="97" customFormat="1" ht="21" customHeight="1" x14ac:dyDescent="0.55000000000000004">
      <c r="A22" s="83" t="s">
        <v>209</v>
      </c>
      <c r="B22" s="96"/>
      <c r="C22" s="96"/>
      <c r="D22" s="32">
        <f>D21+D19</f>
        <v>0</v>
      </c>
      <c r="E22" s="34">
        <f t="shared" ref="E22:AB22" si="4">E21+E19</f>
        <v>0</v>
      </c>
      <c r="F22" s="32">
        <f t="shared" si="4"/>
        <v>0</v>
      </c>
      <c r="G22" s="34">
        <f t="shared" si="4"/>
        <v>0</v>
      </c>
      <c r="H22" s="32">
        <f t="shared" si="4"/>
        <v>0</v>
      </c>
      <c r="I22" s="34">
        <f t="shared" si="4"/>
        <v>0</v>
      </c>
      <c r="J22" s="32">
        <f t="shared" si="4"/>
        <v>0</v>
      </c>
      <c r="K22" s="34">
        <f t="shared" si="4"/>
        <v>0</v>
      </c>
      <c r="L22" s="32">
        <f t="shared" si="4"/>
        <v>0</v>
      </c>
      <c r="M22" s="34">
        <f t="shared" si="4"/>
        <v>0</v>
      </c>
      <c r="N22" s="32">
        <f t="shared" si="4"/>
        <v>0</v>
      </c>
      <c r="O22" s="34">
        <f t="shared" si="4"/>
        <v>0</v>
      </c>
      <c r="P22" s="32">
        <f t="shared" si="4"/>
        <v>0</v>
      </c>
      <c r="Q22" s="34">
        <f t="shared" si="4"/>
        <v>0</v>
      </c>
      <c r="R22" s="32">
        <f t="shared" si="4"/>
        <v>0</v>
      </c>
      <c r="S22" s="34">
        <f t="shared" si="4"/>
        <v>0</v>
      </c>
      <c r="T22" s="32">
        <f t="shared" si="4"/>
        <v>0</v>
      </c>
      <c r="U22" s="34">
        <f t="shared" si="4"/>
        <v>0</v>
      </c>
      <c r="V22" s="32">
        <f t="shared" si="4"/>
        <v>0</v>
      </c>
      <c r="W22" s="34">
        <f t="shared" si="4"/>
        <v>0</v>
      </c>
      <c r="X22" s="32">
        <f t="shared" si="4"/>
        <v>0</v>
      </c>
      <c r="Y22" s="34">
        <f t="shared" si="4"/>
        <v>0</v>
      </c>
      <c r="Z22" s="32">
        <f t="shared" si="4"/>
        <v>420392020</v>
      </c>
      <c r="AA22" s="34">
        <f t="shared" si="4"/>
        <v>0</v>
      </c>
      <c r="AB22" s="32">
        <f t="shared" si="4"/>
        <v>420392020</v>
      </c>
    </row>
    <row r="23" spans="1:28" s="97" customFormat="1" ht="21" customHeight="1" x14ac:dyDescent="0.55000000000000004">
      <c r="A23" s="84" t="s">
        <v>271</v>
      </c>
      <c r="B23" s="95"/>
      <c r="C23" s="95"/>
      <c r="D23" s="27">
        <v>5137500050</v>
      </c>
      <c r="E23" s="31">
        <v>0</v>
      </c>
      <c r="F23" s="27">
        <v>0</v>
      </c>
      <c r="G23" s="31"/>
      <c r="H23" s="27">
        <v>0</v>
      </c>
      <c r="I23" s="29">
        <v>0</v>
      </c>
      <c r="J23" s="27">
        <v>-5651846351</v>
      </c>
      <c r="K23" s="31">
        <v>0</v>
      </c>
      <c r="L23" s="27">
        <v>513750005</v>
      </c>
      <c r="M23" s="31">
        <v>0</v>
      </c>
      <c r="N23" s="25">
        <v>0</v>
      </c>
      <c r="O23" s="31"/>
      <c r="P23" s="27">
        <v>0</v>
      </c>
      <c r="Q23" s="29"/>
      <c r="R23" s="27">
        <v>0</v>
      </c>
      <c r="S23" s="29"/>
      <c r="T23" s="27">
        <v>0</v>
      </c>
      <c r="U23" s="29"/>
      <c r="V23" s="27">
        <f t="shared" si="1"/>
        <v>0</v>
      </c>
      <c r="W23" s="29"/>
      <c r="X23" s="27">
        <f>SUM(D23:N23)+V23</f>
        <v>-596296</v>
      </c>
      <c r="Y23" s="31"/>
      <c r="Z23" s="55">
        <v>0</v>
      </c>
      <c r="AA23" s="31"/>
      <c r="AB23" s="27">
        <f t="shared" ref="AB23" si="5">SUM(X23:Z23)</f>
        <v>-596296</v>
      </c>
    </row>
    <row r="24" spans="1:28" s="97" customFormat="1" ht="21" customHeight="1" x14ac:dyDescent="0.55000000000000004">
      <c r="A24" s="74" t="s">
        <v>187</v>
      </c>
      <c r="B24" s="96"/>
      <c r="C24" s="96"/>
      <c r="D24" s="32">
        <f>D22+D17+D23</f>
        <v>5137500050</v>
      </c>
      <c r="E24" s="34">
        <f t="shared" ref="E24:AB24" si="6">E22+E17+E23</f>
        <v>0</v>
      </c>
      <c r="F24" s="32">
        <f t="shared" si="6"/>
        <v>0</v>
      </c>
      <c r="G24" s="34">
        <f t="shared" si="6"/>
        <v>0</v>
      </c>
      <c r="H24" s="32">
        <f t="shared" si="6"/>
        <v>0</v>
      </c>
      <c r="I24" s="34">
        <f t="shared" si="6"/>
        <v>0</v>
      </c>
      <c r="J24" s="32">
        <f t="shared" si="6"/>
        <v>-5651846351</v>
      </c>
      <c r="K24" s="34">
        <f t="shared" si="6"/>
        <v>0</v>
      </c>
      <c r="L24" s="32">
        <f t="shared" si="6"/>
        <v>513750005</v>
      </c>
      <c r="M24" s="34">
        <f t="shared" si="6"/>
        <v>0</v>
      </c>
      <c r="N24" s="32">
        <f t="shared" si="6"/>
        <v>-6030784395</v>
      </c>
      <c r="O24" s="34">
        <f t="shared" si="6"/>
        <v>0</v>
      </c>
      <c r="P24" s="32">
        <f t="shared" si="6"/>
        <v>0</v>
      </c>
      <c r="Q24" s="34">
        <f t="shared" si="6"/>
        <v>0</v>
      </c>
      <c r="R24" s="32">
        <f t="shared" si="6"/>
        <v>0</v>
      </c>
      <c r="S24" s="34">
        <f t="shared" si="6"/>
        <v>0</v>
      </c>
      <c r="T24" s="32">
        <f t="shared" si="6"/>
        <v>0</v>
      </c>
      <c r="U24" s="34">
        <f t="shared" si="6"/>
        <v>0</v>
      </c>
      <c r="V24" s="32">
        <f t="shared" si="6"/>
        <v>0</v>
      </c>
      <c r="W24" s="34">
        <f t="shared" si="6"/>
        <v>0</v>
      </c>
      <c r="X24" s="32">
        <f t="shared" si="6"/>
        <v>-6031380691</v>
      </c>
      <c r="Y24" s="34">
        <f t="shared" si="6"/>
        <v>0</v>
      </c>
      <c r="Z24" s="32">
        <f t="shared" si="6"/>
        <v>416451300</v>
      </c>
      <c r="AA24" s="34">
        <f t="shared" si="6"/>
        <v>0</v>
      </c>
      <c r="AB24" s="32">
        <f t="shared" si="6"/>
        <v>-5614929391</v>
      </c>
    </row>
    <row r="25" spans="1:28" s="97" customFormat="1" ht="21" customHeight="1" x14ac:dyDescent="0.55000000000000004">
      <c r="A25" s="74" t="s">
        <v>213</v>
      </c>
      <c r="B25" s="91"/>
      <c r="C25" s="91"/>
      <c r="D25" s="28"/>
      <c r="E25" s="31"/>
      <c r="F25" s="28"/>
      <c r="G25" s="31"/>
      <c r="H25" s="28"/>
      <c r="I25" s="31"/>
      <c r="J25" s="28"/>
      <c r="K25" s="31"/>
      <c r="L25" s="28"/>
      <c r="M25" s="31"/>
      <c r="N25" s="28"/>
      <c r="O25" s="31"/>
      <c r="P25" s="28"/>
      <c r="Q25" s="31"/>
      <c r="R25" s="28"/>
      <c r="S25" s="31"/>
      <c r="T25" s="28"/>
      <c r="U25" s="31"/>
      <c r="V25" s="28"/>
      <c r="W25" s="31"/>
      <c r="X25" s="28"/>
      <c r="Y25" s="31"/>
      <c r="Z25" s="28"/>
      <c r="AA25" s="31"/>
      <c r="AB25" s="28"/>
    </row>
    <row r="26" spans="1:28" s="97" customFormat="1" ht="21" customHeight="1" x14ac:dyDescent="0.55000000000000004">
      <c r="A26" s="84" t="s">
        <v>108</v>
      </c>
      <c r="B26" s="91"/>
      <c r="C26" s="91"/>
      <c r="D26" s="29">
        <v>0</v>
      </c>
      <c r="E26" s="31"/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31"/>
      <c r="N26" s="29">
        <f>'PL 12-13'!E37</f>
        <v>10569078124</v>
      </c>
      <c r="O26" s="31"/>
      <c r="P26" s="29">
        <v>0</v>
      </c>
      <c r="Q26" s="29"/>
      <c r="R26" s="29">
        <v>0</v>
      </c>
      <c r="S26" s="29"/>
      <c r="T26" s="29">
        <v>0</v>
      </c>
      <c r="U26" s="29"/>
      <c r="V26" s="29">
        <f t="shared" ref="V26:V27" si="7">P26+R26+T26</f>
        <v>0</v>
      </c>
      <c r="W26" s="29"/>
      <c r="X26" s="31">
        <f>SUM(D26:N26)+V26</f>
        <v>10569078124</v>
      </c>
      <c r="Y26" s="31"/>
      <c r="Z26" s="29">
        <v>-24302446</v>
      </c>
      <c r="AA26" s="31"/>
      <c r="AB26" s="28">
        <f t="shared" ref="AB26:AB27" si="8">SUM(X26:Z26)</f>
        <v>10544775678</v>
      </c>
    </row>
    <row r="27" spans="1:28" s="97" customFormat="1" ht="21" customHeight="1" x14ac:dyDescent="0.55000000000000004">
      <c r="A27" s="84" t="s">
        <v>198</v>
      </c>
      <c r="B27" s="91"/>
      <c r="C27" s="91"/>
      <c r="D27" s="27">
        <v>0</v>
      </c>
      <c r="E27" s="31"/>
      <c r="F27" s="27">
        <v>0</v>
      </c>
      <c r="G27" s="29"/>
      <c r="H27" s="27">
        <v>0</v>
      </c>
      <c r="I27" s="29"/>
      <c r="J27" s="27">
        <v>0</v>
      </c>
      <c r="K27" s="29"/>
      <c r="L27" s="27">
        <v>0</v>
      </c>
      <c r="M27" s="31"/>
      <c r="N27" s="27">
        <v>-122057918</v>
      </c>
      <c r="O27" s="31"/>
      <c r="P27" s="29">
        <v>168996471</v>
      </c>
      <c r="Q27" s="29"/>
      <c r="R27" s="29">
        <v>174086660</v>
      </c>
      <c r="S27" s="29"/>
      <c r="T27" s="29">
        <v>-2920000</v>
      </c>
      <c r="U27" s="29"/>
      <c r="V27" s="27">
        <f t="shared" si="7"/>
        <v>340163131</v>
      </c>
      <c r="W27" s="29"/>
      <c r="X27" s="30">
        <f>SUM(D27:N27)+V27</f>
        <v>218105213</v>
      </c>
      <c r="Y27" s="31"/>
      <c r="Z27" s="29">
        <v>-3360958</v>
      </c>
      <c r="AA27" s="31"/>
      <c r="AB27" s="28">
        <f t="shared" si="8"/>
        <v>214744255</v>
      </c>
    </row>
    <row r="28" spans="1:28" s="97" customFormat="1" ht="21" customHeight="1" x14ac:dyDescent="0.55000000000000004">
      <c r="A28" s="74" t="s">
        <v>214</v>
      </c>
      <c r="B28" s="91"/>
      <c r="C28" s="91"/>
      <c r="D28" s="35">
        <f>SUM(D26:D27)</f>
        <v>0</v>
      </c>
      <c r="E28" s="33"/>
      <c r="F28" s="35">
        <f>SUM(F26:F27)</f>
        <v>0</v>
      </c>
      <c r="G28" s="33"/>
      <c r="H28" s="35">
        <f>SUM(H26:H27)</f>
        <v>0</v>
      </c>
      <c r="I28" s="33"/>
      <c r="J28" s="35">
        <f>SUM(J26:J27)</f>
        <v>0</v>
      </c>
      <c r="K28" s="33"/>
      <c r="L28" s="35">
        <f>SUM(L26:L27)</f>
        <v>0</v>
      </c>
      <c r="M28" s="33"/>
      <c r="N28" s="35">
        <f>SUM(N26:N27)</f>
        <v>10447020206</v>
      </c>
      <c r="O28" s="33"/>
      <c r="P28" s="35">
        <f>SUM(P26:P27)</f>
        <v>168996471</v>
      </c>
      <c r="Q28" s="33"/>
      <c r="R28" s="35">
        <f>SUM(R26:R27)</f>
        <v>174086660</v>
      </c>
      <c r="S28" s="33"/>
      <c r="T28" s="35">
        <f>SUM(T26:T27)</f>
        <v>-2920000</v>
      </c>
      <c r="U28" s="33"/>
      <c r="V28" s="35">
        <f>SUM(V26:V27)</f>
        <v>340163131</v>
      </c>
      <c r="W28" s="33"/>
      <c r="X28" s="35">
        <f>SUM(X26:X27)</f>
        <v>10787183337</v>
      </c>
      <c r="Y28" s="33"/>
      <c r="Z28" s="35">
        <f>SUM(Z26:Z27)</f>
        <v>-27663404</v>
      </c>
      <c r="AA28" s="33"/>
      <c r="AB28" s="35">
        <f>SUM(AB26:AB27)</f>
        <v>10759519933</v>
      </c>
    </row>
    <row r="29" spans="1:28" s="92" customFormat="1" ht="21" customHeight="1" thickBot="1" x14ac:dyDescent="0.55000000000000004">
      <c r="A29" s="74" t="s">
        <v>262</v>
      </c>
      <c r="B29" s="91"/>
      <c r="C29" s="91"/>
      <c r="D29" s="6">
        <f>D13+D24+D28</f>
        <v>10427661800</v>
      </c>
      <c r="E29" s="7"/>
      <c r="F29" s="6">
        <f>F13+F24+F28</f>
        <v>263881502666</v>
      </c>
      <c r="G29" s="7"/>
      <c r="H29" s="6">
        <f>H13+H24+H28</f>
        <v>-19980479</v>
      </c>
      <c r="I29" s="7"/>
      <c r="J29" s="6">
        <f>J13+J24+J28</f>
        <v>-12366147053</v>
      </c>
      <c r="K29" s="7"/>
      <c r="L29" s="6">
        <f>L13+L24+L28</f>
        <v>1072366180</v>
      </c>
      <c r="M29" s="7"/>
      <c r="N29" s="6">
        <f>N13+N24+N28</f>
        <v>35268085197</v>
      </c>
      <c r="O29" s="7"/>
      <c r="P29" s="6">
        <f>P13+P24+P28</f>
        <v>-800212370</v>
      </c>
      <c r="Q29" s="7"/>
      <c r="R29" s="6">
        <f>R13+R24+R28</f>
        <v>209881086</v>
      </c>
      <c r="S29" s="7"/>
      <c r="T29" s="6">
        <f>T13+T24+T28</f>
        <v>637084</v>
      </c>
      <c r="U29" s="7"/>
      <c r="V29" s="6">
        <f>V13+V24+V28</f>
        <v>-589694200</v>
      </c>
      <c r="W29" s="7"/>
      <c r="X29" s="6">
        <f>X13+X24+X28</f>
        <v>297673794111</v>
      </c>
      <c r="Y29" s="7"/>
      <c r="Z29" s="6">
        <f>Z13+Z24+Z28</f>
        <v>943308793</v>
      </c>
      <c r="AA29" s="7"/>
      <c r="AB29" s="6">
        <f>AB13+AB24+AB28</f>
        <v>298617102904</v>
      </c>
    </row>
    <row r="30" spans="1:28" s="92" customFormat="1" ht="21" customHeight="1" thickTop="1" x14ac:dyDescent="0.5">
      <c r="A30" s="74"/>
      <c r="B30" s="91"/>
      <c r="C30" s="9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</sheetData>
  <mergeCells count="4">
    <mergeCell ref="D3:AB3"/>
    <mergeCell ref="L4:N4"/>
    <mergeCell ref="P4:V4"/>
    <mergeCell ref="D11:AB11"/>
  </mergeCells>
  <pageMargins left="0.7" right="0.7" top="0.48" bottom="0.32" header="0.5" footer="0.3"/>
  <pageSetup paperSize="9" scale="53" firstPageNumber="15" orientation="landscape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P32"/>
  <sheetViews>
    <sheetView showGridLines="0" view="pageBreakPreview" topLeftCell="A17" zoomScale="55" zoomScaleNormal="100" zoomScaleSheetLayoutView="55" workbookViewId="0">
      <selection activeCell="P33" sqref="A33:XFD1048576"/>
    </sheetView>
  </sheetViews>
  <sheetFormatPr defaultColWidth="9.125" defaultRowHeight="23.25" customHeight="1" x14ac:dyDescent="0.6"/>
  <cols>
    <col min="1" max="1" width="58.625" style="88" customWidth="1"/>
    <col min="2" max="2" width="8.875" style="61" customWidth="1"/>
    <col min="3" max="3" width="0.875" style="60" customWidth="1"/>
    <col min="4" max="4" width="16.375" style="60" customWidth="1"/>
    <col min="5" max="5" width="1.125" style="60" customWidth="1"/>
    <col min="6" max="6" width="17.375" style="60" customWidth="1"/>
    <col min="7" max="7" width="1.125" style="60" customWidth="1"/>
    <col min="8" max="8" width="23.125" style="60" customWidth="1"/>
    <col min="9" max="9" width="1.125" style="60" customWidth="1"/>
    <col min="10" max="10" width="18.125" style="60" customWidth="1"/>
    <col min="11" max="11" width="1.125" style="60" customWidth="1"/>
    <col min="12" max="12" width="18.125" style="60" customWidth="1"/>
    <col min="13" max="13" width="1.125" style="60" customWidth="1"/>
    <col min="14" max="14" width="19.125" style="60" customWidth="1"/>
    <col min="15" max="15" width="1.25" style="60" customWidth="1"/>
    <col min="16" max="16" width="16.375" style="60" customWidth="1"/>
    <col min="17" max="16384" width="9.125" style="60"/>
  </cols>
  <sheetData>
    <row r="1" spans="1:16" ht="23.25" customHeight="1" x14ac:dyDescent="0.6">
      <c r="A1" s="68" t="s">
        <v>186</v>
      </c>
    </row>
    <row r="2" spans="1:16" s="71" customFormat="1" ht="23.25" customHeight="1" x14ac:dyDescent="0.6">
      <c r="A2" s="68" t="s">
        <v>236</v>
      </c>
      <c r="B2" s="69"/>
      <c r="C2" s="70"/>
    </row>
    <row r="3" spans="1:16" s="73" customFormat="1" ht="10.050000000000001" customHeight="1" x14ac:dyDescent="0.6">
      <c r="A3" s="72"/>
      <c r="B3" s="113"/>
      <c r="C3" s="63"/>
    </row>
    <row r="4" spans="1:16" s="73" customFormat="1" ht="21.6" customHeight="1" x14ac:dyDescent="0.6">
      <c r="A4" s="74"/>
      <c r="B4" s="125"/>
      <c r="C4" s="74"/>
      <c r="D4" s="211" t="s">
        <v>117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6" s="73" customFormat="1" ht="21.6" customHeight="1" x14ac:dyDescent="0.6">
      <c r="A5" s="74"/>
      <c r="B5" s="125"/>
      <c r="C5" s="7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64" t="s">
        <v>83</v>
      </c>
      <c r="P5" s="111"/>
    </row>
    <row r="6" spans="1:16" s="73" customFormat="1" ht="21.6" customHeight="1" x14ac:dyDescent="0.6">
      <c r="A6" s="74"/>
      <c r="B6" s="125"/>
      <c r="C6" s="74"/>
      <c r="D6" s="111"/>
      <c r="E6" s="111"/>
      <c r="F6" s="111"/>
      <c r="G6" s="111"/>
      <c r="H6" s="111"/>
      <c r="I6" s="111"/>
      <c r="J6" s="218" t="s">
        <v>15</v>
      </c>
      <c r="K6" s="218"/>
      <c r="L6" s="218"/>
      <c r="M6" s="126"/>
      <c r="N6" s="220" t="s">
        <v>289</v>
      </c>
      <c r="O6" s="218"/>
      <c r="P6" s="126"/>
    </row>
    <row r="7" spans="1:16" s="73" customFormat="1" ht="21.6" customHeight="1" x14ac:dyDescent="0.55000000000000004">
      <c r="A7" s="74"/>
      <c r="B7" s="125"/>
      <c r="C7" s="74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94"/>
      <c r="P7" s="126"/>
    </row>
    <row r="8" spans="1:16" s="73" customFormat="1" ht="21.6" customHeight="1" x14ac:dyDescent="0.55000000000000004">
      <c r="A8" s="74"/>
      <c r="B8" s="125"/>
      <c r="C8" s="74"/>
      <c r="D8" s="76"/>
      <c r="E8" s="76"/>
      <c r="F8" s="76"/>
      <c r="G8" s="76"/>
      <c r="H8" s="76"/>
      <c r="I8" s="76"/>
      <c r="J8" s="76"/>
      <c r="K8" s="76"/>
      <c r="L8" s="76"/>
      <c r="M8" s="76"/>
      <c r="N8" s="76" t="s">
        <v>147</v>
      </c>
      <c r="O8" s="94"/>
      <c r="P8" s="126"/>
    </row>
    <row r="9" spans="1:16" s="126" customFormat="1" ht="21.6" customHeight="1" x14ac:dyDescent="0.6">
      <c r="A9" s="127"/>
      <c r="B9" s="75"/>
      <c r="C9" s="128"/>
      <c r="D9" s="76" t="s">
        <v>171</v>
      </c>
      <c r="E9" s="76"/>
      <c r="F9" s="76" t="s">
        <v>74</v>
      </c>
      <c r="G9" s="76"/>
      <c r="H9" s="208" t="s">
        <v>337</v>
      </c>
      <c r="I9" s="76"/>
      <c r="J9" s="76" t="s">
        <v>44</v>
      </c>
      <c r="K9" s="76"/>
      <c r="L9" s="76"/>
      <c r="M9" s="76"/>
      <c r="N9" s="76" t="s">
        <v>150</v>
      </c>
      <c r="O9" s="57"/>
      <c r="P9" s="76" t="s">
        <v>39</v>
      </c>
    </row>
    <row r="10" spans="1:16" s="126" customFormat="1" ht="21.6" customHeight="1" x14ac:dyDescent="0.55000000000000004">
      <c r="A10" s="127"/>
      <c r="B10" s="77" t="s">
        <v>0</v>
      </c>
      <c r="C10" s="77"/>
      <c r="D10" s="76" t="s">
        <v>73</v>
      </c>
      <c r="E10" s="76"/>
      <c r="F10" s="76" t="s">
        <v>51</v>
      </c>
      <c r="G10" s="76"/>
      <c r="H10" s="76" t="s">
        <v>242</v>
      </c>
      <c r="I10" s="76"/>
      <c r="J10" s="76" t="s">
        <v>75</v>
      </c>
      <c r="K10" s="76"/>
      <c r="L10" s="76" t="s">
        <v>76</v>
      </c>
      <c r="M10" s="76"/>
      <c r="N10" s="76" t="s">
        <v>152</v>
      </c>
      <c r="O10" s="94"/>
      <c r="P10" s="126" t="s">
        <v>41</v>
      </c>
    </row>
    <row r="11" spans="1:16" s="73" customFormat="1" ht="21.6" customHeight="1" x14ac:dyDescent="0.55000000000000004">
      <c r="A11" s="78"/>
      <c r="B11" s="112"/>
      <c r="D11" s="219" t="s">
        <v>200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</row>
    <row r="12" spans="1:16" s="81" customFormat="1" ht="21.6" customHeight="1" x14ac:dyDescent="0.55000000000000004">
      <c r="A12" s="166" t="s">
        <v>287</v>
      </c>
      <c r="B12" s="166"/>
      <c r="C12" s="80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s="73" customFormat="1" ht="21.6" customHeight="1" x14ac:dyDescent="0.6">
      <c r="A13" s="163" t="s">
        <v>286</v>
      </c>
      <c r="B13" s="163"/>
      <c r="C13" s="82"/>
      <c r="D13" s="167">
        <v>10427661800</v>
      </c>
      <c r="E13" s="168"/>
      <c r="F13" s="167">
        <v>263881502666</v>
      </c>
      <c r="G13" s="167"/>
      <c r="H13" s="167">
        <v>-48622895698</v>
      </c>
      <c r="I13" s="168"/>
      <c r="J13" s="167">
        <v>1072366180</v>
      </c>
      <c r="K13" s="169"/>
      <c r="L13" s="167">
        <v>55283261172</v>
      </c>
      <c r="M13" s="169"/>
      <c r="N13" s="167">
        <v>209881087</v>
      </c>
      <c r="O13" s="169"/>
      <c r="P13" s="167">
        <f>SUM(N13,D13:L13)</f>
        <v>282251777207</v>
      </c>
    </row>
    <row r="14" spans="1:16" s="92" customFormat="1" ht="21" customHeight="1" x14ac:dyDescent="0.5">
      <c r="A14" s="74" t="s">
        <v>183</v>
      </c>
      <c r="B14" s="74"/>
      <c r="C14" s="95"/>
      <c r="D14" s="91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 t="s">
        <v>318</v>
      </c>
    </row>
    <row r="15" spans="1:16" s="92" customFormat="1" ht="21" customHeight="1" x14ac:dyDescent="0.5">
      <c r="A15" s="83" t="s">
        <v>184</v>
      </c>
      <c r="B15" s="83"/>
      <c r="C15" s="95"/>
      <c r="D15" s="91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s="92" customFormat="1" ht="21" customHeight="1" x14ac:dyDescent="0.6">
      <c r="A16" s="84" t="s">
        <v>185</v>
      </c>
      <c r="B16" s="95">
        <v>27</v>
      </c>
      <c r="D16" s="169">
        <v>0</v>
      </c>
      <c r="E16" s="168"/>
      <c r="F16" s="169">
        <v>0</v>
      </c>
      <c r="G16" s="169"/>
      <c r="H16" s="169">
        <v>0</v>
      </c>
      <c r="I16" s="168"/>
      <c r="J16" s="169">
        <v>0</v>
      </c>
      <c r="K16" s="37"/>
      <c r="L16" s="25">
        <v>-7403639878</v>
      </c>
      <c r="M16" s="36"/>
      <c r="N16" s="169">
        <v>0</v>
      </c>
      <c r="O16" s="37"/>
      <c r="P16" s="25">
        <f>SUM(D16,F16,H16,J16,L16,N16)</f>
        <v>-7403639878</v>
      </c>
    </row>
    <row r="17" spans="1:16" s="97" customFormat="1" ht="21" customHeight="1" x14ac:dyDescent="0.55000000000000004">
      <c r="A17" s="74" t="s">
        <v>187</v>
      </c>
      <c r="B17" s="74"/>
      <c r="C17" s="91"/>
      <c r="D17" s="170">
        <f>D16</f>
        <v>0</v>
      </c>
      <c r="E17" s="118"/>
      <c r="F17" s="170">
        <f>F16</f>
        <v>0</v>
      </c>
      <c r="G17" s="171"/>
      <c r="H17" s="170">
        <f>H16</f>
        <v>0</v>
      </c>
      <c r="I17" s="118"/>
      <c r="J17" s="170">
        <f>J16</f>
        <v>0</v>
      </c>
      <c r="K17" s="118"/>
      <c r="L17" s="170">
        <f>SUM(L15:L16)</f>
        <v>-7403639878</v>
      </c>
      <c r="M17" s="15"/>
      <c r="N17" s="170">
        <f>N16</f>
        <v>0</v>
      </c>
      <c r="O17" s="118"/>
      <c r="P17" s="170">
        <f>SUM(D17,F17,H17,J17,L17,N17)</f>
        <v>-7403639878</v>
      </c>
    </row>
    <row r="18" spans="1:16" s="73" customFormat="1" ht="21.6" customHeight="1" x14ac:dyDescent="0.6">
      <c r="A18" s="163" t="s">
        <v>213</v>
      </c>
      <c r="B18" s="163"/>
      <c r="C18" s="82"/>
      <c r="D18" s="36"/>
      <c r="E18" s="36"/>
      <c r="F18" s="36"/>
      <c r="G18" s="36"/>
      <c r="H18" s="36"/>
      <c r="I18" s="36"/>
      <c r="J18" s="39"/>
      <c r="K18" s="37"/>
      <c r="L18" s="39"/>
      <c r="M18" s="37"/>
      <c r="N18" s="39"/>
      <c r="O18" s="37"/>
      <c r="P18" s="37"/>
    </row>
    <row r="19" spans="1:16" s="73" customFormat="1" ht="21.6" customHeight="1" x14ac:dyDescent="0.6">
      <c r="A19" s="161" t="s">
        <v>81</v>
      </c>
      <c r="B19" s="161"/>
      <c r="C19" s="82"/>
      <c r="D19" s="169">
        <v>0</v>
      </c>
      <c r="E19" s="168"/>
      <c r="F19" s="169">
        <v>0</v>
      </c>
      <c r="G19" s="169"/>
      <c r="H19" s="169">
        <v>0</v>
      </c>
      <c r="I19" s="168"/>
      <c r="J19" s="169">
        <v>0</v>
      </c>
      <c r="K19" s="37"/>
      <c r="L19" s="54">
        <f>'PL 12-13'!G37</f>
        <v>8205394503</v>
      </c>
      <c r="M19" s="36"/>
      <c r="N19" s="169">
        <v>0</v>
      </c>
      <c r="O19" s="37"/>
      <c r="P19" s="54">
        <f>SUM(D19,F19,H19,J19,L19)</f>
        <v>8205394503</v>
      </c>
    </row>
    <row r="20" spans="1:16" s="73" customFormat="1" ht="21.6" customHeight="1" x14ac:dyDescent="0.6">
      <c r="A20" s="84" t="s">
        <v>198</v>
      </c>
      <c r="B20" s="84"/>
      <c r="C20" s="86"/>
      <c r="D20" s="169">
        <v>0</v>
      </c>
      <c r="E20" s="168"/>
      <c r="F20" s="169">
        <v>0</v>
      </c>
      <c r="G20" s="169"/>
      <c r="H20" s="169">
        <v>0</v>
      </c>
      <c r="I20" s="168"/>
      <c r="J20" s="169">
        <v>0</v>
      </c>
      <c r="K20" s="37"/>
      <c r="L20" s="25">
        <f>+'PL 12-13'!G71+'PL 12-13'!G73</f>
        <v>-176556032</v>
      </c>
      <c r="M20" s="36"/>
      <c r="N20" s="169">
        <f>+'PL 12-13'!G66+'PL 12-13'!G69</f>
        <v>-79701625</v>
      </c>
      <c r="O20" s="37"/>
      <c r="P20" s="25">
        <f>SUM(D20,F20,H20,J20,L20,N20)</f>
        <v>-256257657</v>
      </c>
    </row>
    <row r="21" spans="1:16" s="85" customFormat="1" ht="21.6" customHeight="1" x14ac:dyDescent="0.6">
      <c r="A21" s="163" t="s">
        <v>214</v>
      </c>
      <c r="B21" s="163"/>
      <c r="C21" s="82"/>
      <c r="D21" s="170">
        <f>D20</f>
        <v>0</v>
      </c>
      <c r="E21" s="118"/>
      <c r="F21" s="170">
        <f>F20</f>
        <v>0</v>
      </c>
      <c r="G21" s="171"/>
      <c r="H21" s="170">
        <f>H20</f>
        <v>0</v>
      </c>
      <c r="I21" s="118"/>
      <c r="J21" s="170">
        <f>J20</f>
        <v>0</v>
      </c>
      <c r="K21" s="118"/>
      <c r="L21" s="170">
        <f>SUM(L19:L20)</f>
        <v>8028838471</v>
      </c>
      <c r="M21" s="15"/>
      <c r="N21" s="170">
        <f>N20</f>
        <v>-79701625</v>
      </c>
      <c r="O21" s="118"/>
      <c r="P21" s="170">
        <f>L21+N21</f>
        <v>7949136846</v>
      </c>
    </row>
    <row r="22" spans="1:16" s="73" customFormat="1" ht="21.6" customHeight="1" thickBot="1" x14ac:dyDescent="0.65">
      <c r="A22" s="163" t="s">
        <v>288</v>
      </c>
      <c r="B22" s="163"/>
      <c r="C22" s="82"/>
      <c r="D22" s="172">
        <f>SUM(D21,D17,D13)</f>
        <v>10427661800</v>
      </c>
      <c r="E22" s="171"/>
      <c r="F22" s="172">
        <f>SUM(F21,F17,F13)</f>
        <v>263881502666</v>
      </c>
      <c r="G22" s="171"/>
      <c r="H22" s="172">
        <f>SUM(H21,H17,H13)</f>
        <v>-48622895698</v>
      </c>
      <c r="I22" s="171"/>
      <c r="J22" s="172">
        <f>SUM(J21,J17,J13)</f>
        <v>1072366180</v>
      </c>
      <c r="K22" s="171"/>
      <c r="L22" s="172">
        <f>SUM(L21,L17,L13)</f>
        <v>55908459765</v>
      </c>
      <c r="M22" s="171"/>
      <c r="N22" s="172">
        <f>SUM(N21,N17,N13)</f>
        <v>130179462</v>
      </c>
      <c r="O22" s="171"/>
      <c r="P22" s="172">
        <f>SUM(D22,F22,H22,J22,L22,N22)</f>
        <v>282797274175</v>
      </c>
    </row>
    <row r="23" spans="1:16" s="73" customFormat="1" ht="20.100000000000001" customHeight="1" thickTop="1" x14ac:dyDescent="0.6">
      <c r="A23" s="74"/>
      <c r="B23" s="74"/>
      <c r="C23" s="82"/>
      <c r="D23" s="167"/>
      <c r="E23" s="168"/>
      <c r="F23" s="167"/>
      <c r="G23" s="167"/>
      <c r="H23" s="167"/>
      <c r="I23" s="168"/>
      <c r="J23" s="167"/>
      <c r="K23" s="169"/>
      <c r="L23" s="167"/>
      <c r="M23" s="169"/>
      <c r="N23" s="169"/>
      <c r="O23" s="169"/>
      <c r="P23" s="167"/>
    </row>
    <row r="24" spans="1:16" s="81" customFormat="1" ht="21" customHeight="1" x14ac:dyDescent="0.55000000000000004">
      <c r="A24" s="79" t="s">
        <v>264</v>
      </c>
      <c r="B24" s="67"/>
      <c r="C24" s="80"/>
      <c r="D24" s="67"/>
      <c r="E24" s="67"/>
      <c r="F24" s="67"/>
      <c r="G24" s="67"/>
      <c r="H24" s="67"/>
      <c r="I24" s="67"/>
      <c r="J24" s="67"/>
      <c r="K24" s="67"/>
      <c r="L24" s="67"/>
      <c r="M24" s="76"/>
      <c r="N24" s="57"/>
      <c r="O24" s="57"/>
      <c r="P24" s="67"/>
    </row>
    <row r="25" spans="1:16" s="81" customFormat="1" ht="21" customHeight="1" x14ac:dyDescent="0.55000000000000004">
      <c r="A25" s="79" t="s">
        <v>263</v>
      </c>
      <c r="B25" s="67"/>
      <c r="C25" s="80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/>
      <c r="P25" s="67"/>
    </row>
    <row r="26" spans="1:16" s="73" customFormat="1" ht="21" customHeight="1" x14ac:dyDescent="0.6">
      <c r="A26" s="74" t="s">
        <v>279</v>
      </c>
      <c r="B26" s="75"/>
      <c r="C26" s="82"/>
      <c r="D26" s="116">
        <v>10427661800</v>
      </c>
      <c r="E26" s="36"/>
      <c r="F26" s="116">
        <v>263881502666</v>
      </c>
      <c r="G26" s="116"/>
      <c r="H26" s="117">
        <v>-48622895698</v>
      </c>
      <c r="I26" s="36"/>
      <c r="J26" s="116">
        <v>1072366180</v>
      </c>
      <c r="K26" s="36"/>
      <c r="L26" s="116">
        <v>51520599021</v>
      </c>
      <c r="M26" s="36"/>
      <c r="N26" s="116">
        <v>66995031</v>
      </c>
      <c r="O26"/>
      <c r="P26" s="116">
        <f>SUM(N26,D26:L26)</f>
        <v>278346229000</v>
      </c>
    </row>
    <row r="27" spans="1:16" s="73" customFormat="1" ht="21" customHeight="1" x14ac:dyDescent="0.6">
      <c r="A27" s="74" t="s">
        <v>230</v>
      </c>
      <c r="B27" s="75"/>
      <c r="C27" s="82"/>
      <c r="D27" s="36"/>
      <c r="E27" s="36"/>
      <c r="F27" s="36"/>
      <c r="G27" s="36"/>
      <c r="H27" s="36"/>
      <c r="I27" s="36"/>
      <c r="J27" s="39"/>
      <c r="K27" s="37"/>
      <c r="L27" s="39"/>
      <c r="M27" s="37"/>
      <c r="N27" s="36"/>
      <c r="O27"/>
      <c r="P27" s="37"/>
    </row>
    <row r="28" spans="1:16" s="73" customFormat="1" ht="21" customHeight="1" x14ac:dyDescent="0.6">
      <c r="A28" s="84" t="s">
        <v>81</v>
      </c>
      <c r="B28" s="75"/>
      <c r="C28" s="82"/>
      <c r="D28" s="119">
        <v>0</v>
      </c>
      <c r="E28" s="120"/>
      <c r="F28" s="119">
        <v>0</v>
      </c>
      <c r="G28" s="119"/>
      <c r="H28" s="119">
        <v>0</v>
      </c>
      <c r="I28" s="120"/>
      <c r="J28" s="119">
        <v>0</v>
      </c>
      <c r="K28" s="15"/>
      <c r="L28" s="119">
        <f>'PL 12-13'!I37</f>
        <v>3762662151</v>
      </c>
      <c r="M28" s="118"/>
      <c r="N28" s="119">
        <v>0</v>
      </c>
      <c r="O28"/>
      <c r="P28" s="119">
        <f t="shared" ref="P28:P29" si="0">SUM(N28,D28:L28)</f>
        <v>3762662151</v>
      </c>
    </row>
    <row r="29" spans="1:16" s="73" customFormat="1" ht="21" customHeight="1" x14ac:dyDescent="0.6">
      <c r="A29" s="84" t="s">
        <v>198</v>
      </c>
      <c r="B29" s="75"/>
      <c r="C29" s="86"/>
      <c r="D29" s="25">
        <v>0</v>
      </c>
      <c r="E29" s="121"/>
      <c r="F29" s="25">
        <v>0</v>
      </c>
      <c r="G29" s="122"/>
      <c r="H29" s="25">
        <v>0</v>
      </c>
      <c r="I29" s="121"/>
      <c r="J29" s="25">
        <v>0</v>
      </c>
      <c r="K29" s="37"/>
      <c r="L29" s="25">
        <v>0</v>
      </c>
      <c r="M29" s="36"/>
      <c r="N29" s="25">
        <v>142886056</v>
      </c>
      <c r="O29"/>
      <c r="P29" s="25">
        <f t="shared" si="0"/>
        <v>142886056</v>
      </c>
    </row>
    <row r="30" spans="1:16" s="85" customFormat="1" ht="21" customHeight="1" x14ac:dyDescent="0.6">
      <c r="A30" s="74" t="s">
        <v>231</v>
      </c>
      <c r="B30" s="87"/>
      <c r="C30" s="82"/>
      <c r="D30" s="124">
        <f>SUM(D28:D29)</f>
        <v>0</v>
      </c>
      <c r="E30" s="36"/>
      <c r="F30" s="124">
        <f>SUM(F28:F29)</f>
        <v>0</v>
      </c>
      <c r="G30" s="116"/>
      <c r="H30" s="124">
        <f>SUM(H28:H29)</f>
        <v>0</v>
      </c>
      <c r="I30" s="36"/>
      <c r="J30" s="124">
        <f>SUM(J28:J29)</f>
        <v>0</v>
      </c>
      <c r="K30" s="36"/>
      <c r="L30" s="124">
        <f>SUM(L28:L29)</f>
        <v>3762662151</v>
      </c>
      <c r="M30" s="36"/>
      <c r="N30" s="124">
        <f>SUM(N28:N29)</f>
        <v>142886056</v>
      </c>
      <c r="O30"/>
      <c r="P30" s="124">
        <f>SUM(P28:P29)</f>
        <v>3905548207</v>
      </c>
    </row>
    <row r="31" spans="1:16" s="73" customFormat="1" ht="21" customHeight="1" thickBot="1" x14ac:dyDescent="0.65">
      <c r="A31" s="74" t="s">
        <v>262</v>
      </c>
      <c r="B31" s="75"/>
      <c r="C31" s="82"/>
      <c r="D31" s="123">
        <f>D30+D26</f>
        <v>10427661800</v>
      </c>
      <c r="E31" s="38"/>
      <c r="F31" s="123">
        <f>F30+F26</f>
        <v>263881502666</v>
      </c>
      <c r="G31" s="36"/>
      <c r="H31" s="123">
        <f>H30+H26</f>
        <v>-48622895698</v>
      </c>
      <c r="I31" s="38"/>
      <c r="J31" s="123">
        <f>J30+J26</f>
        <v>1072366180</v>
      </c>
      <c r="K31" s="37"/>
      <c r="L31" s="123">
        <f>L30+L26</f>
        <v>55283261172</v>
      </c>
      <c r="M31" s="37"/>
      <c r="N31" s="123">
        <f>N30+N26</f>
        <v>209881087</v>
      </c>
      <c r="O31"/>
      <c r="P31" s="123">
        <f>P30+P26</f>
        <v>282251777207</v>
      </c>
    </row>
    <row r="32" spans="1:16" ht="23.25" customHeight="1" thickTop="1" x14ac:dyDescent="0.6"/>
  </sheetData>
  <mergeCells count="4">
    <mergeCell ref="D4:P4"/>
    <mergeCell ref="J6:L6"/>
    <mergeCell ref="D11:P11"/>
    <mergeCell ref="N6:O6"/>
  </mergeCells>
  <pageMargins left="0.8" right="0.8" top="0.48" bottom="0.5" header="0.5" footer="0.3"/>
  <pageSetup paperSize="9" scale="72" firstPageNumber="16" orientation="landscape" useFirstPageNumber="1" r:id="rId1"/>
  <headerFooter scaleWithDoc="0">
    <oddFooter>&amp;L&amp;13 หมายเหตุประกอบงบการเงินเป็นส่วนหนึ่งของงบการเงินนี้
&amp;C 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4953C-853C-47A5-93E2-C29951710AF2}">
  <dimension ref="A1:I197"/>
  <sheetViews>
    <sheetView showGridLines="0" view="pageBreakPreview" topLeftCell="B187" zoomScale="85" zoomScaleNormal="100" zoomScaleSheetLayoutView="85" zoomScalePageLayoutView="85" workbookViewId="0">
      <selection activeCell="I197" sqref="A197:XFD1048576"/>
    </sheetView>
  </sheetViews>
  <sheetFormatPr defaultColWidth="9.125" defaultRowHeight="22.8" x14ac:dyDescent="0.6"/>
  <cols>
    <col min="1" max="1" width="47.625" style="159" customWidth="1"/>
    <col min="2" max="2" width="10.625" style="177" customWidth="1"/>
    <col min="3" max="3" width="18.125" style="159" customWidth="1"/>
    <col min="4" max="4" width="1.125" style="159" customWidth="1"/>
    <col min="5" max="5" width="18.125" style="159" customWidth="1"/>
    <col min="6" max="6" width="1.125" style="159" customWidth="1"/>
    <col min="7" max="7" width="18.125" style="159" customWidth="1"/>
    <col min="8" max="8" width="1.125" style="159" customWidth="1"/>
    <col min="9" max="9" width="21.875" style="159" customWidth="1"/>
    <col min="10" max="16384" width="9.125" style="159"/>
  </cols>
  <sheetData>
    <row r="1" spans="1:9" ht="23.1" customHeight="1" x14ac:dyDescent="0.6">
      <c r="A1" s="62" t="s">
        <v>186</v>
      </c>
    </row>
    <row r="2" spans="1:9" ht="23.1" customHeight="1" x14ac:dyDescent="0.6">
      <c r="A2" s="62" t="s">
        <v>210</v>
      </c>
      <c r="B2" s="178"/>
      <c r="C2" s="179" t="s">
        <v>21</v>
      </c>
      <c r="E2" s="179" t="s">
        <v>21</v>
      </c>
    </row>
    <row r="3" spans="1:9" customFormat="1" ht="15" customHeight="1" x14ac:dyDescent="0.6">
      <c r="A3" s="62"/>
      <c r="B3" s="112"/>
    </row>
    <row r="4" spans="1:9" customFormat="1" ht="21" customHeight="1" x14ac:dyDescent="0.6">
      <c r="A4" s="63"/>
      <c r="B4" s="113"/>
      <c r="C4" s="85"/>
      <c r="D4" s="85"/>
      <c r="E4" s="85"/>
      <c r="F4" s="111"/>
      <c r="G4" s="211" t="s">
        <v>117</v>
      </c>
      <c r="H4" s="211"/>
      <c r="I4" s="211"/>
    </row>
    <row r="5" spans="1:9" customFormat="1" ht="21" customHeight="1" x14ac:dyDescent="0.6">
      <c r="A5" s="63"/>
      <c r="B5" s="113"/>
      <c r="D5" s="131"/>
      <c r="E5" s="131"/>
      <c r="F5" s="132"/>
      <c r="G5" s="131"/>
      <c r="H5" s="132"/>
      <c r="I5" s="131" t="s">
        <v>224</v>
      </c>
    </row>
    <row r="6" spans="1:9" customFormat="1" ht="21" customHeight="1" x14ac:dyDescent="0.6">
      <c r="A6" s="63"/>
      <c r="B6" s="113"/>
      <c r="F6" s="132"/>
      <c r="G6" s="131"/>
      <c r="H6" s="132"/>
      <c r="I6" s="131" t="s">
        <v>225</v>
      </c>
    </row>
    <row r="7" spans="1:9" customFormat="1" ht="21" customHeight="1" x14ac:dyDescent="0.6">
      <c r="A7" s="63"/>
      <c r="B7" s="113"/>
      <c r="C7" s="211" t="s">
        <v>116</v>
      </c>
      <c r="D7" s="211"/>
      <c r="E7" s="211"/>
      <c r="F7" s="132"/>
      <c r="G7" s="131" t="s">
        <v>283</v>
      </c>
      <c r="H7" s="132"/>
      <c r="I7" s="131" t="s">
        <v>255</v>
      </c>
    </row>
    <row r="8" spans="1:9" customFormat="1" ht="21" customHeight="1" x14ac:dyDescent="0.6">
      <c r="A8" s="63"/>
      <c r="B8" s="113"/>
      <c r="C8" s="213" t="s">
        <v>257</v>
      </c>
      <c r="D8" s="213"/>
      <c r="E8" s="213"/>
      <c r="F8" s="132"/>
      <c r="G8" s="64" t="s">
        <v>284</v>
      </c>
      <c r="H8" s="132"/>
      <c r="I8" s="64" t="s">
        <v>254</v>
      </c>
    </row>
    <row r="9" spans="1:9" customFormat="1" ht="21" customHeight="1" x14ac:dyDescent="0.6">
      <c r="A9" s="63"/>
      <c r="B9" s="112" t="s">
        <v>0</v>
      </c>
      <c r="C9" s="131">
        <v>2568</v>
      </c>
      <c r="D9" s="131"/>
      <c r="E9" s="131">
        <v>2567</v>
      </c>
      <c r="F9" s="131"/>
      <c r="G9" s="64" t="s">
        <v>285</v>
      </c>
      <c r="H9" s="131"/>
      <c r="I9" s="64" t="s">
        <v>256</v>
      </c>
    </row>
    <row r="10" spans="1:9" s="160" customFormat="1" ht="18.600000000000001" customHeight="1" x14ac:dyDescent="0.6">
      <c r="A10" s="180"/>
      <c r="B10" s="181"/>
      <c r="C10" s="221" t="s">
        <v>200</v>
      </c>
      <c r="D10" s="221"/>
      <c r="E10" s="221"/>
      <c r="F10" s="221"/>
      <c r="G10" s="221"/>
      <c r="H10" s="221"/>
      <c r="I10" s="221"/>
    </row>
    <row r="11" spans="1:9" s="65" customFormat="1" ht="20.100000000000001" customHeight="1" x14ac:dyDescent="0.55000000000000004">
      <c r="A11" s="182" t="s">
        <v>23</v>
      </c>
      <c r="B11" s="143"/>
      <c r="C11" s="183"/>
      <c r="D11" s="183"/>
      <c r="E11" s="183"/>
      <c r="F11" s="183"/>
      <c r="G11" s="183"/>
      <c r="H11" s="183"/>
      <c r="I11" s="183"/>
    </row>
    <row r="12" spans="1:9" s="65" customFormat="1" ht="20.100000000000001" customHeight="1" x14ac:dyDescent="0.55000000000000004">
      <c r="A12" s="184" t="s">
        <v>258</v>
      </c>
      <c r="B12" s="129"/>
      <c r="C12" s="19">
        <f>+'PL 12-13'!C34</f>
        <v>9325191152</v>
      </c>
      <c r="D12" s="59"/>
      <c r="E12" s="19">
        <v>10544775678</v>
      </c>
      <c r="F12" s="130"/>
      <c r="G12" s="19">
        <f>+'PL 12-13'!G34</f>
        <v>8205394503</v>
      </c>
      <c r="H12" s="130"/>
      <c r="I12" s="19">
        <v>3762662151</v>
      </c>
    </row>
    <row r="13" spans="1:9" s="65" customFormat="1" ht="20.100000000000001" customHeight="1" x14ac:dyDescent="0.55000000000000004">
      <c r="A13" s="185" t="s">
        <v>100</v>
      </c>
      <c r="B13" s="129"/>
      <c r="C13" s="59"/>
      <c r="D13" s="59"/>
      <c r="E13" s="59"/>
      <c r="F13" s="130"/>
      <c r="G13" s="130"/>
      <c r="H13" s="130"/>
      <c r="I13" s="130"/>
    </row>
    <row r="14" spans="1:9" s="65" customFormat="1" ht="20.100000000000001" customHeight="1" x14ac:dyDescent="0.55000000000000004">
      <c r="A14" s="184" t="s">
        <v>153</v>
      </c>
      <c r="B14" s="129">
        <v>12</v>
      </c>
      <c r="C14" s="59">
        <v>2074433617</v>
      </c>
      <c r="D14" s="59"/>
      <c r="E14" s="59">
        <v>2037974142</v>
      </c>
      <c r="F14" s="130"/>
      <c r="G14" s="59">
        <v>1708323884</v>
      </c>
      <c r="H14" s="130"/>
      <c r="I14" s="59">
        <v>459837827</v>
      </c>
    </row>
    <row r="15" spans="1:9" s="65" customFormat="1" ht="20.100000000000001" customHeight="1" x14ac:dyDescent="0.55000000000000004">
      <c r="A15" s="184" t="s">
        <v>122</v>
      </c>
      <c r="B15" s="129">
        <v>13</v>
      </c>
      <c r="C15" s="19">
        <v>9669100478</v>
      </c>
      <c r="D15" s="59"/>
      <c r="E15" s="59">
        <v>9826589114</v>
      </c>
      <c r="F15" s="130"/>
      <c r="G15" s="59">
        <v>8556232038</v>
      </c>
      <c r="H15" s="130"/>
      <c r="I15" s="59">
        <v>2212954251</v>
      </c>
    </row>
    <row r="16" spans="1:9" s="65" customFormat="1" ht="20.100000000000001" customHeight="1" x14ac:dyDescent="0.55000000000000004">
      <c r="A16" s="184" t="s">
        <v>123</v>
      </c>
      <c r="B16" s="129">
        <v>14</v>
      </c>
      <c r="C16" s="19">
        <v>4063473052</v>
      </c>
      <c r="D16" s="59"/>
      <c r="E16" s="59">
        <v>3859843962</v>
      </c>
      <c r="F16" s="130"/>
      <c r="G16" s="59">
        <v>3656173797</v>
      </c>
      <c r="H16" s="130"/>
      <c r="I16" s="59">
        <v>871919639</v>
      </c>
    </row>
    <row r="17" spans="1:9" s="65" customFormat="1" ht="20.100000000000001" customHeight="1" x14ac:dyDescent="0.55000000000000004">
      <c r="A17" s="184" t="s">
        <v>58</v>
      </c>
      <c r="B17" s="129"/>
      <c r="C17" s="19"/>
      <c r="D17" s="59"/>
      <c r="E17" s="19"/>
      <c r="F17" s="186"/>
      <c r="G17" s="20"/>
      <c r="H17" s="186"/>
      <c r="I17" s="20"/>
    </row>
    <row r="18" spans="1:9" s="65" customFormat="1" ht="20.100000000000001" customHeight="1" x14ac:dyDescent="0.55000000000000004">
      <c r="A18" s="184" t="s">
        <v>124</v>
      </c>
      <c r="B18" s="129">
        <v>16</v>
      </c>
      <c r="C18" s="19">
        <v>1657221213</v>
      </c>
      <c r="D18" s="59"/>
      <c r="E18" s="59">
        <v>1895846640</v>
      </c>
      <c r="F18" s="186"/>
      <c r="G18" s="59">
        <v>1556025775</v>
      </c>
      <c r="H18" s="186"/>
      <c r="I18" s="59">
        <v>466850223</v>
      </c>
    </row>
    <row r="19" spans="1:9" s="65" customFormat="1" ht="20.100000000000001" customHeight="1" x14ac:dyDescent="0.55000000000000004">
      <c r="A19" s="184" t="s">
        <v>30</v>
      </c>
      <c r="B19" s="129"/>
      <c r="C19" s="19">
        <v>-250767216</v>
      </c>
      <c r="D19" s="59"/>
      <c r="E19" s="59">
        <v>-332967659</v>
      </c>
      <c r="F19" s="130"/>
      <c r="G19" s="59">
        <v>-170343417</v>
      </c>
      <c r="H19" s="130"/>
      <c r="I19" s="59">
        <v>-24757292</v>
      </c>
    </row>
    <row r="20" spans="1:9" s="65" customFormat="1" ht="20.100000000000001" customHeight="1" x14ac:dyDescent="0.55000000000000004">
      <c r="A20" s="184" t="s">
        <v>155</v>
      </c>
      <c r="B20" s="129">
        <v>6</v>
      </c>
      <c r="C20" s="19">
        <v>0</v>
      </c>
      <c r="D20" s="59"/>
      <c r="E20" s="59">
        <v>0</v>
      </c>
      <c r="F20" s="186"/>
      <c r="G20" s="59">
        <v>-477792413</v>
      </c>
      <c r="H20" s="186"/>
      <c r="I20" s="59">
        <v>-237994045</v>
      </c>
    </row>
    <row r="21" spans="1:9" s="65" customFormat="1" ht="20.100000000000001" customHeight="1" x14ac:dyDescent="0.55000000000000004">
      <c r="A21" s="184" t="s">
        <v>47</v>
      </c>
      <c r="B21" s="129"/>
      <c r="C21" s="19">
        <v>5398160240</v>
      </c>
      <c r="D21" s="59"/>
      <c r="E21" s="19">
        <v>5735095265</v>
      </c>
      <c r="F21" s="130"/>
      <c r="G21" s="59">
        <v>4396265558</v>
      </c>
      <c r="H21" s="130"/>
      <c r="I21" s="59">
        <v>1080055632</v>
      </c>
    </row>
    <row r="22" spans="1:9" s="65" customFormat="1" ht="20.100000000000001" customHeight="1" x14ac:dyDescent="0.55000000000000004">
      <c r="A22" s="184" t="s">
        <v>35</v>
      </c>
      <c r="B22" s="129">
        <v>25</v>
      </c>
      <c r="C22" s="19">
        <v>2644996976</v>
      </c>
      <c r="D22" s="59"/>
      <c r="E22" s="19">
        <v>3026147516</v>
      </c>
      <c r="F22" s="130"/>
      <c r="G22" s="59">
        <v>2018524844</v>
      </c>
      <c r="H22" s="130"/>
      <c r="I22" s="59">
        <v>984175662</v>
      </c>
    </row>
    <row r="23" spans="1:9" s="65" customFormat="1" ht="20.100000000000001" customHeight="1" x14ac:dyDescent="0.55000000000000004">
      <c r="A23" s="184" t="s">
        <v>330</v>
      </c>
      <c r="B23" s="184"/>
      <c r="C23" s="59">
        <v>-28178735</v>
      </c>
      <c r="D23" s="59"/>
      <c r="E23" s="59">
        <v>19120918</v>
      </c>
      <c r="F23" s="59"/>
      <c r="G23" s="59">
        <v>19671134</v>
      </c>
      <c r="H23" s="59"/>
      <c r="I23" s="59">
        <v>-9069580</v>
      </c>
    </row>
    <row r="24" spans="1:9" s="65" customFormat="1" ht="20.100000000000001" customHeight="1" x14ac:dyDescent="0.55000000000000004">
      <c r="A24" s="184" t="s">
        <v>328</v>
      </c>
      <c r="B24" s="184"/>
      <c r="C24" s="59"/>
      <c r="D24" s="59"/>
      <c r="E24" s="59"/>
      <c r="F24" s="59"/>
      <c r="G24" s="59"/>
      <c r="H24" s="59"/>
      <c r="I24" s="59"/>
    </row>
    <row r="25" spans="1:9" s="65" customFormat="1" ht="20.100000000000001" customHeight="1" x14ac:dyDescent="0.55000000000000004">
      <c r="A25" s="184" t="s">
        <v>290</v>
      </c>
      <c r="B25" s="184"/>
      <c r="C25" s="59">
        <v>15836001</v>
      </c>
      <c r="D25" s="59"/>
      <c r="E25" s="59">
        <v>-40374042</v>
      </c>
      <c r="F25" s="59"/>
      <c r="G25" s="59">
        <v>16134499</v>
      </c>
      <c r="H25" s="59"/>
      <c r="I25" s="59">
        <v>-220347929</v>
      </c>
    </row>
    <row r="26" spans="1:9" s="65" customFormat="1" ht="20.100000000000001" customHeight="1" x14ac:dyDescent="0.55000000000000004">
      <c r="A26" s="184" t="s">
        <v>331</v>
      </c>
      <c r="B26" s="184"/>
      <c r="C26" s="59"/>
      <c r="D26" s="59"/>
      <c r="E26" s="59"/>
      <c r="F26" s="59"/>
      <c r="G26" s="59"/>
      <c r="H26" s="59"/>
      <c r="I26" s="59"/>
    </row>
    <row r="27" spans="1:9" s="65" customFormat="1" ht="20.100000000000001" customHeight="1" x14ac:dyDescent="0.55000000000000004">
      <c r="A27" s="184" t="s">
        <v>332</v>
      </c>
      <c r="B27" s="129">
        <v>9</v>
      </c>
      <c r="C27" s="22">
        <v>679968304</v>
      </c>
      <c r="D27" s="59"/>
      <c r="E27" s="19">
        <v>-440052537</v>
      </c>
      <c r="F27" s="130"/>
      <c r="G27" s="59">
        <v>682840474</v>
      </c>
      <c r="H27" s="130"/>
      <c r="I27" s="59">
        <v>-103963947</v>
      </c>
    </row>
    <row r="28" spans="1:9" s="65" customFormat="1" ht="20.100000000000001" customHeight="1" x14ac:dyDescent="0.55000000000000004">
      <c r="A28" s="184" t="s">
        <v>275</v>
      </c>
      <c r="B28" s="129" t="s">
        <v>314</v>
      </c>
      <c r="C28" s="19">
        <v>117378675</v>
      </c>
      <c r="D28" s="59"/>
      <c r="E28" s="59">
        <v>145069404</v>
      </c>
      <c r="F28" s="59"/>
      <c r="G28" s="59">
        <v>105787755</v>
      </c>
      <c r="H28" s="59"/>
      <c r="I28" s="59">
        <v>28832463</v>
      </c>
    </row>
    <row r="29" spans="1:9" s="65" customFormat="1" ht="20.100000000000001" customHeight="1" x14ac:dyDescent="0.55000000000000004">
      <c r="A29" s="161" t="s">
        <v>182</v>
      </c>
      <c r="B29" s="129"/>
      <c r="C29" s="19"/>
      <c r="D29" s="59"/>
      <c r="E29" s="19"/>
      <c r="F29" s="59"/>
      <c r="G29" s="59"/>
      <c r="H29" s="59"/>
      <c r="I29" s="59"/>
    </row>
    <row r="30" spans="1:9" s="65" customFormat="1" ht="20.100000000000001" customHeight="1" x14ac:dyDescent="0.55000000000000004">
      <c r="A30" s="161" t="s">
        <v>181</v>
      </c>
      <c r="B30" s="129">
        <v>11</v>
      </c>
      <c r="C30" s="19">
        <v>-580122236</v>
      </c>
      <c r="D30" s="59"/>
      <c r="E30" s="59">
        <v>-672763927</v>
      </c>
      <c r="F30" s="59"/>
      <c r="G30" s="59">
        <v>0</v>
      </c>
      <c r="H30" s="59"/>
      <c r="I30" s="59">
        <v>0</v>
      </c>
    </row>
    <row r="31" spans="1:9" s="65" customFormat="1" ht="20.100000000000001" customHeight="1" x14ac:dyDescent="0.55000000000000004">
      <c r="A31" s="161" t="s">
        <v>164</v>
      </c>
      <c r="B31" s="129"/>
      <c r="C31" s="19"/>
      <c r="D31" s="59"/>
      <c r="E31" s="19"/>
      <c r="F31" s="59"/>
      <c r="G31" s="59"/>
      <c r="H31" s="59"/>
      <c r="I31" s="59"/>
    </row>
    <row r="32" spans="1:9" s="65" customFormat="1" ht="20.100000000000001" customHeight="1" x14ac:dyDescent="0.55000000000000004">
      <c r="A32" s="161" t="s">
        <v>154</v>
      </c>
      <c r="B32" s="129"/>
      <c r="C32" s="8">
        <v>33823633</v>
      </c>
      <c r="D32" s="59"/>
      <c r="E32" s="59">
        <v>24783438</v>
      </c>
      <c r="F32" s="59"/>
      <c r="G32" s="59">
        <v>9831086</v>
      </c>
      <c r="H32" s="59"/>
      <c r="I32" s="59">
        <v>20628097</v>
      </c>
    </row>
    <row r="33" spans="1:9" s="65" customFormat="1" ht="20.100000000000001" customHeight="1" x14ac:dyDescent="0.55000000000000004">
      <c r="A33" s="161" t="s">
        <v>329</v>
      </c>
      <c r="B33" s="129"/>
      <c r="C33" s="59"/>
      <c r="D33" s="59"/>
      <c r="E33" s="59"/>
      <c r="F33" s="59"/>
      <c r="G33" s="59"/>
      <c r="H33" s="59"/>
      <c r="I33" s="59"/>
    </row>
    <row r="34" spans="1:9" s="65" customFormat="1" ht="20.100000000000001" customHeight="1" x14ac:dyDescent="0.55000000000000004">
      <c r="A34" s="65" t="s">
        <v>125</v>
      </c>
      <c r="B34" s="129"/>
      <c r="C34" s="22">
        <v>60272579</v>
      </c>
      <c r="D34" s="59"/>
      <c r="E34" s="59">
        <v>-8175682</v>
      </c>
      <c r="F34" s="59"/>
      <c r="G34" s="59">
        <v>74800918</v>
      </c>
      <c r="H34" s="59"/>
      <c r="I34" s="59">
        <v>7248295</v>
      </c>
    </row>
    <row r="35" spans="1:9" s="65" customFormat="1" ht="20.100000000000001" customHeight="1" x14ac:dyDescent="0.55000000000000004">
      <c r="A35" s="65" t="s">
        <v>291</v>
      </c>
      <c r="B35" s="129"/>
      <c r="C35" s="22"/>
      <c r="D35" s="59"/>
      <c r="E35" s="19"/>
      <c r="F35" s="59"/>
      <c r="G35" s="59"/>
      <c r="H35" s="59"/>
      <c r="I35" s="59"/>
    </row>
    <row r="36" spans="1:9" s="65" customFormat="1" ht="20.100000000000001" customHeight="1" x14ac:dyDescent="0.55000000000000004">
      <c r="A36" s="65" t="s">
        <v>292</v>
      </c>
      <c r="B36" s="129"/>
      <c r="C36" s="22">
        <v>-80549355</v>
      </c>
      <c r="D36" s="59"/>
      <c r="E36" s="59">
        <v>-163658219</v>
      </c>
      <c r="F36" s="59"/>
      <c r="G36" s="59">
        <v>-44438231</v>
      </c>
      <c r="H36" s="59"/>
      <c r="I36" s="59">
        <v>-31999146</v>
      </c>
    </row>
    <row r="37" spans="1:9" s="65" customFormat="1" ht="20.100000000000001" customHeight="1" x14ac:dyDescent="0.55000000000000004">
      <c r="A37" s="65" t="s">
        <v>164</v>
      </c>
      <c r="B37" s="129"/>
      <c r="C37" s="22"/>
      <c r="D37" s="59"/>
      <c r="E37" s="19"/>
      <c r="F37" s="59"/>
      <c r="G37" s="59"/>
      <c r="H37" s="59"/>
      <c r="I37" s="59"/>
    </row>
    <row r="38" spans="1:9" s="65" customFormat="1" ht="20.100000000000001" customHeight="1" x14ac:dyDescent="0.55000000000000004">
      <c r="A38" s="65" t="s">
        <v>168</v>
      </c>
      <c r="B38" s="129"/>
      <c r="C38" s="22">
        <v>557400</v>
      </c>
      <c r="D38" s="59"/>
      <c r="E38" s="19">
        <v>149290</v>
      </c>
      <c r="F38" s="59"/>
      <c r="G38" s="59">
        <v>11641</v>
      </c>
      <c r="H38" s="59"/>
      <c r="I38" s="59">
        <v>144376</v>
      </c>
    </row>
    <row r="39" spans="1:9" customFormat="1" ht="21.6" x14ac:dyDescent="0.55000000000000004">
      <c r="A39" s="184" t="s">
        <v>194</v>
      </c>
      <c r="B39" s="66">
        <v>18</v>
      </c>
      <c r="C39" s="19">
        <v>311575677</v>
      </c>
      <c r="D39" s="59"/>
      <c r="E39" s="59">
        <v>359931889</v>
      </c>
      <c r="F39" s="130"/>
      <c r="G39" s="59">
        <v>278180805</v>
      </c>
      <c r="H39" s="130"/>
      <c r="I39" s="59">
        <v>51673970</v>
      </c>
    </row>
    <row r="40" spans="1:9" customFormat="1" ht="21.6" x14ac:dyDescent="0.55000000000000004">
      <c r="A40" s="184" t="s">
        <v>293</v>
      </c>
      <c r="B40" s="129"/>
      <c r="C40" s="18">
        <v>42836097</v>
      </c>
      <c r="D40" s="59"/>
      <c r="E40" s="18">
        <v>-78635643</v>
      </c>
      <c r="F40" s="59"/>
      <c r="G40" s="18">
        <v>27828133</v>
      </c>
      <c r="H40" s="59"/>
      <c r="I40" s="18">
        <v>24640114</v>
      </c>
    </row>
    <row r="41" spans="1:9" customFormat="1" ht="21" customHeight="1" x14ac:dyDescent="0.55000000000000004">
      <c r="A41" s="184"/>
      <c r="B41" s="129"/>
      <c r="C41" s="187">
        <f>SUM(C12:C40)</f>
        <v>35155207552</v>
      </c>
      <c r="D41" s="59"/>
      <c r="E41" s="59">
        <f>SUM(E12:E40)</f>
        <v>35738699547</v>
      </c>
      <c r="F41" s="59"/>
      <c r="G41" s="59">
        <f>SUM(G12:G40)</f>
        <v>30619452783</v>
      </c>
      <c r="H41" s="59"/>
      <c r="I41" s="59">
        <f>SUM(I12:I40)</f>
        <v>9343490761</v>
      </c>
    </row>
    <row r="42" spans="1:9" customFormat="1" ht="21" customHeight="1" x14ac:dyDescent="0.55000000000000004">
      <c r="A42" s="188"/>
      <c r="B42" s="113"/>
      <c r="C42" s="189"/>
      <c r="D42" s="189"/>
      <c r="E42" s="189"/>
      <c r="F42" s="189"/>
      <c r="G42" s="189"/>
      <c r="H42" s="189"/>
      <c r="I42" s="189"/>
    </row>
    <row r="43" spans="1:9" ht="23.1" customHeight="1" x14ac:dyDescent="0.6">
      <c r="A43" s="62" t="s">
        <v>186</v>
      </c>
    </row>
    <row r="44" spans="1:9" customFormat="1" ht="23.1" customHeight="1" x14ac:dyDescent="0.6">
      <c r="A44" s="62" t="s">
        <v>211</v>
      </c>
      <c r="B44" s="178"/>
      <c r="C44" s="159" t="s">
        <v>21</v>
      </c>
      <c r="D44" s="159"/>
      <c r="E44" s="159" t="s">
        <v>21</v>
      </c>
      <c r="F44" s="159"/>
      <c r="G44" s="190"/>
      <c r="H44" s="159"/>
      <c r="I44" s="190"/>
    </row>
    <row r="45" spans="1:9" s="65" customFormat="1" ht="15" customHeight="1" x14ac:dyDescent="0.6">
      <c r="A45" s="62"/>
      <c r="B45" s="112"/>
      <c r="C45"/>
      <c r="D45"/>
      <c r="E45"/>
      <c r="F45"/>
      <c r="G45"/>
      <c r="H45"/>
      <c r="I45"/>
    </row>
    <row r="46" spans="1:9" customFormat="1" ht="21" customHeight="1" x14ac:dyDescent="0.6">
      <c r="A46" s="63"/>
      <c r="B46" s="113"/>
      <c r="C46" s="85"/>
      <c r="D46" s="85"/>
      <c r="E46" s="85"/>
      <c r="F46" s="111"/>
      <c r="G46" s="211" t="s">
        <v>117</v>
      </c>
      <c r="H46" s="211"/>
      <c r="I46" s="211"/>
    </row>
    <row r="47" spans="1:9" customFormat="1" ht="21" customHeight="1" x14ac:dyDescent="0.6">
      <c r="A47" s="63"/>
      <c r="B47" s="113"/>
      <c r="D47" s="131"/>
      <c r="E47" s="131"/>
      <c r="F47" s="132"/>
      <c r="G47" s="131"/>
      <c r="H47" s="132"/>
      <c r="I47" s="131" t="s">
        <v>224</v>
      </c>
    </row>
    <row r="48" spans="1:9" customFormat="1" ht="21" customHeight="1" x14ac:dyDescent="0.6">
      <c r="A48" s="63"/>
      <c r="B48" s="113"/>
      <c r="F48" s="132"/>
      <c r="G48" s="131"/>
      <c r="H48" s="132"/>
      <c r="I48" s="131" t="s">
        <v>225</v>
      </c>
    </row>
    <row r="49" spans="1:9" customFormat="1" ht="21" customHeight="1" x14ac:dyDescent="0.6">
      <c r="A49" s="63"/>
      <c r="B49" s="113"/>
      <c r="C49" s="211" t="s">
        <v>116</v>
      </c>
      <c r="D49" s="211"/>
      <c r="E49" s="211"/>
      <c r="F49" s="132"/>
      <c r="G49" s="131" t="s">
        <v>283</v>
      </c>
      <c r="H49" s="132"/>
      <c r="I49" s="131" t="s">
        <v>255</v>
      </c>
    </row>
    <row r="50" spans="1:9" customFormat="1" ht="21" customHeight="1" x14ac:dyDescent="0.6">
      <c r="A50" s="63"/>
      <c r="B50" s="113"/>
      <c r="C50" s="213" t="s">
        <v>257</v>
      </c>
      <c r="D50" s="213"/>
      <c r="E50" s="213"/>
      <c r="F50" s="132"/>
      <c r="G50" s="64" t="s">
        <v>284</v>
      </c>
      <c r="H50" s="132"/>
      <c r="I50" s="64" t="s">
        <v>254</v>
      </c>
    </row>
    <row r="51" spans="1:9" customFormat="1" ht="21" customHeight="1" x14ac:dyDescent="0.6">
      <c r="A51" s="63"/>
      <c r="B51" s="112" t="s">
        <v>0</v>
      </c>
      <c r="C51" s="131">
        <v>2568</v>
      </c>
      <c r="D51" s="131"/>
      <c r="E51" s="131">
        <v>2567</v>
      </c>
      <c r="F51" s="131"/>
      <c r="G51" s="64" t="s">
        <v>285</v>
      </c>
      <c r="H51" s="131"/>
      <c r="I51" s="64" t="s">
        <v>256</v>
      </c>
    </row>
    <row r="52" spans="1:9" s="160" customFormat="1" ht="18.600000000000001" customHeight="1" x14ac:dyDescent="0.6">
      <c r="A52" s="180"/>
      <c r="B52" s="181"/>
      <c r="C52" s="221" t="s">
        <v>200</v>
      </c>
      <c r="D52" s="221"/>
      <c r="E52" s="221"/>
      <c r="F52" s="221"/>
      <c r="G52" s="221"/>
      <c r="H52" s="221"/>
      <c r="I52" s="221"/>
    </row>
    <row r="53" spans="1:9" s="65" customFormat="1" ht="20.100000000000001" customHeight="1" x14ac:dyDescent="0.55000000000000004">
      <c r="A53" s="191" t="s">
        <v>110</v>
      </c>
      <c r="B53" s="191"/>
      <c r="C53" s="192"/>
      <c r="D53" s="192"/>
      <c r="E53" s="192"/>
      <c r="F53" s="192"/>
      <c r="G53" s="192"/>
      <c r="H53" s="192"/>
      <c r="I53" s="192"/>
    </row>
    <row r="54" spans="1:9" s="65" customFormat="1" ht="20.25" customHeight="1" x14ac:dyDescent="0.55000000000000004">
      <c r="A54" s="193" t="s">
        <v>111</v>
      </c>
      <c r="B54" s="194"/>
      <c r="C54" s="192"/>
      <c r="D54" s="192"/>
      <c r="E54" s="192"/>
      <c r="F54" s="192"/>
      <c r="G54" s="192"/>
      <c r="H54" s="192"/>
      <c r="I54" s="192"/>
    </row>
    <row r="55" spans="1:9" s="65" customFormat="1" ht="20.100000000000001" customHeight="1" x14ac:dyDescent="0.55000000000000004">
      <c r="A55" s="184" t="s">
        <v>25</v>
      </c>
      <c r="B55" s="129"/>
      <c r="C55" s="19">
        <v>-654924913</v>
      </c>
      <c r="D55" s="59"/>
      <c r="E55" s="59">
        <v>-311629457</v>
      </c>
      <c r="F55" s="59"/>
      <c r="G55" s="19">
        <v>-283104928</v>
      </c>
      <c r="H55" s="59"/>
      <c r="I55" s="19">
        <v>-176900582</v>
      </c>
    </row>
    <row r="56" spans="1:9" s="65" customFormat="1" ht="20.100000000000001" customHeight="1" x14ac:dyDescent="0.55000000000000004">
      <c r="A56" s="161" t="s">
        <v>90</v>
      </c>
      <c r="B56" s="66"/>
      <c r="C56" s="19">
        <v>-742305863</v>
      </c>
      <c r="D56" s="59"/>
      <c r="E56" s="59">
        <v>-82628897</v>
      </c>
      <c r="F56" s="59"/>
      <c r="G56" s="19">
        <v>-287208105</v>
      </c>
      <c r="H56" s="59"/>
      <c r="I56" s="19">
        <v>391740828</v>
      </c>
    </row>
    <row r="57" spans="1:9" s="65" customFormat="1" ht="20.100000000000001" customHeight="1" x14ac:dyDescent="0.55000000000000004">
      <c r="A57" s="184" t="s">
        <v>24</v>
      </c>
      <c r="B57" s="129"/>
      <c r="C57" s="19">
        <v>-9124916801</v>
      </c>
      <c r="D57" s="59"/>
      <c r="E57" s="59">
        <v>-91607816</v>
      </c>
      <c r="F57" s="59"/>
      <c r="G57" s="19">
        <v>-8042422759</v>
      </c>
      <c r="H57" s="59"/>
      <c r="I57" s="19">
        <v>639666358</v>
      </c>
    </row>
    <row r="58" spans="1:9" s="65" customFormat="1" ht="20.100000000000001" customHeight="1" x14ac:dyDescent="0.55000000000000004">
      <c r="A58" s="184" t="s">
        <v>60</v>
      </c>
      <c r="B58" s="66"/>
      <c r="C58" s="19">
        <v>-464052294</v>
      </c>
      <c r="D58" s="59"/>
      <c r="E58" s="59">
        <v>-1110232971</v>
      </c>
      <c r="F58" s="130"/>
      <c r="G58" s="19">
        <v>-650751673</v>
      </c>
      <c r="H58" s="130"/>
      <c r="I58" s="19">
        <v>-1640249753</v>
      </c>
    </row>
    <row r="59" spans="1:9" s="65" customFormat="1" ht="20.100000000000001" customHeight="1" x14ac:dyDescent="0.55000000000000004">
      <c r="A59" s="184" t="s">
        <v>61</v>
      </c>
      <c r="B59" s="66"/>
      <c r="C59" s="19">
        <v>518371897</v>
      </c>
      <c r="D59" s="59"/>
      <c r="E59" s="59">
        <v>-185863782</v>
      </c>
      <c r="F59" s="59"/>
      <c r="G59" s="19">
        <v>537758618</v>
      </c>
      <c r="H59" s="59"/>
      <c r="I59" s="19">
        <v>-197893481</v>
      </c>
    </row>
    <row r="60" spans="1:9" s="65" customFormat="1" ht="20.100000000000001" customHeight="1" x14ac:dyDescent="0.55000000000000004">
      <c r="A60" s="184" t="s">
        <v>88</v>
      </c>
      <c r="B60" s="66"/>
      <c r="C60" s="19">
        <v>16257568</v>
      </c>
      <c r="D60" s="59"/>
      <c r="E60" s="59">
        <v>163271735</v>
      </c>
      <c r="F60" s="59"/>
      <c r="G60" s="19">
        <v>12903476</v>
      </c>
      <c r="H60" s="59"/>
      <c r="I60" s="19">
        <v>1947993</v>
      </c>
    </row>
    <row r="61" spans="1:9" s="65" customFormat="1" ht="20.100000000000001" customHeight="1" x14ac:dyDescent="0.55000000000000004">
      <c r="A61" s="184" t="s">
        <v>91</v>
      </c>
      <c r="B61" s="66"/>
      <c r="C61" s="19">
        <v>-495710404</v>
      </c>
      <c r="D61" s="59"/>
      <c r="E61" s="59">
        <v>-209049938</v>
      </c>
      <c r="F61" s="59"/>
      <c r="G61" s="19">
        <v>-434539498</v>
      </c>
      <c r="H61" s="59"/>
      <c r="I61" s="19">
        <v>-121089747</v>
      </c>
    </row>
    <row r="62" spans="1:9" s="65" customFormat="1" ht="20.100000000000001" customHeight="1" x14ac:dyDescent="0.55000000000000004">
      <c r="A62" s="184" t="s">
        <v>31</v>
      </c>
      <c r="B62" s="129"/>
      <c r="C62" s="19">
        <v>-873590750</v>
      </c>
      <c r="D62" s="59"/>
      <c r="E62" s="59">
        <v>-128990356</v>
      </c>
      <c r="F62" s="59"/>
      <c r="G62" s="19">
        <v>-33693529</v>
      </c>
      <c r="H62" s="59"/>
      <c r="I62" s="19">
        <v>21906616</v>
      </c>
    </row>
    <row r="63" spans="1:9" s="65" customFormat="1" ht="20.100000000000001" customHeight="1" x14ac:dyDescent="0.55000000000000004">
      <c r="A63" s="184" t="s">
        <v>63</v>
      </c>
      <c r="B63" s="129"/>
      <c r="C63" s="19">
        <v>3819122486</v>
      </c>
      <c r="D63" s="59"/>
      <c r="E63" s="59">
        <v>-1388687038</v>
      </c>
      <c r="F63" s="59"/>
      <c r="G63" s="19">
        <v>3637834962</v>
      </c>
      <c r="H63" s="59"/>
      <c r="I63" s="19">
        <v>6899689735</v>
      </c>
    </row>
    <row r="64" spans="1:9" s="65" customFormat="1" ht="20.100000000000001" customHeight="1" x14ac:dyDescent="0.55000000000000004">
      <c r="A64" s="184" t="s">
        <v>64</v>
      </c>
      <c r="B64" s="129"/>
      <c r="C64" s="19">
        <v>297298219</v>
      </c>
      <c r="D64" s="59"/>
      <c r="E64" s="59">
        <v>527655512</v>
      </c>
      <c r="F64" s="59"/>
      <c r="G64" s="19">
        <v>397495995</v>
      </c>
      <c r="H64" s="59"/>
      <c r="I64" s="19">
        <v>979278798</v>
      </c>
    </row>
    <row r="65" spans="1:9" s="65" customFormat="1" ht="20.100000000000001" customHeight="1" x14ac:dyDescent="0.55000000000000004">
      <c r="A65" s="184" t="s">
        <v>92</v>
      </c>
      <c r="B65" s="143"/>
      <c r="C65" s="19">
        <v>566121783</v>
      </c>
      <c r="D65" s="59"/>
      <c r="E65" s="59">
        <v>-1911886749</v>
      </c>
      <c r="F65" s="59"/>
      <c r="G65" s="19">
        <v>165343455</v>
      </c>
      <c r="H65" s="59"/>
      <c r="I65" s="19">
        <v>-275252024</v>
      </c>
    </row>
    <row r="66" spans="1:9" s="65" customFormat="1" ht="20.100000000000001" customHeight="1" x14ac:dyDescent="0.55000000000000004">
      <c r="A66" s="184" t="s">
        <v>94</v>
      </c>
      <c r="B66" s="143"/>
      <c r="C66" s="19">
        <v>199882894</v>
      </c>
      <c r="D66" s="59"/>
      <c r="E66" s="59">
        <v>318115359</v>
      </c>
      <c r="F66" s="59"/>
      <c r="G66" s="19">
        <v>195013389</v>
      </c>
      <c r="H66" s="59"/>
      <c r="I66" s="19">
        <v>20868937</v>
      </c>
    </row>
    <row r="67" spans="1:9" s="65" customFormat="1" ht="20.100000000000001" customHeight="1" x14ac:dyDescent="0.55000000000000004">
      <c r="A67" s="184" t="s">
        <v>71</v>
      </c>
      <c r="B67" s="129"/>
      <c r="C67" s="19">
        <v>-520691116</v>
      </c>
      <c r="D67" s="59"/>
      <c r="E67" s="59">
        <v>-355142602</v>
      </c>
      <c r="F67" s="59"/>
      <c r="G67" s="19">
        <v>-1042353012</v>
      </c>
      <c r="H67" s="59"/>
      <c r="I67" s="19">
        <v>-80883578</v>
      </c>
    </row>
    <row r="68" spans="1:9" s="65" customFormat="1" ht="20.100000000000001" customHeight="1" x14ac:dyDescent="0.55000000000000004">
      <c r="A68" s="184" t="s">
        <v>28</v>
      </c>
      <c r="B68" s="129"/>
      <c r="C68" s="19">
        <v>239175474</v>
      </c>
      <c r="D68" s="59"/>
      <c r="E68" s="59">
        <v>74191283</v>
      </c>
      <c r="F68" s="59"/>
      <c r="G68" s="19">
        <v>56143876</v>
      </c>
      <c r="H68" s="59"/>
      <c r="I68" s="19">
        <v>45380873</v>
      </c>
    </row>
    <row r="69" spans="1:9" s="65" customFormat="1" ht="20.100000000000001" customHeight="1" x14ac:dyDescent="0.55000000000000004">
      <c r="A69" s="184" t="s">
        <v>93</v>
      </c>
      <c r="B69" s="129"/>
      <c r="C69" s="19">
        <v>-79703661</v>
      </c>
      <c r="D69" s="59"/>
      <c r="E69" s="59">
        <v>-27045007</v>
      </c>
      <c r="F69" s="59"/>
      <c r="G69" s="19">
        <v>-16813008</v>
      </c>
      <c r="H69" s="59"/>
      <c r="I69" s="19">
        <v>-7228050</v>
      </c>
    </row>
    <row r="70" spans="1:9" s="65" customFormat="1" ht="20.100000000000001" customHeight="1" x14ac:dyDescent="0.55000000000000004">
      <c r="A70" s="65" t="s">
        <v>138</v>
      </c>
      <c r="B70" s="129"/>
      <c r="C70" s="19">
        <v>99748142</v>
      </c>
      <c r="D70" s="59"/>
      <c r="E70" s="59">
        <v>-68645060</v>
      </c>
      <c r="F70" s="59"/>
      <c r="G70" s="19">
        <v>60723552</v>
      </c>
      <c r="H70" s="59"/>
      <c r="I70" s="19">
        <v>-14544029</v>
      </c>
    </row>
    <row r="71" spans="1:9" s="65" customFormat="1" ht="20.100000000000001" customHeight="1" x14ac:dyDescent="0.55000000000000004">
      <c r="A71" s="184" t="s">
        <v>197</v>
      </c>
      <c r="B71" s="129">
        <v>18</v>
      </c>
      <c r="C71" s="19">
        <v>-291139552</v>
      </c>
      <c r="D71" s="59"/>
      <c r="E71" s="59">
        <v>-633586106</v>
      </c>
      <c r="F71" s="59"/>
      <c r="G71" s="19">
        <v>-285849578</v>
      </c>
      <c r="H71" s="59"/>
      <c r="I71" s="19">
        <v>-22215068</v>
      </c>
    </row>
    <row r="72" spans="1:9" s="65" customFormat="1" ht="22.5" customHeight="1" x14ac:dyDescent="0.55000000000000004">
      <c r="A72" s="137" t="s">
        <v>294</v>
      </c>
      <c r="B72" s="129"/>
      <c r="C72" s="19"/>
      <c r="D72" s="59"/>
      <c r="E72" s="19"/>
      <c r="F72" s="59"/>
      <c r="G72" s="19"/>
      <c r="H72" s="59"/>
      <c r="I72" s="19"/>
    </row>
    <row r="73" spans="1:9" s="65" customFormat="1" ht="20.100000000000001" customHeight="1" x14ac:dyDescent="0.55000000000000004">
      <c r="A73" s="137" t="s">
        <v>295</v>
      </c>
      <c r="B73" s="129">
        <v>18</v>
      </c>
      <c r="C73" s="19">
        <v>0</v>
      </c>
      <c r="D73" s="59"/>
      <c r="E73" s="59">
        <v>6203142</v>
      </c>
      <c r="F73" s="59"/>
      <c r="G73" s="19">
        <v>0</v>
      </c>
      <c r="H73" s="59"/>
      <c r="I73" s="19">
        <v>0</v>
      </c>
    </row>
    <row r="74" spans="1:9" s="65" customFormat="1" ht="20.100000000000001" customHeight="1" x14ac:dyDescent="0.55000000000000004">
      <c r="A74" s="137" t="s">
        <v>276</v>
      </c>
      <c r="B74" s="129"/>
      <c r="C74" s="19"/>
      <c r="D74" s="59"/>
      <c r="E74" s="59"/>
      <c r="F74" s="59"/>
      <c r="G74" s="19"/>
      <c r="H74" s="59"/>
      <c r="I74" s="19"/>
    </row>
    <row r="75" spans="1:9" s="65" customFormat="1" ht="20.100000000000001" customHeight="1" x14ac:dyDescent="0.55000000000000004">
      <c r="A75" s="137" t="s">
        <v>277</v>
      </c>
      <c r="B75" s="129">
        <v>18</v>
      </c>
      <c r="C75" s="59">
        <v>0</v>
      </c>
      <c r="D75" s="59"/>
      <c r="E75" s="59">
        <v>0</v>
      </c>
      <c r="F75" s="59"/>
      <c r="G75" s="59">
        <v>0</v>
      </c>
      <c r="H75" s="59"/>
      <c r="I75" s="59">
        <v>-109513263</v>
      </c>
    </row>
    <row r="76" spans="1:9" s="65" customFormat="1" ht="20.100000000000001" customHeight="1" x14ac:dyDescent="0.55000000000000004">
      <c r="A76" s="137" t="s">
        <v>296</v>
      </c>
      <c r="B76" s="129"/>
      <c r="C76" s="19">
        <v>-18538420</v>
      </c>
      <c r="D76" s="59"/>
      <c r="E76" s="59">
        <v>-17597539</v>
      </c>
      <c r="F76" s="59"/>
      <c r="G76" s="19">
        <v>-14751010</v>
      </c>
      <c r="H76" s="59"/>
      <c r="I76" s="19">
        <v>-11707592</v>
      </c>
    </row>
    <row r="77" spans="1:9" s="65" customFormat="1" ht="20.100000000000001" customHeight="1" x14ac:dyDescent="0.55000000000000004">
      <c r="A77" s="184" t="s">
        <v>57</v>
      </c>
      <c r="B77" s="129"/>
      <c r="C77" s="18">
        <v>-4327072</v>
      </c>
      <c r="D77" s="59"/>
      <c r="E77" s="18">
        <v>-11161070</v>
      </c>
      <c r="F77" s="59"/>
      <c r="G77" s="18">
        <v>-47401134</v>
      </c>
      <c r="H77" s="59"/>
      <c r="I77" s="18">
        <v>-42867762</v>
      </c>
    </row>
    <row r="78" spans="1:9" customFormat="1" ht="20.100000000000001" customHeight="1" x14ac:dyDescent="0.55000000000000004">
      <c r="A78" s="137" t="s">
        <v>193</v>
      </c>
      <c r="B78" s="129"/>
      <c r="C78" s="130">
        <f>SUM(C55:C77)+C41</f>
        <v>27641285169</v>
      </c>
      <c r="D78" s="59"/>
      <c r="E78" s="130">
        <f>SUM(E55:E77)+E41</f>
        <v>30294382190</v>
      </c>
      <c r="F78" s="130"/>
      <c r="G78" s="130">
        <f>SUM(G55:G77)+G41</f>
        <v>24543781872</v>
      </c>
      <c r="H78" s="130"/>
      <c r="I78" s="130">
        <f>SUM(I55:I77)+I41</f>
        <v>15643625970</v>
      </c>
    </row>
    <row r="79" spans="1:9" customFormat="1" ht="20.100000000000001" customHeight="1" x14ac:dyDescent="0.55000000000000004">
      <c r="A79" s="184" t="s">
        <v>30</v>
      </c>
      <c r="B79" s="129"/>
      <c r="C79" s="19">
        <v>251686940</v>
      </c>
      <c r="D79" s="59"/>
      <c r="E79" s="59">
        <v>332778151</v>
      </c>
      <c r="F79" s="130"/>
      <c r="G79" s="19">
        <v>93622362</v>
      </c>
      <c r="H79" s="130"/>
      <c r="I79" s="19">
        <v>51490857</v>
      </c>
    </row>
    <row r="80" spans="1:9" customFormat="1" ht="20.100000000000001" customHeight="1" x14ac:dyDescent="0.55000000000000004">
      <c r="A80" s="184" t="s">
        <v>101</v>
      </c>
      <c r="B80" s="129"/>
      <c r="C80" s="19">
        <v>-3301155681</v>
      </c>
      <c r="D80" s="59"/>
      <c r="E80" s="59">
        <v>-3562792716</v>
      </c>
      <c r="F80" s="130"/>
      <c r="G80" s="19">
        <v>-2742538387</v>
      </c>
      <c r="H80" s="130"/>
      <c r="I80" s="19">
        <v>-899537153</v>
      </c>
    </row>
    <row r="81" spans="1:9" customFormat="1" ht="20.100000000000001" customHeight="1" x14ac:dyDescent="0.55000000000000004">
      <c r="A81" s="184" t="s">
        <v>102</v>
      </c>
      <c r="B81" s="129"/>
      <c r="C81" s="18">
        <v>-3539719966</v>
      </c>
      <c r="D81" s="59"/>
      <c r="E81" s="18">
        <v>-2901796214</v>
      </c>
      <c r="F81" s="59"/>
      <c r="G81" s="18">
        <v>-2862975096</v>
      </c>
      <c r="H81" s="59"/>
      <c r="I81" s="18">
        <v>-397397263</v>
      </c>
    </row>
    <row r="82" spans="1:9" customFormat="1" ht="21.75" customHeight="1" x14ac:dyDescent="0.55000000000000004">
      <c r="A82" s="139" t="s">
        <v>273</v>
      </c>
      <c r="B82" s="143"/>
      <c r="C82" s="195">
        <f>SUM(C78:C81)</f>
        <v>21052096462</v>
      </c>
      <c r="D82" s="144"/>
      <c r="E82" s="195">
        <f>SUM(E78:E81)</f>
        <v>24162571411</v>
      </c>
      <c r="F82" s="144"/>
      <c r="G82" s="195">
        <f>SUM(G78:G81)</f>
        <v>19031890751</v>
      </c>
      <c r="H82" s="144"/>
      <c r="I82" s="195">
        <f>SUM(I78:I81)</f>
        <v>14398182411</v>
      </c>
    </row>
    <row r="83" spans="1:9" customFormat="1" ht="21.75" customHeight="1" x14ac:dyDescent="0.6">
      <c r="A83" s="180"/>
      <c r="B83" s="181"/>
      <c r="C83" s="196"/>
      <c r="D83" s="196"/>
      <c r="E83" s="196"/>
      <c r="F83" s="196"/>
      <c r="G83" s="196"/>
      <c r="H83" s="196"/>
      <c r="I83" s="196"/>
    </row>
    <row r="84" spans="1:9" ht="23.1" customHeight="1" x14ac:dyDescent="0.6">
      <c r="A84" s="62" t="s">
        <v>186</v>
      </c>
    </row>
    <row r="85" spans="1:9" customFormat="1" ht="23.1" customHeight="1" x14ac:dyDescent="0.6">
      <c r="A85" s="62" t="s">
        <v>211</v>
      </c>
      <c r="B85" s="178"/>
      <c r="C85" s="159" t="s">
        <v>21</v>
      </c>
      <c r="D85" s="159"/>
      <c r="E85" s="159" t="s">
        <v>21</v>
      </c>
      <c r="F85" s="159"/>
      <c r="G85" s="190"/>
      <c r="H85" s="159"/>
      <c r="I85" s="190"/>
    </row>
    <row r="86" spans="1:9" s="65" customFormat="1" ht="15" customHeight="1" x14ac:dyDescent="0.6">
      <c r="A86" s="62"/>
      <c r="B86" s="112"/>
      <c r="C86"/>
      <c r="D86"/>
      <c r="E86"/>
      <c r="F86"/>
      <c r="G86"/>
      <c r="H86"/>
      <c r="I86"/>
    </row>
    <row r="87" spans="1:9" customFormat="1" ht="21" customHeight="1" x14ac:dyDescent="0.6">
      <c r="A87" s="63"/>
      <c r="B87" s="113"/>
      <c r="C87" s="85"/>
      <c r="D87" s="85"/>
      <c r="E87" s="85"/>
      <c r="F87" s="111"/>
      <c r="G87" s="211" t="s">
        <v>117</v>
      </c>
      <c r="H87" s="211"/>
      <c r="I87" s="211"/>
    </row>
    <row r="88" spans="1:9" customFormat="1" ht="21" customHeight="1" x14ac:dyDescent="0.6">
      <c r="A88" s="63"/>
      <c r="B88" s="113"/>
      <c r="D88" s="131"/>
      <c r="E88" s="131"/>
      <c r="F88" s="132"/>
      <c r="G88" s="131"/>
      <c r="H88" s="132"/>
      <c r="I88" s="131" t="s">
        <v>224</v>
      </c>
    </row>
    <row r="89" spans="1:9" customFormat="1" ht="21" customHeight="1" x14ac:dyDescent="0.6">
      <c r="A89" s="63"/>
      <c r="B89" s="113"/>
      <c r="F89" s="132"/>
      <c r="G89" s="131"/>
      <c r="H89" s="132"/>
      <c r="I89" s="131" t="s">
        <v>225</v>
      </c>
    </row>
    <row r="90" spans="1:9" customFormat="1" ht="21" customHeight="1" x14ac:dyDescent="0.6">
      <c r="A90" s="63"/>
      <c r="B90" s="113"/>
      <c r="C90" s="211" t="s">
        <v>116</v>
      </c>
      <c r="D90" s="211"/>
      <c r="E90" s="211"/>
      <c r="F90" s="132"/>
      <c r="G90" s="131" t="s">
        <v>283</v>
      </c>
      <c r="H90" s="132"/>
      <c r="I90" s="131" t="s">
        <v>255</v>
      </c>
    </row>
    <row r="91" spans="1:9" customFormat="1" ht="21" customHeight="1" x14ac:dyDescent="0.6">
      <c r="A91" s="63"/>
      <c r="B91" s="113"/>
      <c r="C91" s="213" t="s">
        <v>257</v>
      </c>
      <c r="D91" s="213"/>
      <c r="E91" s="213"/>
      <c r="F91" s="132"/>
      <c r="G91" s="64" t="s">
        <v>284</v>
      </c>
      <c r="H91" s="132"/>
      <c r="I91" s="64" t="s">
        <v>254</v>
      </c>
    </row>
    <row r="92" spans="1:9" customFormat="1" ht="21" customHeight="1" x14ac:dyDescent="0.6">
      <c r="A92" s="63"/>
      <c r="B92" s="112" t="s">
        <v>0</v>
      </c>
      <c r="C92" s="131">
        <v>2568</v>
      </c>
      <c r="D92" s="131"/>
      <c r="E92" s="131">
        <v>2567</v>
      </c>
      <c r="F92" s="131"/>
      <c r="G92" s="64" t="s">
        <v>285</v>
      </c>
      <c r="H92" s="131"/>
      <c r="I92" s="64" t="s">
        <v>256</v>
      </c>
    </row>
    <row r="93" spans="1:9" s="160" customFormat="1" ht="18.600000000000001" customHeight="1" x14ac:dyDescent="0.6">
      <c r="A93" s="180"/>
      <c r="B93" s="181"/>
      <c r="C93" s="221" t="s">
        <v>200</v>
      </c>
      <c r="D93" s="221"/>
      <c r="E93" s="221"/>
      <c r="F93" s="221"/>
      <c r="G93" s="221"/>
      <c r="H93" s="221"/>
      <c r="I93" s="221"/>
    </row>
    <row r="94" spans="1:9" s="65" customFormat="1" ht="21" customHeight="1" x14ac:dyDescent="0.55000000000000004">
      <c r="A94" s="182" t="s">
        <v>103</v>
      </c>
      <c r="B94" s="129"/>
      <c r="C94" s="197"/>
      <c r="D94" s="197"/>
      <c r="E94" s="197"/>
      <c r="F94" s="197"/>
      <c r="G94" s="197"/>
      <c r="H94" s="197"/>
      <c r="I94" s="197"/>
    </row>
    <row r="95" spans="1:9" s="65" customFormat="1" ht="21" customHeight="1" x14ac:dyDescent="0.55000000000000004">
      <c r="A95" s="184" t="s">
        <v>297</v>
      </c>
      <c r="B95" s="129" t="s">
        <v>316</v>
      </c>
      <c r="C95" s="2">
        <v>0</v>
      </c>
      <c r="D95" s="2"/>
      <c r="E95" s="59">
        <v>0</v>
      </c>
      <c r="F95" s="2"/>
      <c r="G95" s="2">
        <v>40100482</v>
      </c>
      <c r="H95" s="2"/>
      <c r="I95" s="2">
        <v>0</v>
      </c>
    </row>
    <row r="96" spans="1:9" s="65" customFormat="1" ht="21" customHeight="1" x14ac:dyDescent="0.55000000000000004">
      <c r="A96" s="184" t="s">
        <v>232</v>
      </c>
      <c r="B96" s="129" t="s">
        <v>315</v>
      </c>
      <c r="C96" s="2">
        <v>437691931</v>
      </c>
      <c r="D96" s="2"/>
      <c r="E96" s="59">
        <v>636712638</v>
      </c>
      <c r="F96" s="2"/>
      <c r="G96" s="2">
        <v>437691931</v>
      </c>
      <c r="H96" s="2"/>
      <c r="I96" s="2">
        <v>237994045</v>
      </c>
    </row>
    <row r="97" spans="1:9" s="65" customFormat="1" ht="21" customHeight="1" x14ac:dyDescent="0.55000000000000004">
      <c r="A97" s="184" t="s">
        <v>333</v>
      </c>
      <c r="B97" s="129"/>
      <c r="C97" s="2">
        <v>13153120</v>
      </c>
      <c r="D97" s="2"/>
      <c r="E97" s="59">
        <v>0</v>
      </c>
      <c r="F97" s="2"/>
      <c r="G97" s="2">
        <v>0</v>
      </c>
      <c r="H97" s="2"/>
      <c r="I97" s="2">
        <v>0</v>
      </c>
    </row>
    <row r="98" spans="1:9" s="65" customFormat="1" ht="21" customHeight="1" x14ac:dyDescent="0.55000000000000004">
      <c r="A98" s="184" t="s">
        <v>156</v>
      </c>
      <c r="B98" s="129"/>
      <c r="C98" s="23">
        <v>-3420668647</v>
      </c>
      <c r="D98" s="130"/>
      <c r="E98" s="59">
        <v>-3613431627</v>
      </c>
      <c r="F98" s="130"/>
      <c r="G98" s="20">
        <v>-1669921116</v>
      </c>
      <c r="H98" s="130"/>
      <c r="I98" s="20">
        <v>-790535088</v>
      </c>
    </row>
    <row r="99" spans="1:9" s="65" customFormat="1" ht="21" customHeight="1" x14ac:dyDescent="0.55000000000000004">
      <c r="A99" s="184" t="s">
        <v>217</v>
      </c>
      <c r="B99" s="129"/>
      <c r="C99" s="23">
        <v>186335</v>
      </c>
      <c r="D99" s="130"/>
      <c r="E99" s="19">
        <v>436120</v>
      </c>
      <c r="F99" s="130"/>
      <c r="G99" s="20">
        <v>186335</v>
      </c>
      <c r="H99" s="130"/>
      <c r="I99" s="20">
        <v>69811</v>
      </c>
    </row>
    <row r="100" spans="1:9" s="65" customFormat="1" ht="21" customHeight="1" x14ac:dyDescent="0.55000000000000004">
      <c r="A100" s="184" t="s">
        <v>104</v>
      </c>
      <c r="B100" s="129"/>
      <c r="C100" s="19">
        <v>-13486904750</v>
      </c>
      <c r="D100" s="130"/>
      <c r="E100" s="59">
        <v>-11393314573</v>
      </c>
      <c r="F100" s="130"/>
      <c r="G100" s="19">
        <v>-12027648465</v>
      </c>
      <c r="H100" s="130"/>
      <c r="I100" s="19">
        <v>-2793035864</v>
      </c>
    </row>
    <row r="101" spans="1:9" s="65" customFormat="1" ht="21" customHeight="1" x14ac:dyDescent="0.55000000000000004">
      <c r="A101" s="184" t="s">
        <v>218</v>
      </c>
      <c r="B101" s="129"/>
      <c r="C101" s="8">
        <v>167117200</v>
      </c>
      <c r="D101" s="130"/>
      <c r="E101" s="59">
        <v>61450520</v>
      </c>
      <c r="F101" s="130"/>
      <c r="G101" s="19">
        <v>36505247</v>
      </c>
      <c r="H101" s="130"/>
      <c r="I101" s="19">
        <v>12430719</v>
      </c>
    </row>
    <row r="102" spans="1:9" s="65" customFormat="1" ht="21" customHeight="1" x14ac:dyDescent="0.55000000000000004">
      <c r="A102" s="184" t="s">
        <v>298</v>
      </c>
      <c r="B102" s="129"/>
      <c r="C102" s="8">
        <v>-318386750</v>
      </c>
      <c r="D102" s="130"/>
      <c r="E102" s="59">
        <v>-309207229</v>
      </c>
      <c r="F102" s="130"/>
      <c r="G102" s="19">
        <v>-314900850</v>
      </c>
      <c r="H102" s="130"/>
      <c r="I102" s="19">
        <v>0</v>
      </c>
    </row>
    <row r="103" spans="1:9" s="65" customFormat="1" ht="21" customHeight="1" x14ac:dyDescent="0.55000000000000004">
      <c r="A103" s="184" t="s">
        <v>199</v>
      </c>
      <c r="B103" s="129"/>
      <c r="C103" s="8">
        <v>27353650</v>
      </c>
      <c r="D103" s="130"/>
      <c r="E103" s="59">
        <v>0</v>
      </c>
      <c r="F103" s="130"/>
      <c r="G103" s="19">
        <v>27353650</v>
      </c>
      <c r="H103" s="130"/>
      <c r="I103" s="19">
        <v>0</v>
      </c>
    </row>
    <row r="104" spans="1:9" s="65" customFormat="1" ht="21" customHeight="1" x14ac:dyDescent="0.55000000000000004">
      <c r="A104" s="184" t="s">
        <v>105</v>
      </c>
      <c r="B104" s="129"/>
      <c r="C104" s="8"/>
      <c r="D104" s="130"/>
      <c r="E104" s="59"/>
      <c r="F104" s="130"/>
      <c r="G104" s="19"/>
      <c r="H104" s="130"/>
      <c r="I104" s="19"/>
    </row>
    <row r="105" spans="1:9" s="65" customFormat="1" ht="21" customHeight="1" x14ac:dyDescent="0.55000000000000004">
      <c r="A105" s="184" t="s">
        <v>124</v>
      </c>
      <c r="B105" s="129"/>
      <c r="C105" s="8">
        <v>-2167230736</v>
      </c>
      <c r="D105" s="130"/>
      <c r="E105" s="59">
        <v>-1807646454</v>
      </c>
      <c r="F105" s="130"/>
      <c r="G105" s="19">
        <v>-2081092477</v>
      </c>
      <c r="H105" s="130"/>
      <c r="I105" s="19">
        <v>-614048009</v>
      </c>
    </row>
    <row r="106" spans="1:9" s="65" customFormat="1" ht="21" customHeight="1" x14ac:dyDescent="0.55000000000000004">
      <c r="A106" s="184" t="s">
        <v>219</v>
      </c>
      <c r="B106" s="129"/>
      <c r="C106" s="8"/>
      <c r="D106" s="130"/>
      <c r="E106" s="59"/>
      <c r="F106" s="130"/>
      <c r="G106" s="19"/>
      <c r="H106" s="130"/>
      <c r="I106" s="19"/>
    </row>
    <row r="107" spans="1:9" s="65" customFormat="1" ht="21" customHeight="1" x14ac:dyDescent="0.55000000000000004">
      <c r="A107" s="184" t="s">
        <v>124</v>
      </c>
      <c r="B107" s="129"/>
      <c r="C107" s="8">
        <v>0</v>
      </c>
      <c r="D107" s="130"/>
      <c r="E107" s="59">
        <v>9567</v>
      </c>
      <c r="F107" s="130"/>
      <c r="G107" s="19">
        <v>0</v>
      </c>
      <c r="H107" s="130"/>
      <c r="I107" s="19">
        <v>0</v>
      </c>
    </row>
    <row r="108" spans="1:9" s="65" customFormat="1" ht="21" customHeight="1" x14ac:dyDescent="0.55000000000000004">
      <c r="A108" s="184" t="s">
        <v>196</v>
      </c>
      <c r="B108" s="129"/>
      <c r="C108" s="8">
        <v>0</v>
      </c>
      <c r="D108" s="130"/>
      <c r="E108" s="59">
        <v>0</v>
      </c>
      <c r="F108" s="130"/>
      <c r="G108" s="19">
        <v>-9935779980</v>
      </c>
      <c r="H108" s="130"/>
      <c r="I108" s="19">
        <v>-1383385713</v>
      </c>
    </row>
    <row r="109" spans="1:9" s="65" customFormat="1" ht="21" customHeight="1" x14ac:dyDescent="0.55000000000000004">
      <c r="A109" s="184" t="s">
        <v>299</v>
      </c>
      <c r="B109" s="129"/>
      <c r="C109" s="8">
        <v>0</v>
      </c>
      <c r="D109" s="130"/>
      <c r="E109" s="59">
        <v>0</v>
      </c>
      <c r="F109" s="130"/>
      <c r="G109" s="19">
        <v>159483500</v>
      </c>
      <c r="H109" s="130"/>
      <c r="I109" s="19">
        <v>0</v>
      </c>
    </row>
    <row r="110" spans="1:9" s="65" customFormat="1" ht="21" customHeight="1" x14ac:dyDescent="0.55000000000000004">
      <c r="A110" s="184" t="s">
        <v>300</v>
      </c>
      <c r="B110" s="129"/>
      <c r="C110" s="8">
        <v>0</v>
      </c>
      <c r="D110" s="130"/>
      <c r="E110" s="59">
        <v>0</v>
      </c>
      <c r="F110" s="130"/>
      <c r="G110" s="19">
        <v>31908000</v>
      </c>
      <c r="H110" s="130"/>
      <c r="I110" s="19">
        <v>0</v>
      </c>
    </row>
    <row r="111" spans="1:9" s="65" customFormat="1" ht="21" customHeight="1" x14ac:dyDescent="0.55000000000000004">
      <c r="A111" s="184" t="s">
        <v>301</v>
      </c>
      <c r="B111" s="129">
        <v>5</v>
      </c>
      <c r="C111" s="8">
        <v>-6896468287</v>
      </c>
      <c r="D111" s="130"/>
      <c r="E111" s="59">
        <v>0</v>
      </c>
      <c r="F111" s="130"/>
      <c r="G111" s="19">
        <v>0</v>
      </c>
      <c r="H111" s="130"/>
      <c r="I111" s="19">
        <v>0</v>
      </c>
    </row>
    <row r="112" spans="1:9" s="65" customFormat="1" ht="21" customHeight="1" x14ac:dyDescent="0.55000000000000004">
      <c r="A112" s="184" t="s">
        <v>106</v>
      </c>
      <c r="B112" s="129">
        <v>10</v>
      </c>
      <c r="C112" s="24">
        <v>0</v>
      </c>
      <c r="D112" s="130"/>
      <c r="E112" s="59">
        <v>0</v>
      </c>
      <c r="F112" s="130"/>
      <c r="G112" s="21">
        <v>-481749959</v>
      </c>
      <c r="H112" s="130"/>
      <c r="I112" s="21">
        <v>-8320249962</v>
      </c>
    </row>
    <row r="113" spans="1:9" s="65" customFormat="1" ht="21" customHeight="1" x14ac:dyDescent="0.55000000000000004">
      <c r="A113" s="184" t="s">
        <v>302</v>
      </c>
      <c r="B113" s="129">
        <v>10</v>
      </c>
      <c r="C113" s="24">
        <v>0</v>
      </c>
      <c r="D113" s="130"/>
      <c r="E113" s="59">
        <v>0</v>
      </c>
      <c r="F113" s="130"/>
      <c r="G113" s="21">
        <v>7866876222</v>
      </c>
      <c r="H113" s="130"/>
      <c r="I113" s="21">
        <v>0</v>
      </c>
    </row>
    <row r="114" spans="1:9" s="65" customFormat="1" ht="21" customHeight="1" x14ac:dyDescent="0.55000000000000004">
      <c r="A114" s="184" t="s">
        <v>169</v>
      </c>
      <c r="B114" s="129">
        <v>11</v>
      </c>
      <c r="C114" s="24">
        <v>-128051478</v>
      </c>
      <c r="D114" s="130"/>
      <c r="E114" s="59">
        <v>-185951648</v>
      </c>
      <c r="F114" s="130"/>
      <c r="G114" s="21">
        <v>-128051478</v>
      </c>
      <c r="H114" s="130"/>
      <c r="I114" s="21">
        <v>-14741017</v>
      </c>
    </row>
    <row r="115" spans="1:9" s="65" customFormat="1" ht="21" customHeight="1" x14ac:dyDescent="0.55000000000000004">
      <c r="A115" s="184" t="s">
        <v>235</v>
      </c>
      <c r="B115" s="129">
        <v>11</v>
      </c>
      <c r="C115" s="24">
        <v>0</v>
      </c>
      <c r="D115" s="130"/>
      <c r="E115" s="59">
        <v>-17500000</v>
      </c>
      <c r="F115" s="130"/>
      <c r="G115" s="21">
        <v>0</v>
      </c>
      <c r="H115" s="130"/>
      <c r="I115" s="21">
        <v>0</v>
      </c>
    </row>
    <row r="116" spans="1:9" s="65" customFormat="1" ht="21" customHeight="1" x14ac:dyDescent="0.55000000000000004">
      <c r="A116" s="184" t="s">
        <v>157</v>
      </c>
      <c r="B116" s="129">
        <v>28</v>
      </c>
      <c r="C116" s="19">
        <v>-13362299</v>
      </c>
      <c r="D116" s="130"/>
      <c r="E116" s="19">
        <v>-187072200</v>
      </c>
      <c r="F116" s="130"/>
      <c r="G116" s="19">
        <v>-13362299</v>
      </c>
      <c r="H116" s="130"/>
      <c r="I116" s="19">
        <v>-26724600</v>
      </c>
    </row>
    <row r="117" spans="1:9" s="65" customFormat="1" ht="21" customHeight="1" x14ac:dyDescent="0.55000000000000004">
      <c r="A117" s="184" t="s">
        <v>272</v>
      </c>
      <c r="B117" s="129"/>
      <c r="C117" s="19">
        <v>0</v>
      </c>
      <c r="D117" s="130"/>
      <c r="E117" s="19">
        <v>-596296</v>
      </c>
      <c r="F117" s="130"/>
      <c r="G117" s="19">
        <v>0</v>
      </c>
      <c r="H117" s="130"/>
      <c r="I117" s="19">
        <v>-596296</v>
      </c>
    </row>
    <row r="118" spans="1:9" s="65" customFormat="1" ht="21" customHeight="1" x14ac:dyDescent="0.55000000000000004">
      <c r="A118" s="198" t="s">
        <v>107</v>
      </c>
      <c r="B118" s="143"/>
      <c r="C118" s="199">
        <f>SUM(C95:C117)</f>
        <v>-25785570711</v>
      </c>
      <c r="D118" s="144">
        <f>SUM(D96:D117)</f>
        <v>0</v>
      </c>
      <c r="E118" s="199">
        <f>SUM(E95:E117)</f>
        <v>-16816111182</v>
      </c>
      <c r="F118" s="144">
        <f>SUM(F96:F117)</f>
        <v>0</v>
      </c>
      <c r="G118" s="199">
        <f>SUM(G95:G117)</f>
        <v>-18052401257</v>
      </c>
      <c r="H118" s="144"/>
      <c r="I118" s="199">
        <f>SUM(I95:I117)</f>
        <v>-13692821974</v>
      </c>
    </row>
    <row r="119" spans="1:9" s="65" customFormat="1" ht="21.6" customHeight="1" x14ac:dyDescent="0.55000000000000004">
      <c r="A119" s="184"/>
      <c r="B119" s="129"/>
      <c r="C119" s="11"/>
      <c r="D119" s="59"/>
      <c r="E119" s="11"/>
      <c r="F119" s="59"/>
      <c r="G119" s="21"/>
      <c r="H119" s="59"/>
      <c r="I119" s="21"/>
    </row>
    <row r="120" spans="1:9" ht="23.1" customHeight="1" x14ac:dyDescent="0.6">
      <c r="A120" s="62" t="s">
        <v>186</v>
      </c>
    </row>
    <row r="121" spans="1:9" s="160" customFormat="1" ht="23.1" customHeight="1" x14ac:dyDescent="0.6">
      <c r="A121" s="62" t="s">
        <v>211</v>
      </c>
      <c r="B121" s="178"/>
      <c r="C121" s="159" t="s">
        <v>21</v>
      </c>
      <c r="D121" s="159"/>
      <c r="E121" s="159" t="s">
        <v>21</v>
      </c>
      <c r="F121" s="159"/>
      <c r="G121" s="190"/>
      <c r="H121" s="159"/>
      <c r="I121" s="190"/>
    </row>
    <row r="122" spans="1:9" s="160" customFormat="1" ht="15" customHeight="1" x14ac:dyDescent="0.6">
      <c r="A122" s="62"/>
      <c r="B122" s="112"/>
      <c r="C122"/>
      <c r="D122"/>
      <c r="E122"/>
      <c r="F122"/>
      <c r="G122"/>
      <c r="H122"/>
      <c r="I122"/>
    </row>
    <row r="123" spans="1:9" customFormat="1" ht="21" customHeight="1" x14ac:dyDescent="0.6">
      <c r="A123" s="63"/>
      <c r="B123" s="113"/>
      <c r="C123" s="85"/>
      <c r="D123" s="85"/>
      <c r="E123" s="85"/>
      <c r="F123" s="111"/>
      <c r="G123" s="211" t="s">
        <v>117</v>
      </c>
      <c r="H123" s="211"/>
      <c r="I123" s="211"/>
    </row>
    <row r="124" spans="1:9" customFormat="1" ht="21" customHeight="1" x14ac:dyDescent="0.6">
      <c r="A124" s="63"/>
      <c r="B124" s="113"/>
      <c r="D124" s="131"/>
      <c r="E124" s="131"/>
      <c r="F124" s="132"/>
      <c r="G124" s="131"/>
      <c r="H124" s="132"/>
      <c r="I124" s="131" t="s">
        <v>224</v>
      </c>
    </row>
    <row r="125" spans="1:9" customFormat="1" ht="21" customHeight="1" x14ac:dyDescent="0.6">
      <c r="A125" s="63"/>
      <c r="B125" s="113"/>
      <c r="F125" s="132"/>
      <c r="G125" s="131"/>
      <c r="H125" s="132"/>
      <c r="I125" s="131" t="s">
        <v>225</v>
      </c>
    </row>
    <row r="126" spans="1:9" customFormat="1" ht="21" customHeight="1" x14ac:dyDescent="0.6">
      <c r="A126" s="63"/>
      <c r="B126" s="113"/>
      <c r="C126" s="211" t="s">
        <v>116</v>
      </c>
      <c r="D126" s="211"/>
      <c r="E126" s="211"/>
      <c r="F126" s="132"/>
      <c r="G126" s="131" t="s">
        <v>283</v>
      </c>
      <c r="H126" s="132"/>
      <c r="I126" s="131" t="s">
        <v>255</v>
      </c>
    </row>
    <row r="127" spans="1:9" customFormat="1" ht="21" customHeight="1" x14ac:dyDescent="0.6">
      <c r="A127" s="63"/>
      <c r="B127" s="113"/>
      <c r="C127" s="213" t="s">
        <v>257</v>
      </c>
      <c r="D127" s="213"/>
      <c r="E127" s="213"/>
      <c r="F127" s="132"/>
      <c r="G127" s="64" t="s">
        <v>284</v>
      </c>
      <c r="H127" s="132"/>
      <c r="I127" s="64" t="s">
        <v>254</v>
      </c>
    </row>
    <row r="128" spans="1:9" customFormat="1" ht="21" customHeight="1" x14ac:dyDescent="0.6">
      <c r="A128" s="63"/>
      <c r="B128" s="112" t="s">
        <v>0</v>
      </c>
      <c r="C128" s="131">
        <v>2568</v>
      </c>
      <c r="D128" s="131"/>
      <c r="E128" s="131">
        <v>2567</v>
      </c>
      <c r="F128" s="131"/>
      <c r="G128" s="64" t="s">
        <v>285</v>
      </c>
      <c r="H128" s="131"/>
      <c r="I128" s="64" t="s">
        <v>256</v>
      </c>
    </row>
    <row r="129" spans="1:9" s="160" customFormat="1" ht="18.600000000000001" customHeight="1" x14ac:dyDescent="0.6">
      <c r="A129" s="180"/>
      <c r="B129" s="181"/>
      <c r="C129" s="221" t="s">
        <v>200</v>
      </c>
      <c r="D129" s="221"/>
      <c r="E129" s="221"/>
      <c r="F129" s="221"/>
      <c r="G129" s="221"/>
      <c r="H129" s="221"/>
      <c r="I129" s="221"/>
    </row>
    <row r="130" spans="1:9" customFormat="1" ht="20.55" customHeight="1" x14ac:dyDescent="0.55000000000000004">
      <c r="A130" s="182" t="s">
        <v>26</v>
      </c>
      <c r="B130" s="143"/>
      <c r="C130" s="59"/>
      <c r="D130" s="59"/>
      <c r="E130" s="59"/>
      <c r="F130" s="59"/>
      <c r="G130" s="59"/>
      <c r="H130" s="59"/>
      <c r="I130" s="59"/>
    </row>
    <row r="131" spans="1:9" customFormat="1" ht="21" customHeight="1" x14ac:dyDescent="0.55000000000000004">
      <c r="A131" s="184" t="s">
        <v>249</v>
      </c>
      <c r="B131" s="129">
        <v>17</v>
      </c>
      <c r="C131" s="8">
        <v>6393327223</v>
      </c>
      <c r="D131" s="23"/>
      <c r="E131" s="19">
        <v>106035163</v>
      </c>
      <c r="F131" s="23"/>
      <c r="G131" s="19">
        <v>5800000000</v>
      </c>
      <c r="H131" s="23"/>
      <c r="I131" s="19">
        <v>100000000</v>
      </c>
    </row>
    <row r="132" spans="1:9" customFormat="1" ht="21" customHeight="1" x14ac:dyDescent="0.55000000000000004">
      <c r="A132" s="184" t="s">
        <v>303</v>
      </c>
      <c r="B132" s="129">
        <v>17</v>
      </c>
      <c r="C132" s="8">
        <v>0</v>
      </c>
      <c r="D132" s="23"/>
      <c r="E132" s="19">
        <v>0</v>
      </c>
      <c r="F132" s="23"/>
      <c r="G132" s="19">
        <v>30000000</v>
      </c>
      <c r="H132" s="23"/>
      <c r="I132" s="19">
        <v>0</v>
      </c>
    </row>
    <row r="133" spans="1:9" customFormat="1" ht="21" customHeight="1" x14ac:dyDescent="0.55000000000000004">
      <c r="A133" s="184" t="s">
        <v>304</v>
      </c>
      <c r="B133" s="129">
        <v>17</v>
      </c>
      <c r="C133" s="8">
        <v>0</v>
      </c>
      <c r="D133" s="23"/>
      <c r="E133" s="19">
        <v>0</v>
      </c>
      <c r="F133" s="23"/>
      <c r="G133" s="19">
        <v>-7735000000</v>
      </c>
      <c r="H133" s="23"/>
      <c r="I133" s="19">
        <v>0</v>
      </c>
    </row>
    <row r="134" spans="1:9" customFormat="1" ht="21" customHeight="1" x14ac:dyDescent="0.55000000000000004">
      <c r="A134" s="184" t="s">
        <v>281</v>
      </c>
      <c r="B134" s="129"/>
      <c r="C134" s="8"/>
      <c r="D134" s="23"/>
      <c r="E134" s="19"/>
      <c r="F134" s="23"/>
      <c r="G134" s="19"/>
      <c r="H134" s="23"/>
      <c r="I134" s="19"/>
    </row>
    <row r="135" spans="1:9" customFormat="1" ht="21" customHeight="1" x14ac:dyDescent="0.55000000000000004">
      <c r="A135" s="184" t="s">
        <v>280</v>
      </c>
      <c r="B135" s="129">
        <v>17</v>
      </c>
      <c r="C135" s="8">
        <v>0</v>
      </c>
      <c r="D135" s="23"/>
      <c r="E135" s="19">
        <v>-1275400000</v>
      </c>
      <c r="F135" s="23"/>
      <c r="G135" s="19">
        <v>0</v>
      </c>
      <c r="H135" s="23"/>
      <c r="I135" s="19">
        <v>0</v>
      </c>
    </row>
    <row r="136" spans="1:9" customFormat="1" ht="20.55" customHeight="1" x14ac:dyDescent="0.55000000000000004">
      <c r="A136" s="184" t="s">
        <v>192</v>
      </c>
      <c r="B136" s="129">
        <v>17</v>
      </c>
      <c r="C136" s="8">
        <v>34886022805</v>
      </c>
      <c r="D136" s="59"/>
      <c r="E136" s="19">
        <v>8987188012</v>
      </c>
      <c r="F136" s="59"/>
      <c r="G136" s="59">
        <v>34886022805</v>
      </c>
      <c r="H136" s="59"/>
      <c r="I136" s="59">
        <v>0</v>
      </c>
    </row>
    <row r="137" spans="1:9" customFormat="1" ht="20.55" customHeight="1" x14ac:dyDescent="0.55000000000000004">
      <c r="A137" s="184" t="s">
        <v>233</v>
      </c>
      <c r="B137" s="129">
        <v>17</v>
      </c>
      <c r="C137" s="8">
        <v>-20033800000</v>
      </c>
      <c r="D137" s="59"/>
      <c r="E137" s="19">
        <v>-17652700000</v>
      </c>
      <c r="F137" s="59"/>
      <c r="G137" s="59">
        <v>-20033800000</v>
      </c>
      <c r="H137" s="59"/>
      <c r="I137" s="59">
        <v>-7804300000</v>
      </c>
    </row>
    <row r="138" spans="1:9" customFormat="1" ht="20.55" customHeight="1" x14ac:dyDescent="0.55000000000000004">
      <c r="A138" s="184" t="s">
        <v>161</v>
      </c>
      <c r="B138" s="129">
        <v>17</v>
      </c>
      <c r="C138" s="8">
        <v>4001581096</v>
      </c>
      <c r="D138" s="59"/>
      <c r="E138" s="19">
        <v>10305713726</v>
      </c>
      <c r="F138" s="59"/>
      <c r="G138" s="59">
        <v>4000000000</v>
      </c>
      <c r="H138" s="59"/>
      <c r="I138" s="59">
        <v>10303572469</v>
      </c>
    </row>
    <row r="139" spans="1:9" customFormat="1" ht="20.55" customHeight="1" x14ac:dyDescent="0.55000000000000004">
      <c r="A139" s="184" t="s">
        <v>305</v>
      </c>
      <c r="B139" s="129">
        <v>17</v>
      </c>
      <c r="C139" s="8">
        <v>0</v>
      </c>
      <c r="D139" s="59"/>
      <c r="E139" s="19">
        <v>-89935734</v>
      </c>
      <c r="F139" s="59"/>
      <c r="G139" s="59">
        <v>0</v>
      </c>
      <c r="H139" s="59"/>
      <c r="I139" s="59">
        <v>0</v>
      </c>
    </row>
    <row r="140" spans="1:9" customFormat="1" ht="20.55" customHeight="1" x14ac:dyDescent="0.55000000000000004">
      <c r="A140" s="184" t="s">
        <v>221</v>
      </c>
      <c r="B140" s="129"/>
      <c r="C140" s="8"/>
      <c r="D140" s="59"/>
      <c r="E140" s="19"/>
      <c r="F140" s="59"/>
      <c r="G140" s="59"/>
      <c r="H140" s="59"/>
      <c r="I140" s="59"/>
    </row>
    <row r="141" spans="1:9" customFormat="1" ht="20.55" customHeight="1" x14ac:dyDescent="0.55000000000000004">
      <c r="A141" s="184" t="s">
        <v>222</v>
      </c>
      <c r="B141" s="129">
        <v>17</v>
      </c>
      <c r="C141" s="11">
        <v>-11373695535</v>
      </c>
      <c r="D141" s="59"/>
      <c r="E141" s="19">
        <v>-7219670424</v>
      </c>
      <c r="F141" s="59"/>
      <c r="G141" s="21">
        <v>-10326889693</v>
      </c>
      <c r="H141" s="59"/>
      <c r="I141" s="21">
        <v>-4000000000</v>
      </c>
    </row>
    <row r="142" spans="1:9" customFormat="1" ht="20.55" customHeight="1" x14ac:dyDescent="0.55000000000000004">
      <c r="A142" s="184" t="s">
        <v>126</v>
      </c>
      <c r="B142" s="129">
        <v>17</v>
      </c>
      <c r="C142" s="8">
        <v>-6776122049</v>
      </c>
      <c r="D142" s="23"/>
      <c r="E142" s="19">
        <v>-6772166751</v>
      </c>
      <c r="F142" s="23"/>
      <c r="G142" s="19">
        <v>-5803046164</v>
      </c>
      <c r="H142" s="23"/>
      <c r="I142" s="19">
        <v>-1100752331</v>
      </c>
    </row>
    <row r="143" spans="1:9" s="65" customFormat="1" ht="20.55" customHeight="1" x14ac:dyDescent="0.55000000000000004">
      <c r="A143" s="184" t="s">
        <v>188</v>
      </c>
      <c r="B143" s="129">
        <v>27</v>
      </c>
      <c r="C143" s="11">
        <v>-7403639878</v>
      </c>
      <c r="D143" s="59"/>
      <c r="E143" s="11">
        <v>-6030784395</v>
      </c>
      <c r="F143" s="59"/>
      <c r="G143" s="21">
        <v>-7403639878</v>
      </c>
      <c r="H143" s="59"/>
      <c r="I143" s="21">
        <v>0</v>
      </c>
    </row>
    <row r="144" spans="1:9" s="65" customFormat="1" ht="20.55" customHeight="1" x14ac:dyDescent="0.55000000000000004">
      <c r="A144" s="184" t="s">
        <v>243</v>
      </c>
      <c r="B144" s="129"/>
      <c r="C144" s="11">
        <v>-23594540</v>
      </c>
      <c r="D144" s="59"/>
      <c r="E144" s="11">
        <v>-3940720</v>
      </c>
      <c r="F144" s="59"/>
      <c r="G144" s="21">
        <v>0</v>
      </c>
      <c r="H144" s="59"/>
      <c r="I144" s="21">
        <v>0</v>
      </c>
    </row>
    <row r="145" spans="1:9" s="65" customFormat="1" ht="20.55" customHeight="1" x14ac:dyDescent="0.55000000000000004">
      <c r="A145" s="184" t="s">
        <v>244</v>
      </c>
      <c r="B145" s="129"/>
      <c r="C145" s="11"/>
      <c r="D145" s="59"/>
      <c r="E145" s="11"/>
      <c r="F145" s="59"/>
      <c r="G145" s="21"/>
      <c r="H145" s="59"/>
      <c r="I145" s="21"/>
    </row>
    <row r="146" spans="1:9" s="65" customFormat="1" ht="20.55" customHeight="1" x14ac:dyDescent="0.55000000000000004">
      <c r="A146" s="184" t="s">
        <v>245</v>
      </c>
      <c r="B146" s="129"/>
      <c r="C146" s="11"/>
      <c r="D146" s="59"/>
      <c r="E146" s="11"/>
      <c r="F146" s="59"/>
      <c r="G146" s="21"/>
      <c r="H146" s="59"/>
      <c r="I146" s="21"/>
    </row>
    <row r="147" spans="1:9" s="65" customFormat="1" ht="20.55" customHeight="1" x14ac:dyDescent="0.55000000000000004">
      <c r="A147" s="184" t="s">
        <v>246</v>
      </c>
      <c r="B147" s="129"/>
      <c r="C147" s="11">
        <v>72134000</v>
      </c>
      <c r="D147" s="59"/>
      <c r="E147" s="11">
        <v>392000</v>
      </c>
      <c r="F147" s="59"/>
      <c r="G147" s="21">
        <v>0</v>
      </c>
      <c r="H147" s="59"/>
      <c r="I147" s="21">
        <v>0</v>
      </c>
    </row>
    <row r="148" spans="1:9" s="65" customFormat="1" ht="20.55" customHeight="1" x14ac:dyDescent="0.55000000000000004">
      <c r="A148" s="139" t="s">
        <v>274</v>
      </c>
      <c r="B148" s="129"/>
      <c r="C148" s="200">
        <f>SUM(C130:C147)</f>
        <v>-257786878</v>
      </c>
      <c r="D148" s="144"/>
      <c r="E148" s="200">
        <f>SUM(E130:E147)</f>
        <v>-19645269123</v>
      </c>
      <c r="F148" s="144"/>
      <c r="G148" s="200">
        <f>SUM(G130:G147)</f>
        <v>-6586352930</v>
      </c>
      <c r="H148" s="144"/>
      <c r="I148" s="200">
        <f>SUM(I130:I147)</f>
        <v>-2501479862</v>
      </c>
    </row>
    <row r="149" spans="1:9" s="160" customFormat="1" ht="18.600000000000001" customHeight="1" x14ac:dyDescent="0.55000000000000004">
      <c r="A149" s="137" t="s">
        <v>2</v>
      </c>
    </row>
    <row r="150" spans="1:9" s="160" customFormat="1" ht="18.600000000000001" customHeight="1" x14ac:dyDescent="0.55000000000000004">
      <c r="A150" s="65" t="s">
        <v>165</v>
      </c>
    </row>
    <row r="151" spans="1:9" s="160" customFormat="1" ht="18.600000000000001" customHeight="1" x14ac:dyDescent="0.55000000000000004">
      <c r="A151" s="161" t="s">
        <v>306</v>
      </c>
      <c r="B151" s="143"/>
      <c r="C151" s="11">
        <v>-4991261127</v>
      </c>
      <c r="D151" s="67"/>
      <c r="E151" s="11">
        <v>-12298808894</v>
      </c>
      <c r="F151" s="67"/>
      <c r="G151" s="11">
        <v>-5606863436</v>
      </c>
      <c r="H151" s="67"/>
      <c r="I151" s="11">
        <f>I82+I118+I148</f>
        <v>-1796119425</v>
      </c>
    </row>
    <row r="152" spans="1:9" s="160" customFormat="1" ht="18.600000000000001" customHeight="1" x14ac:dyDescent="0.55000000000000004">
      <c r="A152" s="65" t="s">
        <v>307</v>
      </c>
      <c r="B152" s="143"/>
      <c r="C152" s="18">
        <v>88644663</v>
      </c>
      <c r="D152" s="67"/>
      <c r="E152" s="18">
        <v>52356917</v>
      </c>
      <c r="F152" s="67"/>
      <c r="G152" s="56">
        <v>0</v>
      </c>
      <c r="H152" s="67"/>
      <c r="I152" s="56">
        <v>0</v>
      </c>
    </row>
    <row r="153" spans="1:9" s="160" customFormat="1" ht="18.600000000000001" customHeight="1" x14ac:dyDescent="0.55000000000000004">
      <c r="A153" s="201" t="s">
        <v>158</v>
      </c>
      <c r="B153" s="143"/>
      <c r="C153" s="202">
        <f>SUM(C151:C152)</f>
        <v>-4902616464</v>
      </c>
      <c r="D153" s="202"/>
      <c r="E153" s="202">
        <f>SUM(E151:E152)</f>
        <v>-12246451977</v>
      </c>
      <c r="F153" s="202"/>
      <c r="G153" s="202">
        <f>SUM(G151:G152)</f>
        <v>-5606863436</v>
      </c>
      <c r="H153" s="202"/>
      <c r="I153" s="202">
        <f>SUM(I151:I152)</f>
        <v>-1796119425</v>
      </c>
    </row>
    <row r="154" spans="1:9" s="160" customFormat="1" ht="18.600000000000001" customHeight="1" x14ac:dyDescent="0.55000000000000004">
      <c r="A154" s="65" t="s">
        <v>265</v>
      </c>
      <c r="B154" s="198"/>
      <c r="C154" s="147">
        <v>19460835047</v>
      </c>
      <c r="D154" s="59"/>
      <c r="E154" s="147">
        <v>31707287024</v>
      </c>
      <c r="F154" s="59"/>
      <c r="G154" s="148">
        <v>13233288936</v>
      </c>
      <c r="H154" s="59"/>
      <c r="I154" s="148">
        <v>15029408361</v>
      </c>
    </row>
    <row r="155" spans="1:9" s="160" customFormat="1" ht="18.600000000000001" customHeight="1" thickBot="1" x14ac:dyDescent="0.6">
      <c r="A155" s="139" t="s">
        <v>266</v>
      </c>
      <c r="B155" s="203">
        <v>7</v>
      </c>
      <c r="C155" s="204">
        <f>SUM(C153:C154)</f>
        <v>14558218583</v>
      </c>
      <c r="D155" s="202"/>
      <c r="E155" s="204">
        <f>SUM(E153:E154)</f>
        <v>19460835047</v>
      </c>
      <c r="F155" s="202"/>
      <c r="G155" s="204">
        <f>SUM(G153:G154)</f>
        <v>7626425500</v>
      </c>
      <c r="H155" s="202"/>
      <c r="I155" s="204">
        <f>SUM(I153:I154)</f>
        <v>13233288936</v>
      </c>
    </row>
    <row r="156" spans="1:9" s="160" customFormat="1" ht="14.55" customHeight="1" thickTop="1" x14ac:dyDescent="0.55000000000000004">
      <c r="B156" s="184"/>
      <c r="C156" s="162"/>
      <c r="D156" s="162"/>
      <c r="E156" s="162"/>
      <c r="F156" s="162">
        <v>0</v>
      </c>
      <c r="G156" s="162"/>
      <c r="H156" s="162"/>
      <c r="I156" s="162"/>
    </row>
    <row r="157" spans="1:9" ht="23.1" customHeight="1" x14ac:dyDescent="0.6">
      <c r="A157" s="62" t="s">
        <v>186</v>
      </c>
    </row>
    <row r="158" spans="1:9" s="160" customFormat="1" ht="23.1" customHeight="1" x14ac:dyDescent="0.6">
      <c r="A158" s="62" t="s">
        <v>211</v>
      </c>
      <c r="B158" s="178"/>
      <c r="C158" s="159" t="s">
        <v>21</v>
      </c>
      <c r="D158" s="159"/>
      <c r="E158" s="159" t="s">
        <v>21</v>
      </c>
      <c r="F158" s="159"/>
      <c r="G158" s="190"/>
      <c r="H158" s="159"/>
      <c r="I158" s="190"/>
    </row>
    <row r="159" spans="1:9" s="160" customFormat="1" ht="15" customHeight="1" x14ac:dyDescent="0.6">
      <c r="A159" s="62"/>
      <c r="B159" s="112"/>
      <c r="C159"/>
      <c r="D159"/>
      <c r="E159"/>
      <c r="F159"/>
      <c r="G159"/>
      <c r="H159"/>
      <c r="I159"/>
    </row>
    <row r="160" spans="1:9" customFormat="1" ht="21" customHeight="1" x14ac:dyDescent="0.6">
      <c r="A160" s="63"/>
      <c r="B160" s="113"/>
      <c r="C160" s="85"/>
      <c r="D160" s="85"/>
      <c r="E160" s="85"/>
      <c r="F160" s="111"/>
      <c r="G160" s="211" t="s">
        <v>117</v>
      </c>
      <c r="H160" s="211"/>
      <c r="I160" s="211"/>
    </row>
    <row r="161" spans="1:9" customFormat="1" ht="21" customHeight="1" x14ac:dyDescent="0.6">
      <c r="A161" s="63"/>
      <c r="B161" s="113"/>
      <c r="D161" s="131"/>
      <c r="E161" s="131"/>
      <c r="F161" s="132"/>
      <c r="G161" s="131"/>
      <c r="H161" s="132"/>
      <c r="I161" s="131" t="s">
        <v>224</v>
      </c>
    </row>
    <row r="162" spans="1:9" customFormat="1" ht="21" customHeight="1" x14ac:dyDescent="0.6">
      <c r="A162" s="63"/>
      <c r="B162" s="113"/>
      <c r="F162" s="132"/>
      <c r="G162" s="131"/>
      <c r="H162" s="132"/>
      <c r="I162" s="131" t="s">
        <v>225</v>
      </c>
    </row>
    <row r="163" spans="1:9" customFormat="1" ht="21" customHeight="1" x14ac:dyDescent="0.6">
      <c r="A163" s="63"/>
      <c r="B163" s="113"/>
      <c r="C163" s="211" t="s">
        <v>116</v>
      </c>
      <c r="D163" s="211"/>
      <c r="E163" s="211"/>
      <c r="F163" s="132"/>
      <c r="G163" s="131" t="s">
        <v>283</v>
      </c>
      <c r="H163" s="132"/>
      <c r="I163" s="131" t="s">
        <v>255</v>
      </c>
    </row>
    <row r="164" spans="1:9" customFormat="1" ht="21" customHeight="1" x14ac:dyDescent="0.6">
      <c r="A164" s="63"/>
      <c r="B164" s="113"/>
      <c r="C164" s="213" t="s">
        <v>257</v>
      </c>
      <c r="D164" s="213"/>
      <c r="E164" s="213"/>
      <c r="F164" s="132"/>
      <c r="G164" s="64" t="s">
        <v>284</v>
      </c>
      <c r="H164" s="132"/>
      <c r="I164" s="64" t="s">
        <v>254</v>
      </c>
    </row>
    <row r="165" spans="1:9" customFormat="1" ht="21" customHeight="1" x14ac:dyDescent="0.6">
      <c r="A165" s="63"/>
      <c r="B165" s="112" t="s">
        <v>0</v>
      </c>
      <c r="C165" s="131">
        <v>2568</v>
      </c>
      <c r="D165" s="131"/>
      <c r="E165" s="131">
        <v>2567</v>
      </c>
      <c r="F165" s="131"/>
      <c r="G165" s="64" t="s">
        <v>285</v>
      </c>
      <c r="H165" s="131"/>
      <c r="I165" s="64" t="s">
        <v>256</v>
      </c>
    </row>
    <row r="166" spans="1:9" s="160" customFormat="1" ht="18.600000000000001" customHeight="1" x14ac:dyDescent="0.6">
      <c r="A166" s="180"/>
      <c r="B166" s="181"/>
      <c r="C166" s="221" t="s">
        <v>200</v>
      </c>
      <c r="D166" s="221"/>
      <c r="E166" s="221"/>
      <c r="F166" s="221"/>
      <c r="G166" s="221"/>
      <c r="H166" s="221"/>
      <c r="I166" s="221"/>
    </row>
    <row r="167" spans="1:9" s="160" customFormat="1" ht="18" customHeight="1" x14ac:dyDescent="0.55000000000000004">
      <c r="A167" s="182" t="s">
        <v>112</v>
      </c>
      <c r="B167" s="129"/>
      <c r="C167" s="162"/>
      <c r="D167" s="162"/>
      <c r="E167" s="162"/>
      <c r="F167" s="162"/>
      <c r="G167" s="162"/>
      <c r="H167" s="162"/>
      <c r="I167" s="162"/>
    </row>
    <row r="168" spans="1:9" s="160" customFormat="1" ht="14.55" customHeight="1" x14ac:dyDescent="0.55000000000000004">
      <c r="B168" s="203"/>
      <c r="C168" s="162"/>
      <c r="D168" s="162"/>
      <c r="E168" s="162"/>
      <c r="F168" s="162">
        <v>0</v>
      </c>
      <c r="G168" s="162"/>
      <c r="H168" s="162"/>
      <c r="I168" s="162"/>
    </row>
    <row r="169" spans="1:9" s="160" customFormat="1" ht="21" customHeight="1" x14ac:dyDescent="0.55000000000000004">
      <c r="A169" s="137" t="s">
        <v>159</v>
      </c>
      <c r="C169" s="162"/>
      <c r="D169" s="162"/>
      <c r="E169" s="162"/>
      <c r="F169" s="162"/>
      <c r="G169" s="162"/>
      <c r="H169" s="162"/>
      <c r="I169" s="162"/>
    </row>
    <row r="170" spans="1:9" s="160" customFormat="1" ht="21.6" customHeight="1" x14ac:dyDescent="0.55000000000000004">
      <c r="A170" s="137" t="s">
        <v>267</v>
      </c>
      <c r="B170" s="203"/>
      <c r="C170" s="162"/>
      <c r="D170" s="162"/>
      <c r="E170" s="162"/>
      <c r="F170" s="162"/>
      <c r="G170" s="162"/>
      <c r="H170" s="162"/>
      <c r="I170" s="162"/>
    </row>
    <row r="171" spans="1:9" s="160" customFormat="1" ht="21" customHeight="1" x14ac:dyDescent="0.55000000000000004">
      <c r="A171" s="184" t="s">
        <v>269</v>
      </c>
      <c r="B171" s="203">
        <v>12</v>
      </c>
      <c r="C171" s="11">
        <v>3848791523</v>
      </c>
      <c r="D171" s="67"/>
      <c r="E171" s="11">
        <v>12792072808</v>
      </c>
      <c r="F171" s="67"/>
      <c r="G171" s="11">
        <v>1777996596</v>
      </c>
      <c r="H171" s="67"/>
      <c r="I171" s="11">
        <v>793894908</v>
      </c>
    </row>
    <row r="172" spans="1:9" s="160" customFormat="1" ht="21" customHeight="1" x14ac:dyDescent="0.55000000000000004">
      <c r="A172" s="161" t="s">
        <v>160</v>
      </c>
      <c r="B172" s="203"/>
      <c r="C172" s="11">
        <v>-108075480</v>
      </c>
      <c r="D172" s="67"/>
      <c r="E172" s="11">
        <v>-159169529</v>
      </c>
      <c r="F172" s="67"/>
      <c r="G172" s="11">
        <v>-108075480</v>
      </c>
      <c r="H172" s="67"/>
      <c r="I172" s="11">
        <v>-3359820</v>
      </c>
    </row>
    <row r="173" spans="1:9" s="160" customFormat="1" ht="21" customHeight="1" x14ac:dyDescent="0.55000000000000004">
      <c r="A173" s="161" t="s">
        <v>282</v>
      </c>
      <c r="B173" s="203"/>
      <c r="C173" s="11">
        <v>0</v>
      </c>
      <c r="D173" s="67"/>
      <c r="E173" s="11">
        <v>-9019471652</v>
      </c>
      <c r="F173" s="67"/>
      <c r="G173" s="11">
        <v>0</v>
      </c>
      <c r="H173" s="67"/>
      <c r="I173" s="11">
        <v>0</v>
      </c>
    </row>
    <row r="174" spans="1:9" s="160" customFormat="1" ht="21" customHeight="1" x14ac:dyDescent="0.55000000000000004">
      <c r="A174" s="161" t="s">
        <v>319</v>
      </c>
      <c r="B174" s="203"/>
      <c r="C174" s="11">
        <v>-320047396</v>
      </c>
      <c r="D174" s="67"/>
      <c r="E174" s="11">
        <v>0</v>
      </c>
      <c r="F174" s="67"/>
      <c r="G174" s="11">
        <v>0</v>
      </c>
      <c r="H174" s="67"/>
      <c r="I174" s="11">
        <v>0</v>
      </c>
    </row>
    <row r="175" spans="1:9" s="160" customFormat="1" ht="21" customHeight="1" thickBot="1" x14ac:dyDescent="0.6">
      <c r="A175" s="163" t="s">
        <v>113</v>
      </c>
      <c r="B175" s="129"/>
      <c r="C175" s="205">
        <f>SUM(C171:C174)</f>
        <v>3420668647</v>
      </c>
      <c r="D175" s="202"/>
      <c r="E175" s="205">
        <f>SUM(E171:E174)</f>
        <v>3613431627</v>
      </c>
      <c r="F175" s="202"/>
      <c r="G175" s="205">
        <f>SUM(G171:G174)</f>
        <v>1669921116</v>
      </c>
      <c r="H175" s="202"/>
      <c r="I175" s="205">
        <f>SUM(I171:I174)</f>
        <v>790535088</v>
      </c>
    </row>
    <row r="176" spans="1:9" s="160" customFormat="1" ht="14.55" customHeight="1" thickTop="1" x14ac:dyDescent="0.55000000000000004">
      <c r="A176" s="206"/>
      <c r="B176" s="129"/>
      <c r="C176" s="162"/>
      <c r="D176" s="162"/>
      <c r="E176" s="162"/>
      <c r="F176" s="162"/>
      <c r="G176" s="162"/>
      <c r="H176" s="162"/>
      <c r="I176" s="162"/>
    </row>
    <row r="177" spans="1:9" s="160" customFormat="1" ht="21" customHeight="1" x14ac:dyDescent="0.55000000000000004">
      <c r="A177" s="65" t="s">
        <v>114</v>
      </c>
      <c r="B177" s="203"/>
      <c r="C177" s="162"/>
      <c r="D177" s="162"/>
      <c r="E177" s="162"/>
      <c r="F177" s="162"/>
      <c r="G177" s="162"/>
      <c r="H177" s="162"/>
      <c r="I177" s="162"/>
    </row>
    <row r="178" spans="1:9" ht="21.6" customHeight="1" x14ac:dyDescent="0.6">
      <c r="A178" s="65" t="s">
        <v>267</v>
      </c>
      <c r="B178" s="160"/>
      <c r="C178" s="162"/>
      <c r="D178" s="162"/>
      <c r="E178" s="162"/>
      <c r="F178" s="162"/>
      <c r="G178" s="162"/>
      <c r="H178" s="162"/>
      <c r="I178" s="162"/>
    </row>
    <row r="179" spans="1:9" ht="21" customHeight="1" x14ac:dyDescent="0.6">
      <c r="A179" s="161" t="s">
        <v>269</v>
      </c>
      <c r="B179" s="203">
        <v>13</v>
      </c>
      <c r="C179" s="59">
        <v>15253696805</v>
      </c>
      <c r="D179" s="162"/>
      <c r="E179" s="59">
        <v>12232009723</v>
      </c>
      <c r="F179" s="162"/>
      <c r="G179" s="59">
        <v>13555263414</v>
      </c>
      <c r="H179" s="162"/>
      <c r="I179" s="59">
        <v>3990607196</v>
      </c>
    </row>
    <row r="180" spans="1:9" ht="21" customHeight="1" x14ac:dyDescent="0.6">
      <c r="A180" s="207" t="s">
        <v>325</v>
      </c>
      <c r="B180" s="203"/>
      <c r="C180" s="59">
        <v>-1747407814</v>
      </c>
      <c r="D180" s="162"/>
      <c r="E180" s="59">
        <v>-513875236</v>
      </c>
      <c r="F180" s="162"/>
      <c r="G180" s="59">
        <v>-1517617949</v>
      </c>
      <c r="H180" s="162"/>
      <c r="I180" s="59">
        <v>-1197571332</v>
      </c>
    </row>
    <row r="181" spans="1:9" s="160" customFormat="1" ht="21" customHeight="1" x14ac:dyDescent="0.55000000000000004">
      <c r="A181" s="161" t="s">
        <v>282</v>
      </c>
      <c r="B181" s="203"/>
      <c r="C181" s="11">
        <v>0</v>
      </c>
      <c r="D181" s="67"/>
      <c r="E181" s="11">
        <v>-324819914</v>
      </c>
      <c r="F181" s="67"/>
      <c r="G181" s="11">
        <v>0</v>
      </c>
      <c r="H181" s="67"/>
      <c r="I181" s="11">
        <v>0</v>
      </c>
    </row>
    <row r="182" spans="1:9" s="160" customFormat="1" ht="21" customHeight="1" x14ac:dyDescent="0.55000000000000004">
      <c r="A182" s="161" t="s">
        <v>319</v>
      </c>
      <c r="B182" s="203"/>
      <c r="C182" s="11">
        <v>-19384241</v>
      </c>
      <c r="D182" s="67"/>
      <c r="E182" s="11">
        <v>0</v>
      </c>
      <c r="F182" s="67"/>
      <c r="G182" s="11">
        <v>-9997000</v>
      </c>
      <c r="H182" s="67"/>
      <c r="I182" s="11">
        <v>0</v>
      </c>
    </row>
    <row r="183" spans="1:9" ht="21" customHeight="1" thickBot="1" x14ac:dyDescent="0.65">
      <c r="A183" s="163" t="s">
        <v>113</v>
      </c>
      <c r="B183" s="203"/>
      <c r="C183" s="205">
        <f>SUM(C179:C182)</f>
        <v>13486904750</v>
      </c>
      <c r="D183" s="202"/>
      <c r="E183" s="205">
        <f>SUM(E179:E182)</f>
        <v>11393314573</v>
      </c>
      <c r="F183" s="202"/>
      <c r="G183" s="205">
        <f>SUM(G179:G182)</f>
        <v>12027648465</v>
      </c>
      <c r="H183" s="202"/>
      <c r="I183" s="205">
        <f>SUM(I179:I182)</f>
        <v>2793035864</v>
      </c>
    </row>
    <row r="184" spans="1:9" ht="14.55" customHeight="1" thickTop="1" x14ac:dyDescent="0.6">
      <c r="A184" s="160"/>
      <c r="B184" s="203"/>
      <c r="C184" s="162"/>
      <c r="D184" s="162"/>
      <c r="E184" s="162"/>
      <c r="F184" s="162"/>
      <c r="G184" s="59"/>
      <c r="H184" s="162"/>
      <c r="I184" s="59"/>
    </row>
    <row r="185" spans="1:9" ht="21" customHeight="1" x14ac:dyDescent="0.6">
      <c r="A185" s="65" t="s">
        <v>132</v>
      </c>
      <c r="B185" s="203"/>
      <c r="C185" s="59"/>
      <c r="D185" s="59"/>
      <c r="E185" s="59"/>
      <c r="F185" s="59"/>
      <c r="G185" s="59"/>
      <c r="H185" s="59"/>
      <c r="I185" s="59"/>
    </row>
    <row r="186" spans="1:9" ht="19.8" customHeight="1" x14ac:dyDescent="0.6">
      <c r="A186" s="65" t="s">
        <v>267</v>
      </c>
      <c r="B186" s="203"/>
      <c r="C186" s="59"/>
      <c r="D186" s="59"/>
      <c r="E186" s="59"/>
      <c r="F186" s="59"/>
      <c r="G186" s="59"/>
      <c r="H186" s="59"/>
      <c r="I186" s="59"/>
    </row>
    <row r="187" spans="1:9" ht="22.05" customHeight="1" x14ac:dyDescent="0.6">
      <c r="A187" s="161" t="s">
        <v>269</v>
      </c>
      <c r="B187" s="66">
        <v>14</v>
      </c>
      <c r="C187" s="19">
        <v>11566080150</v>
      </c>
      <c r="D187" s="59"/>
      <c r="E187" s="59">
        <v>6383736559</v>
      </c>
      <c r="F187" s="59"/>
      <c r="G187" s="8">
        <v>11468011051</v>
      </c>
      <c r="H187" s="59"/>
      <c r="I187" s="8">
        <v>1913596942</v>
      </c>
    </row>
    <row r="188" spans="1:9" ht="20.55" customHeight="1" x14ac:dyDescent="0.6">
      <c r="A188" s="161" t="s">
        <v>160</v>
      </c>
      <c r="B188" s="66"/>
      <c r="C188" s="19">
        <v>-11247693400</v>
      </c>
      <c r="D188" s="59"/>
      <c r="E188" s="59">
        <v>-6074529330</v>
      </c>
      <c r="F188" s="59"/>
      <c r="G188" s="8">
        <v>-11153110201</v>
      </c>
      <c r="H188" s="59"/>
      <c r="I188" s="8">
        <v>-1913596942</v>
      </c>
    </row>
    <row r="189" spans="1:9" ht="20.55" customHeight="1" thickBot="1" x14ac:dyDescent="0.65">
      <c r="A189" s="163" t="s">
        <v>113</v>
      </c>
      <c r="B189" s="66"/>
      <c r="C189" s="205">
        <f>SUM(C187:C188)</f>
        <v>318386750</v>
      </c>
      <c r="D189" s="202"/>
      <c r="E189" s="205">
        <f>SUM(E187:E188)</f>
        <v>309207229</v>
      </c>
      <c r="F189" s="202"/>
      <c r="G189" s="205">
        <f>SUM(G187:G188)</f>
        <v>314900850</v>
      </c>
      <c r="H189" s="202"/>
      <c r="I189" s="205">
        <f>SUM(I187:I188)</f>
        <v>0</v>
      </c>
    </row>
    <row r="190" spans="1:9" ht="14.55" customHeight="1" thickTop="1" x14ac:dyDescent="0.6">
      <c r="A190" s="160"/>
      <c r="B190" s="66"/>
      <c r="C190" s="162"/>
      <c r="D190" s="162"/>
      <c r="E190" s="162"/>
      <c r="F190" s="162"/>
      <c r="G190" s="59"/>
      <c r="H190" s="162"/>
      <c r="I190" s="59"/>
    </row>
    <row r="191" spans="1:9" ht="18" customHeight="1" x14ac:dyDescent="0.6">
      <c r="A191" s="65" t="s">
        <v>127</v>
      </c>
      <c r="B191" s="66"/>
      <c r="C191" s="162"/>
      <c r="D191" s="162"/>
      <c r="E191" s="162"/>
      <c r="F191" s="162"/>
      <c r="G191" s="59"/>
      <c r="H191" s="162"/>
      <c r="I191" s="59"/>
    </row>
    <row r="192" spans="1:9" ht="21" customHeight="1" x14ac:dyDescent="0.6">
      <c r="A192" s="65" t="s">
        <v>268</v>
      </c>
      <c r="B192" s="203"/>
      <c r="C192" s="162"/>
      <c r="D192" s="162"/>
      <c r="E192" s="162"/>
      <c r="F192" s="162"/>
      <c r="G192" s="59"/>
      <c r="H192" s="162"/>
      <c r="I192" s="59"/>
    </row>
    <row r="193" spans="1:9" ht="21.6" customHeight="1" x14ac:dyDescent="0.6">
      <c r="A193" s="161" t="s">
        <v>269</v>
      </c>
      <c r="B193" s="203">
        <v>16</v>
      </c>
      <c r="C193" s="19">
        <v>2078978777</v>
      </c>
      <c r="D193" s="59"/>
      <c r="E193" s="59">
        <v>1744838912</v>
      </c>
      <c r="F193" s="59"/>
      <c r="G193" s="8">
        <v>1993281633</v>
      </c>
      <c r="H193" s="59"/>
      <c r="I193" s="8">
        <v>600897721</v>
      </c>
    </row>
    <row r="194" spans="1:9" ht="21.6" customHeight="1" x14ac:dyDescent="0.6">
      <c r="A194" s="161" t="s">
        <v>278</v>
      </c>
      <c r="B194" s="203"/>
      <c r="C194" s="19">
        <v>110610358</v>
      </c>
      <c r="D194" s="59"/>
      <c r="E194" s="59">
        <v>62807542</v>
      </c>
      <c r="F194" s="59"/>
      <c r="G194" s="8">
        <v>110169243</v>
      </c>
      <c r="H194" s="59"/>
      <c r="I194" s="8">
        <v>13150288</v>
      </c>
    </row>
    <row r="195" spans="1:9" ht="21.6" customHeight="1" x14ac:dyDescent="0.6">
      <c r="A195" s="161" t="s">
        <v>319</v>
      </c>
      <c r="B195" s="203"/>
      <c r="C195" s="19">
        <v>-22358399</v>
      </c>
      <c r="D195" s="59"/>
      <c r="E195" s="59">
        <v>0</v>
      </c>
      <c r="F195" s="59"/>
      <c r="G195" s="8">
        <v>-22358399</v>
      </c>
      <c r="H195" s="59"/>
      <c r="I195" s="8">
        <v>0</v>
      </c>
    </row>
    <row r="196" spans="1:9" ht="21.6" customHeight="1" thickBot="1" x14ac:dyDescent="0.65">
      <c r="A196" s="163" t="s">
        <v>113</v>
      </c>
      <c r="B196" s="66"/>
      <c r="C196" s="205">
        <f>SUM(C193:C195)</f>
        <v>2167230736</v>
      </c>
      <c r="D196" s="202"/>
      <c r="E196" s="205">
        <f>SUM(E193:E195)</f>
        <v>1807646454</v>
      </c>
      <c r="F196" s="202"/>
      <c r="G196" s="205">
        <f>SUM(G193:G195)</f>
        <v>2081092477</v>
      </c>
      <c r="H196" s="202"/>
      <c r="I196" s="205">
        <f>SUM(I193:I195)</f>
        <v>614048009</v>
      </c>
    </row>
    <row r="197" spans="1:9" ht="23.4" thickTop="1" x14ac:dyDescent="0.6"/>
  </sheetData>
  <mergeCells count="20">
    <mergeCell ref="C7:E7"/>
    <mergeCell ref="C8:E8"/>
    <mergeCell ref="C49:E49"/>
    <mergeCell ref="C50:E50"/>
    <mergeCell ref="G4:I4"/>
    <mergeCell ref="G46:I46"/>
    <mergeCell ref="C166:I166"/>
    <mergeCell ref="C129:I129"/>
    <mergeCell ref="C93:I93"/>
    <mergeCell ref="C126:E126"/>
    <mergeCell ref="C127:E127"/>
    <mergeCell ref="C163:E163"/>
    <mergeCell ref="C164:E164"/>
    <mergeCell ref="G87:I87"/>
    <mergeCell ref="G123:I123"/>
    <mergeCell ref="G160:I160"/>
    <mergeCell ref="C52:I52"/>
    <mergeCell ref="C10:I10"/>
    <mergeCell ref="C90:E90"/>
    <mergeCell ref="C91:E91"/>
  </mergeCells>
  <phoneticPr fontId="5" type="noConversion"/>
  <pageMargins left="0.78700000000000003" right="0.4" top="0.5" bottom="0.4" header="0.5" footer="0.4"/>
  <pageSetup paperSize="9" scale="75" firstPageNumber="17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4" manualBreakCount="4">
    <brk id="42" max="8" man="1"/>
    <brk id="83" max="8" man="1"/>
    <brk id="119" max="8" man="1"/>
    <brk id="156" max="8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9-11</vt:lpstr>
      <vt:lpstr>PL 12-13</vt:lpstr>
      <vt:lpstr>SH14</vt:lpstr>
      <vt:lpstr>SH15</vt:lpstr>
      <vt:lpstr>SH16</vt:lpstr>
      <vt:lpstr>CF17-21</vt:lpstr>
      <vt:lpstr>'BS 9-11'!Print_Area</vt:lpstr>
      <vt:lpstr>'CF17-21'!Print_Area</vt:lpstr>
      <vt:lpstr>'PL 12-13'!Print_Area</vt:lpstr>
      <vt:lpstr>'SH14'!Print_Area</vt:lpstr>
      <vt:lpstr>'SH15'!Print_Area</vt:lpstr>
      <vt:lpstr>'SH16'!Print_Area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Pichayaporn, Mettaviharee</cp:lastModifiedBy>
  <cp:lastPrinted>2026-01-30T08:52:19Z</cp:lastPrinted>
  <dcterms:created xsi:type="dcterms:W3CDTF">2004-12-07T02:15:18Z</dcterms:created>
  <dcterms:modified xsi:type="dcterms:W3CDTF">2026-02-20T10:59:40Z</dcterms:modified>
</cp:coreProperties>
</file>