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ustomProperty10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K:\C\CP Axtra Public Company Limited - 1001456908\1705990 - 2025 Dec-FSA-CP Axtra PCL\Working Folder\2025\6. YE\7. Draft FS\.Final\"/>
    </mc:Choice>
  </mc:AlternateContent>
  <xr:revisionPtr revIDLastSave="0" documentId="13_ncr:1_{98EE49B6-41C4-4B94-8CD2-7B9787FE0E29}" xr6:coauthVersionLast="47" xr6:coauthVersionMax="47" xr10:uidLastSave="{00000000-0000-0000-0000-000000000000}"/>
  <bookViews>
    <workbookView xWindow="-108" yWindow="-108" windowWidth="23256" windowHeight="12456" tabRatio="821" xr2:uid="{011E7737-0FE0-4F82-9AAD-FE410D0710E6}"/>
  </bookViews>
  <sheets>
    <sheet name="BS 6-8" sheetId="1" r:id="rId1"/>
    <sheet name="PL 9-10 " sheetId="14" r:id="rId2"/>
    <sheet name="SH11" sheetId="12" r:id="rId3"/>
    <sheet name="SH12" sheetId="16" r:id="rId4"/>
    <sheet name="SH13" sheetId="13" r:id="rId5"/>
    <sheet name="CF14-17" sheetId="6" r:id="rId6"/>
    <sheet name="DS_INTERNAL_SETTINGS_STORAGE" sheetId="17" state="veryHidden" r:id="rId7"/>
    <sheet name="DS_INTERNAL_DOCGROUP_STORAGE" sheetId="18" state="veryHidden" r:id="rId8"/>
    <sheet name="DS_INTERNAL_DOCUMENT_STORAGE" sheetId="19" state="veryHidden" r:id="rId9"/>
    <sheet name="DS_INTERNAL_SNIP_STORAGE" sheetId="20" state="veryHidden" r:id="rId10"/>
  </sheets>
  <definedNames>
    <definedName name="_xlnm._FilterDatabase" localSheetId="2" hidden="1">'SH11'!$A$44:$H$44</definedName>
    <definedName name="_xlnm._FilterDatabase" localSheetId="3" hidden="1">'SH12'!$A$33:$H$33</definedName>
    <definedName name="_xlnm.Print_Area" localSheetId="0">'BS 6-8'!$A$1:$J$108</definedName>
    <definedName name="_xlnm.Print_Area" localSheetId="5">'CF14-17'!$A$1:$J$191</definedName>
    <definedName name="_xlnm.Print_Area" localSheetId="1">'PL 9-10 '!$A$1:$J$86</definedName>
    <definedName name="_xlnm.Print_Area" localSheetId="2">'SH11'!$A$1:$AB$44</definedName>
    <definedName name="_xlnm.Print_Area" localSheetId="3">'SH12'!$A$1:$AB$33</definedName>
    <definedName name="_xlnm.Print_Area" localSheetId="4">'SH13'!$A$1:$P$30</definedName>
    <definedName name="Title2nd" localSheetId="0">'BS 6-8'!#REF!</definedName>
    <definedName name="Title2nd" localSheetId="5">'CF14-17'!#REF!</definedName>
    <definedName name="Title2nd" localSheetId="1">'PL 9-10 '!#REF!</definedName>
    <definedName name="Z_4639F81E_6EE0_48A0_A9D2_0B77F706E585_.wvu.PrintArea" localSheetId="0" hidden="1">'BS 6-8'!$A$1:$J$108</definedName>
    <definedName name="Z_4639F81E_6EE0_48A0_A9D2_0B77F706E585_.wvu.PrintArea" localSheetId="5" hidden="1">'CF14-17'!$A$1:$H$191</definedName>
    <definedName name="Z_4639F81E_6EE0_48A0_A9D2_0B77F706E585_.wvu.PrintArea" localSheetId="1" hidden="1">'PL 9-10 '!$A$1:$H$86</definedName>
    <definedName name="Z_4639F81E_6EE0_48A0_A9D2_0B77F706E585_.wvu.PrintArea" localSheetId="2" hidden="1">'SH11'!$A$1:$AB$43</definedName>
    <definedName name="Z_4639F81E_6EE0_48A0_A9D2_0B77F706E585_.wvu.PrintArea" localSheetId="3" hidden="1">'SH12'!$A$1:$AB$32</definedName>
    <definedName name="Z_738E26AE_D447_4F3F_A7AE_B6C44F4A5E1F_.wvu.PrintArea" localSheetId="0" hidden="1">'BS 6-8'!$A$1:$J$108</definedName>
    <definedName name="Z_738E26AE_D447_4F3F_A7AE_B6C44F4A5E1F_.wvu.PrintArea" localSheetId="5" hidden="1">'CF14-17'!$A$1:$H$191</definedName>
    <definedName name="Z_738E26AE_D447_4F3F_A7AE_B6C44F4A5E1F_.wvu.PrintArea" localSheetId="1" hidden="1">'PL 9-10 '!$A$1:$H$86</definedName>
    <definedName name="Z_738E26AE_D447_4F3F_A7AE_B6C44F4A5E1F_.wvu.PrintArea" localSheetId="2" hidden="1">'SH11'!$A$1:$AB$43</definedName>
    <definedName name="Z_738E26AE_D447_4F3F_A7AE_B6C44F4A5E1F_.wvu.PrintArea" localSheetId="3" hidden="1">'SH12'!$A$1:$AB$32</definedName>
    <definedName name="Z_738E26AE_D447_4F3F_A7AE_B6C44F4A5E1F_.wvu.PrintArea" localSheetId="4" hidden="1">'SH13'!$A$1:$P$21</definedName>
    <definedName name="Z_9225A146_093C_4144_93E8_A6305C16CD77_.wvu.PrintArea" localSheetId="0" hidden="1">'BS 6-8'!$A$1:$J$108</definedName>
    <definedName name="Z_9225A146_093C_4144_93E8_A6305C16CD77_.wvu.PrintArea" localSheetId="5" hidden="1">'CF14-17'!$A$1:$H$191</definedName>
    <definedName name="Z_9225A146_093C_4144_93E8_A6305C16CD77_.wvu.PrintArea" localSheetId="1" hidden="1">'PL 9-10 '!$A$1:$H$86</definedName>
    <definedName name="Z_9225A146_093C_4144_93E8_A6305C16CD77_.wvu.PrintArea" localSheetId="2" hidden="1">'SH11'!$A$1:$AB$43</definedName>
    <definedName name="Z_9225A146_093C_4144_93E8_A6305C16CD77_.wvu.PrintArea" localSheetId="3" hidden="1">'SH12'!$A$1:$AB$32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Z26" i="12" l="1"/>
  <c r="T27" i="12"/>
  <c r="R27" i="12"/>
  <c r="N18" i="12"/>
  <c r="N18" i="13"/>
  <c r="L18" i="13"/>
  <c r="H78" i="14"/>
  <c r="D62" i="1"/>
  <c r="J191" i="6" l="1"/>
  <c r="F191" i="6"/>
  <c r="N28" i="13" l="1"/>
  <c r="N29" i="13" s="1"/>
  <c r="L28" i="13"/>
  <c r="L29" i="13" s="1"/>
  <c r="J28" i="13"/>
  <c r="J29" i="13" s="1"/>
  <c r="H28" i="13"/>
  <c r="H29" i="13" s="1"/>
  <c r="F28" i="13"/>
  <c r="F29" i="13" s="1"/>
  <c r="D28" i="13"/>
  <c r="D29" i="13" s="1"/>
  <c r="P26" i="13"/>
  <c r="P27" i="13"/>
  <c r="P24" i="13"/>
  <c r="X25" i="16"/>
  <c r="AB25" i="16" s="1"/>
  <c r="V25" i="16"/>
  <c r="V21" i="16"/>
  <c r="X21" i="16" s="1"/>
  <c r="AB21" i="16" s="1"/>
  <c r="Z24" i="16"/>
  <c r="V14" i="16"/>
  <c r="P28" i="13" l="1"/>
  <c r="P29" i="13" s="1"/>
  <c r="F35" i="1"/>
  <c r="J182" i="6" l="1"/>
  <c r="J175" i="6"/>
  <c r="J166" i="6"/>
  <c r="J136" i="6"/>
  <c r="J115" i="6"/>
  <c r="J86" i="14"/>
  <c r="J78" i="14"/>
  <c r="J80" i="14" s="1"/>
  <c r="J63" i="14"/>
  <c r="J41" i="14"/>
  <c r="J12" i="6" s="1"/>
  <c r="J39" i="6" s="1"/>
  <c r="J75" i="6" s="1"/>
  <c r="J79" i="6" s="1"/>
  <c r="J25" i="14"/>
  <c r="J18" i="14"/>
  <c r="J151" i="6" l="1"/>
  <c r="J27" i="14"/>
  <c r="J32" i="14" s="1"/>
  <c r="J34" i="14" s="1"/>
  <c r="J36" i="14" s="1"/>
  <c r="J56" i="14" s="1"/>
  <c r="J81" i="14" s="1"/>
  <c r="J153" i="6"/>
  <c r="J155" i="6" s="1"/>
  <c r="H191" i="6" l="1"/>
  <c r="D191" i="6"/>
  <c r="H175" i="6"/>
  <c r="D175" i="6"/>
  <c r="F175" i="6"/>
  <c r="H166" i="6"/>
  <c r="D166" i="6"/>
  <c r="F166" i="6"/>
  <c r="Z31" i="16" l="1"/>
  <c r="T24" i="16"/>
  <c r="R24" i="16"/>
  <c r="P24" i="16"/>
  <c r="N24" i="16"/>
  <c r="L24" i="16"/>
  <c r="J24" i="16"/>
  <c r="J27" i="16" s="1"/>
  <c r="H24" i="16"/>
  <c r="F24" i="16"/>
  <c r="D24" i="16"/>
  <c r="V23" i="16"/>
  <c r="X23" i="16" s="1"/>
  <c r="M32" i="16"/>
  <c r="K32" i="16"/>
  <c r="I32" i="16"/>
  <c r="G32" i="16"/>
  <c r="E32" i="16"/>
  <c r="T31" i="16"/>
  <c r="R31" i="16"/>
  <c r="P31" i="16"/>
  <c r="N31" i="16"/>
  <c r="L31" i="16"/>
  <c r="J31" i="16"/>
  <c r="H31" i="16"/>
  <c r="F31" i="16"/>
  <c r="D31" i="16"/>
  <c r="V29" i="16"/>
  <c r="X29" i="16" s="1"/>
  <c r="Z19" i="16"/>
  <c r="Z27" i="16" s="1"/>
  <c r="T19" i="16"/>
  <c r="R19" i="16"/>
  <c r="P19" i="16"/>
  <c r="N19" i="16"/>
  <c r="L19" i="16"/>
  <c r="J19" i="16"/>
  <c r="H19" i="16"/>
  <c r="F19" i="16"/>
  <c r="D19" i="16"/>
  <c r="V18" i="16"/>
  <c r="X18" i="16" s="1"/>
  <c r="AB18" i="16" s="1"/>
  <c r="X14" i="16"/>
  <c r="AB14" i="16" s="1"/>
  <c r="J32" i="16" l="1"/>
  <c r="L27" i="16"/>
  <c r="N27" i="16"/>
  <c r="R27" i="16"/>
  <c r="P27" i="16"/>
  <c r="D27" i="16"/>
  <c r="D32" i="16" s="1"/>
  <c r="T27" i="16"/>
  <c r="T32" i="16" s="1"/>
  <c r="F27" i="16"/>
  <c r="F32" i="16" s="1"/>
  <c r="V24" i="16"/>
  <c r="H27" i="16"/>
  <c r="H32" i="16" s="1"/>
  <c r="N32" i="16"/>
  <c r="L32" i="16"/>
  <c r="R32" i="16"/>
  <c r="P32" i="16"/>
  <c r="AB23" i="16"/>
  <c r="AB24" i="16" s="1"/>
  <c r="X24" i="16"/>
  <c r="Z32" i="16"/>
  <c r="V19" i="16"/>
  <c r="V31" i="16"/>
  <c r="AB29" i="16"/>
  <c r="X30" i="16"/>
  <c r="AB30" i="16" s="1"/>
  <c r="V27" i="16" l="1"/>
  <c r="X27" i="16"/>
  <c r="AB27" i="16"/>
  <c r="X19" i="16"/>
  <c r="AB19" i="16" s="1"/>
  <c r="V32" i="16"/>
  <c r="AB31" i="16"/>
  <c r="X31" i="16"/>
  <c r="H136" i="6"/>
  <c r="F136" i="6"/>
  <c r="D136" i="6"/>
  <c r="L17" i="13"/>
  <c r="L28" i="12"/>
  <c r="M29" i="12"/>
  <c r="V21" i="12"/>
  <c r="V22" i="12" s="1"/>
  <c r="T22" i="12"/>
  <c r="R22" i="12"/>
  <c r="P22" i="12"/>
  <c r="N22" i="12"/>
  <c r="L22" i="12"/>
  <c r="J22" i="12"/>
  <c r="H22" i="12"/>
  <c r="F22" i="12"/>
  <c r="D22" i="12"/>
  <c r="Z22" i="12"/>
  <c r="AB32" i="16" l="1"/>
  <c r="X32" i="16"/>
  <c r="X21" i="12"/>
  <c r="AB21" i="12" s="1"/>
  <c r="AB22" i="12" s="1"/>
  <c r="X22" i="12" l="1"/>
  <c r="N28" i="12"/>
  <c r="D15" i="13"/>
  <c r="N15" i="13"/>
  <c r="L15" i="13"/>
  <c r="J15" i="13"/>
  <c r="H15" i="13"/>
  <c r="F15" i="13"/>
  <c r="P14" i="13"/>
  <c r="T19" i="12"/>
  <c r="T24" i="12" s="1"/>
  <c r="Z19" i="12"/>
  <c r="Z24" i="12" s="1"/>
  <c r="D19" i="12"/>
  <c r="D24" i="12" s="1"/>
  <c r="R19" i="12"/>
  <c r="R24" i="12" s="1"/>
  <c r="P19" i="12"/>
  <c r="P24" i="12" s="1"/>
  <c r="N19" i="12"/>
  <c r="N24" i="12" s="1"/>
  <c r="L19" i="12"/>
  <c r="L24" i="12" s="1"/>
  <c r="L29" i="12" s="1"/>
  <c r="J19" i="12"/>
  <c r="J24" i="12" s="1"/>
  <c r="H19" i="12"/>
  <c r="H24" i="12" s="1"/>
  <c r="F19" i="12"/>
  <c r="F24" i="12" s="1"/>
  <c r="H115" i="6"/>
  <c r="D115" i="6"/>
  <c r="N29" i="12" l="1"/>
  <c r="X18" i="12"/>
  <c r="AB18" i="12" s="1"/>
  <c r="V19" i="12"/>
  <c r="V24" i="12" s="1"/>
  <c r="P15" i="13"/>
  <c r="P28" i="12"/>
  <c r="P29" i="12" s="1"/>
  <c r="X19" i="12" l="1"/>
  <c r="X24" i="12" s="1"/>
  <c r="AB19" i="12" l="1"/>
  <c r="AB24" i="12" s="1"/>
  <c r="F115" i="6"/>
  <c r="F86" i="14" l="1"/>
  <c r="D86" i="14"/>
  <c r="F78" i="14"/>
  <c r="D78" i="14"/>
  <c r="H63" i="14"/>
  <c r="F63" i="14"/>
  <c r="D63" i="14"/>
  <c r="H41" i="14"/>
  <c r="F41" i="14"/>
  <c r="F12" i="6" s="1"/>
  <c r="D41" i="14"/>
  <c r="D56" i="14" s="1"/>
  <c r="H25" i="14"/>
  <c r="F25" i="14"/>
  <c r="D25" i="14"/>
  <c r="H18" i="14"/>
  <c r="F18" i="14"/>
  <c r="D18" i="14"/>
  <c r="H80" i="14" l="1"/>
  <c r="H27" i="14"/>
  <c r="H32" i="14" s="1"/>
  <c r="H34" i="14" s="1"/>
  <c r="H36" i="14" s="1"/>
  <c r="H56" i="14" s="1"/>
  <c r="D27" i="14"/>
  <c r="D32" i="14" s="1"/>
  <c r="D34" i="14" s="1"/>
  <c r="D36" i="14" s="1"/>
  <c r="F80" i="14"/>
  <c r="F27" i="14"/>
  <c r="F32" i="14" s="1"/>
  <c r="F34" i="14" s="1"/>
  <c r="F36" i="14" s="1"/>
  <c r="F56" i="14" s="1"/>
  <c r="D80" i="14"/>
  <c r="D81" i="14" s="1"/>
  <c r="H81" i="14" l="1"/>
  <c r="F81" i="14"/>
  <c r="P18" i="13" l="1"/>
  <c r="N19" i="13"/>
  <c r="N20" i="13" s="1"/>
  <c r="J19" i="13"/>
  <c r="J20" i="13" s="1"/>
  <c r="H19" i="13"/>
  <c r="H20" i="13" s="1"/>
  <c r="F19" i="13"/>
  <c r="F20" i="13" s="1"/>
  <c r="D19" i="13"/>
  <c r="D20" i="13" s="1"/>
  <c r="K29" i="12" l="1"/>
  <c r="I29" i="12"/>
  <c r="G29" i="12"/>
  <c r="E29" i="12"/>
  <c r="Z28" i="12"/>
  <c r="Z29" i="12" s="1"/>
  <c r="T28" i="12"/>
  <c r="T29" i="12" s="1"/>
  <c r="R28" i="12"/>
  <c r="R29" i="12" s="1"/>
  <c r="J28" i="12"/>
  <c r="J29" i="12" s="1"/>
  <c r="H28" i="12"/>
  <c r="H29" i="12" s="1"/>
  <c r="F28" i="12"/>
  <c r="F29" i="12" s="1"/>
  <c r="D28" i="12"/>
  <c r="D29" i="12" s="1"/>
  <c r="V27" i="12"/>
  <c r="X27" i="12" s="1"/>
  <c r="AB27" i="12" s="1"/>
  <c r="V26" i="12"/>
  <c r="X26" i="12" s="1"/>
  <c r="V14" i="12"/>
  <c r="V41" i="12"/>
  <c r="V40" i="12"/>
  <c r="V36" i="12"/>
  <c r="V32" i="12"/>
  <c r="X14" i="12" l="1"/>
  <c r="X28" i="12"/>
  <c r="AB26" i="12"/>
  <c r="AB28" i="12" s="1"/>
  <c r="V28" i="12"/>
  <c r="V29" i="12" s="1"/>
  <c r="X29" i="12" l="1"/>
  <c r="AB14" i="12"/>
  <c r="F62" i="1"/>
  <c r="H62" i="1"/>
  <c r="J62" i="1"/>
  <c r="AB29" i="12" l="1"/>
  <c r="M43" i="12"/>
  <c r="K43" i="12"/>
  <c r="I43" i="12"/>
  <c r="G43" i="12"/>
  <c r="E43" i="12"/>
  <c r="V42" i="12" l="1"/>
  <c r="X41" i="12"/>
  <c r="AB41" i="12" s="1"/>
  <c r="Z42" i="12"/>
  <c r="T42" i="12"/>
  <c r="R42" i="12"/>
  <c r="P42" i="12"/>
  <c r="N42" i="12"/>
  <c r="L42" i="12"/>
  <c r="J42" i="12"/>
  <c r="H42" i="12"/>
  <c r="F42" i="12"/>
  <c r="D42" i="12"/>
  <c r="X36" i="12"/>
  <c r="X40" i="12" l="1"/>
  <c r="AB40" i="12" s="1"/>
  <c r="AB42" i="12" s="1"/>
  <c r="AB36" i="12"/>
  <c r="X42" i="12" l="1"/>
  <c r="D19" i="1" l="1"/>
  <c r="X32" i="12" l="1"/>
  <c r="D38" i="12"/>
  <c r="D43" i="12" s="1"/>
  <c r="F38" i="12"/>
  <c r="F43" i="12" s="1"/>
  <c r="H38" i="12"/>
  <c r="H43" i="12" s="1"/>
  <c r="J38" i="12"/>
  <c r="J43" i="12" s="1"/>
  <c r="L38" i="12"/>
  <c r="L43" i="12" s="1"/>
  <c r="N38" i="12"/>
  <c r="N43" i="12" s="1"/>
  <c r="Z38" i="12"/>
  <c r="Z43" i="12" s="1"/>
  <c r="T38" i="12"/>
  <c r="T43" i="12" s="1"/>
  <c r="R38" i="12"/>
  <c r="R43" i="12" s="1"/>
  <c r="P38" i="12"/>
  <c r="J104" i="1"/>
  <c r="J106" i="1" s="1"/>
  <c r="H104" i="1"/>
  <c r="H106" i="1" s="1"/>
  <c r="F104" i="1"/>
  <c r="F106" i="1" s="1"/>
  <c r="J75" i="1"/>
  <c r="D75" i="1"/>
  <c r="D76" i="1" s="1"/>
  <c r="H75" i="1"/>
  <c r="F19" i="1"/>
  <c r="F75" i="1"/>
  <c r="H182" i="6"/>
  <c r="D182" i="6"/>
  <c r="F182" i="6"/>
  <c r="F39" i="6"/>
  <c r="J35" i="1"/>
  <c r="H35" i="1"/>
  <c r="D35" i="1"/>
  <c r="D37" i="1" s="1"/>
  <c r="J19" i="1"/>
  <c r="H19" i="1"/>
  <c r="F75" i="6" l="1"/>
  <c r="F79" i="6" s="1"/>
  <c r="F151" i="6" s="1"/>
  <c r="F153" i="6" s="1"/>
  <c r="F155" i="6" s="1"/>
  <c r="D39" i="6"/>
  <c r="D75" i="6" s="1"/>
  <c r="D79" i="6" s="1"/>
  <c r="H39" i="6"/>
  <c r="H75" i="6" s="1"/>
  <c r="H79" i="6" s="1"/>
  <c r="P17" i="13"/>
  <c r="P43" i="12"/>
  <c r="V38" i="12"/>
  <c r="V43" i="12" s="1"/>
  <c r="D104" i="1" s="1"/>
  <c r="D106" i="1" s="1"/>
  <c r="D108" i="1" s="1"/>
  <c r="AB32" i="12"/>
  <c r="F76" i="1"/>
  <c r="F108" i="1" s="1"/>
  <c r="J76" i="1"/>
  <c r="J108" i="1" s="1"/>
  <c r="J37" i="1"/>
  <c r="F37" i="1"/>
  <c r="H76" i="1"/>
  <c r="H108" i="1" s="1"/>
  <c r="H37" i="1"/>
  <c r="H151" i="6" l="1"/>
  <c r="H153" i="6" s="1"/>
  <c r="H155" i="6" s="1"/>
  <c r="D151" i="6"/>
  <c r="D153" i="6" s="1"/>
  <c r="D155" i="6" s="1"/>
  <c r="P19" i="13"/>
  <c r="L19" i="13"/>
  <c r="L20" i="13" s="1"/>
  <c r="X38" i="12"/>
  <c r="AB38" i="12" s="1"/>
  <c r="AB43" i="12" s="1"/>
  <c r="P20" i="13" l="1"/>
  <c r="H84" i="14"/>
  <c r="H86" i="14" s="1"/>
  <c r="X43" i="12"/>
</calcChain>
</file>

<file path=xl/sharedStrings.xml><?xml version="1.0" encoding="utf-8"?>
<sst xmlns="http://schemas.openxmlformats.org/spreadsheetml/2006/main" count="718" uniqueCount="385">
  <si>
    <t>Statement of financial position</t>
  </si>
  <si>
    <t xml:space="preserve">Consolidated </t>
  </si>
  <si>
    <t xml:space="preserve">Separate </t>
  </si>
  <si>
    <t>financial statements</t>
  </si>
  <si>
    <t xml:space="preserve"> financial statements</t>
  </si>
  <si>
    <t>31 December</t>
  </si>
  <si>
    <t>Note</t>
  </si>
  <si>
    <t>Current assets</t>
  </si>
  <si>
    <t>Cash and cash equivalents</t>
  </si>
  <si>
    <t>Trade accounts receivable</t>
  </si>
  <si>
    <t>Other current receivables</t>
  </si>
  <si>
    <t>Short-term loans to subsidiaries</t>
  </si>
  <si>
    <t>Inventories</t>
  </si>
  <si>
    <t>Purchase discount receivables</t>
  </si>
  <si>
    <t>Accrued income</t>
  </si>
  <si>
    <t>Other current assets</t>
  </si>
  <si>
    <t>Total current assets</t>
  </si>
  <si>
    <t>Non-current assets</t>
  </si>
  <si>
    <t>Investments in subsidiaries</t>
  </si>
  <si>
    <t>Investments in joint ventures</t>
  </si>
  <si>
    <t>Investments in related companies</t>
  </si>
  <si>
    <t>Other non-current receivables</t>
  </si>
  <si>
    <t>Investment properties</t>
  </si>
  <si>
    <t>Property, plant and equipment</t>
  </si>
  <si>
    <t>Right-of-use assets</t>
  </si>
  <si>
    <t>Goodwill</t>
  </si>
  <si>
    <t xml:space="preserve">   other than goodwill</t>
  </si>
  <si>
    <t>Deferred tax assets</t>
  </si>
  <si>
    <t xml:space="preserve">Other non-current assets </t>
  </si>
  <si>
    <t>Total non-current assets</t>
  </si>
  <si>
    <t>Total assets</t>
  </si>
  <si>
    <t>Liabilities and equity</t>
  </si>
  <si>
    <t>Current liabilities</t>
  </si>
  <si>
    <t xml:space="preserve">Short-term borrowings from </t>
  </si>
  <si>
    <t xml:space="preserve">   financial institutions   </t>
  </si>
  <si>
    <t>Current portion of lease liabilities</t>
  </si>
  <si>
    <t>Corporate income tax payable</t>
  </si>
  <si>
    <t>Accrued expenses</t>
  </si>
  <si>
    <t>Derivative liabilities</t>
  </si>
  <si>
    <t>Other current liabilities</t>
  </si>
  <si>
    <t>Total current liabilities</t>
  </si>
  <si>
    <t>Non-current liabilities</t>
  </si>
  <si>
    <t>Debentures</t>
  </si>
  <si>
    <t>Long-term borrowings from</t>
  </si>
  <si>
    <t xml:space="preserve">   financial institutions</t>
  </si>
  <si>
    <t>Other non-current payables</t>
  </si>
  <si>
    <t>Lease liabilities</t>
  </si>
  <si>
    <t>Rental deposit from tenants</t>
  </si>
  <si>
    <t>Provisions for employee benefits</t>
  </si>
  <si>
    <t>Other non-current provisions</t>
  </si>
  <si>
    <t>Deferred tax liabilities</t>
  </si>
  <si>
    <t>Other non-current liabilities</t>
  </si>
  <si>
    <t>Total non-current liabilities</t>
  </si>
  <si>
    <t>Total liabilities</t>
  </si>
  <si>
    <t>Equity</t>
  </si>
  <si>
    <t>Share capital</t>
  </si>
  <si>
    <t xml:space="preserve">   Authorised share capital  </t>
  </si>
  <si>
    <t xml:space="preserve">   Issued and paid-up share capital</t>
  </si>
  <si>
    <t>Additional paid-in capital</t>
  </si>
  <si>
    <t xml:space="preserve">   Premium on ordinary shares</t>
  </si>
  <si>
    <t>Deficit from changes in ownership</t>
  </si>
  <si>
    <t xml:space="preserve">   interests in subsidiary</t>
  </si>
  <si>
    <t>Retained earnings</t>
  </si>
  <si>
    <t xml:space="preserve">   Appropriated </t>
  </si>
  <si>
    <t xml:space="preserve">      Legal reserve      </t>
  </si>
  <si>
    <t xml:space="preserve">   Unappropriated</t>
  </si>
  <si>
    <t>Other components of equity</t>
  </si>
  <si>
    <t>Non-controlling interests</t>
  </si>
  <si>
    <t>Total equity</t>
  </si>
  <si>
    <t>Total liabilities and equity</t>
  </si>
  <si>
    <t xml:space="preserve"> </t>
  </si>
  <si>
    <t>Consolidated</t>
  </si>
  <si>
    <t>Separate</t>
  </si>
  <si>
    <t>Revenue from sale of goods</t>
  </si>
  <si>
    <t xml:space="preserve">Revenue from rendering of services </t>
  </si>
  <si>
    <t xml:space="preserve">Revenue from rental and rendering </t>
  </si>
  <si>
    <t xml:space="preserve">   retail services</t>
  </si>
  <si>
    <t>Other income</t>
  </si>
  <si>
    <t>Expenses</t>
  </si>
  <si>
    <t>Cost of sale of goods</t>
  </si>
  <si>
    <t>Cost of rental and rendering of services</t>
  </si>
  <si>
    <t>Distribution costs</t>
  </si>
  <si>
    <t>Administrative expenses</t>
  </si>
  <si>
    <t>Total expenses</t>
  </si>
  <si>
    <t>Profit from operating activities</t>
  </si>
  <si>
    <t xml:space="preserve">   joint ventures accounted for using </t>
  </si>
  <si>
    <t xml:space="preserve">   equity method</t>
  </si>
  <si>
    <t xml:space="preserve">Profit before finance costs and </t>
  </si>
  <si>
    <t xml:space="preserve">    income tax expense</t>
  </si>
  <si>
    <t>Finance costs</t>
  </si>
  <si>
    <t>Profit before income tax expense</t>
  </si>
  <si>
    <t>Income tax expense</t>
  </si>
  <si>
    <t>Profit (loss) attributable to:</t>
  </si>
  <si>
    <t xml:space="preserve">   Non-controlling interests</t>
  </si>
  <si>
    <t xml:space="preserve">Other comprehensive income </t>
  </si>
  <si>
    <t>Item that will be reclassified</t>
  </si>
  <si>
    <t xml:space="preserve">subsequently to profit or loss </t>
  </si>
  <si>
    <t>Exchange differences on translating</t>
  </si>
  <si>
    <t xml:space="preserve">   financial statements</t>
  </si>
  <si>
    <t>Items that will not be reclassified</t>
  </si>
  <si>
    <t xml:space="preserve">Consolidated financial statements </t>
  </si>
  <si>
    <t>Deficit</t>
  </si>
  <si>
    <t xml:space="preserve">Equity </t>
  </si>
  <si>
    <t xml:space="preserve">Issued and </t>
  </si>
  <si>
    <t>Premium on</t>
  </si>
  <si>
    <t>Total other</t>
  </si>
  <si>
    <t>Non-</t>
  </si>
  <si>
    <t>paid-up</t>
  </si>
  <si>
    <t>ordinary</t>
  </si>
  <si>
    <t>Legal</t>
  </si>
  <si>
    <t xml:space="preserve">Translation </t>
  </si>
  <si>
    <t>components</t>
  </si>
  <si>
    <t xml:space="preserve">controlling </t>
  </si>
  <si>
    <t>Total</t>
  </si>
  <si>
    <t>share capital</t>
  </si>
  <si>
    <t>shares</t>
  </si>
  <si>
    <t>in subsidiary</t>
  </si>
  <si>
    <t>reserve</t>
  </si>
  <si>
    <t>Unappropriated</t>
  </si>
  <si>
    <t>of equity</t>
  </si>
  <si>
    <t>interests</t>
  </si>
  <si>
    <t>equity</t>
  </si>
  <si>
    <t xml:space="preserve">   Profit or loss</t>
  </si>
  <si>
    <t xml:space="preserve">   Other comprehensive income</t>
  </si>
  <si>
    <t>Separate financial statements</t>
  </si>
  <si>
    <t>Issued and</t>
  </si>
  <si>
    <t xml:space="preserve">   Profit </t>
  </si>
  <si>
    <t>Cash flows from operating activities</t>
  </si>
  <si>
    <t>Depreciation of investment properties</t>
  </si>
  <si>
    <t>Depreciation of property, plant and equipment</t>
  </si>
  <si>
    <t>Depreciation of right-of-use assets</t>
  </si>
  <si>
    <t>Amortisation of other intangible assets</t>
  </si>
  <si>
    <t xml:space="preserve">   property, plant and equipment</t>
  </si>
  <si>
    <t xml:space="preserve">   net of right-of-use assets</t>
  </si>
  <si>
    <t>Changes in operating assets and liabilities</t>
  </si>
  <si>
    <t xml:space="preserve">Trade accounts receivable </t>
  </si>
  <si>
    <t>Other non-current assets</t>
  </si>
  <si>
    <t>Trade accounts payable to other parties</t>
  </si>
  <si>
    <t>Trade accounts payable to related parties</t>
  </si>
  <si>
    <t>Other current payables to other parties</t>
  </si>
  <si>
    <t>Other current payables to related parties</t>
  </si>
  <si>
    <t>Provisions for employee benefits paid</t>
  </si>
  <si>
    <t>Interest paid</t>
  </si>
  <si>
    <t>Income tax paid</t>
  </si>
  <si>
    <t>Cash flows from investing activities</t>
  </si>
  <si>
    <t>Acquisition of investment properties</t>
  </si>
  <si>
    <t>Proceeds from sale of investment properties</t>
  </si>
  <si>
    <t>Acquisition of property, plant and equipment</t>
  </si>
  <si>
    <t>Acquisition of right-of-use assets</t>
  </si>
  <si>
    <t>Acquisition of other intangible assets</t>
  </si>
  <si>
    <t>Cash flows from financing activities</t>
  </si>
  <si>
    <t xml:space="preserve">Payment of lease liabilities </t>
  </si>
  <si>
    <t xml:space="preserve">   from financial institutions </t>
  </si>
  <si>
    <t xml:space="preserve">Proceeds from long-term borrowings </t>
  </si>
  <si>
    <t>Repayment of long-term borrowings</t>
  </si>
  <si>
    <t>Supplemental disclosures of cash flows</t>
  </si>
  <si>
    <t xml:space="preserve">   information:</t>
  </si>
  <si>
    <t xml:space="preserve">Investment properties purchased </t>
  </si>
  <si>
    <t>Paid by cash</t>
  </si>
  <si>
    <t xml:space="preserve">Property, plant and equipment purchased </t>
  </si>
  <si>
    <t>Right-of-use assets acquired during</t>
  </si>
  <si>
    <r>
      <rPr>
        <i/>
        <sz val="11"/>
        <color indexed="8"/>
        <rFont val="Times New Roman"/>
        <family val="1"/>
      </rPr>
      <t xml:space="preserve">Less </t>
    </r>
    <r>
      <rPr>
        <sz val="11"/>
        <color indexed="8"/>
        <rFont val="Times New Roman"/>
        <family val="1"/>
      </rPr>
      <t>- lease liabilities</t>
    </r>
  </si>
  <si>
    <t>Other intangible assets other than goodwill</t>
  </si>
  <si>
    <t xml:space="preserve">   as follows:</t>
  </si>
  <si>
    <t>Proceeds from sale of property, plant and equipment</t>
  </si>
  <si>
    <r>
      <rPr>
        <i/>
        <sz val="11"/>
        <color rgb="FF000000"/>
        <rFont val="Times New Roman"/>
        <family val="1"/>
      </rPr>
      <t>Less</t>
    </r>
    <r>
      <rPr>
        <sz val="11"/>
        <color indexed="8"/>
        <rFont val="Times New Roman"/>
        <family val="1"/>
      </rPr>
      <t xml:space="preserve"> - lease liabilities</t>
    </r>
  </si>
  <si>
    <r>
      <t>Liabilities and equity</t>
    </r>
    <r>
      <rPr>
        <b/>
        <i/>
        <sz val="12"/>
        <rFont val="Times New Roman"/>
        <family val="1"/>
      </rPr>
      <t xml:space="preserve"> (Continued)</t>
    </r>
  </si>
  <si>
    <t>Fair value</t>
  </si>
  <si>
    <t xml:space="preserve">Loss on disposals and write-off of </t>
  </si>
  <si>
    <t>CP Axtra Public Company Limited and its Subsidiaries</t>
  </si>
  <si>
    <t>Share of other</t>
  </si>
  <si>
    <t xml:space="preserve">comprehensive </t>
  </si>
  <si>
    <t xml:space="preserve">income of </t>
  </si>
  <si>
    <t xml:space="preserve">accounted for using </t>
  </si>
  <si>
    <t>equity method</t>
  </si>
  <si>
    <t>Current investments</t>
  </si>
  <si>
    <t>Current portion of debentures</t>
  </si>
  <si>
    <t>7</t>
  </si>
  <si>
    <t>attributable to</t>
  </si>
  <si>
    <t>Net decrease in cash and cash equivalents</t>
  </si>
  <si>
    <t>Income</t>
  </si>
  <si>
    <t xml:space="preserve">Share of profit of associates and </t>
  </si>
  <si>
    <t xml:space="preserve">Share of profit of associates and joint ventures </t>
  </si>
  <si>
    <t>Net cash used in investing activities</t>
  </si>
  <si>
    <t>Investments in associates</t>
  </si>
  <si>
    <t>Total income</t>
  </si>
  <si>
    <t>Interest income</t>
  </si>
  <si>
    <t>Current portion of long-term borrowings</t>
  </si>
  <si>
    <t xml:space="preserve">   from financial institutions</t>
  </si>
  <si>
    <t>Balance as at 1 January 2024</t>
  </si>
  <si>
    <t>Total comprehensive income for the period</t>
  </si>
  <si>
    <t>Comprehensive income for the period</t>
  </si>
  <si>
    <t xml:space="preserve">Increase in short-term borrowings </t>
  </si>
  <si>
    <t xml:space="preserve">   investment properties</t>
  </si>
  <si>
    <t>16</t>
  </si>
  <si>
    <t xml:space="preserve">Transactions with equity holders, </t>
  </si>
  <si>
    <t xml:space="preserve">   recorded directly in equity</t>
  </si>
  <si>
    <t xml:space="preserve">   Dividends</t>
  </si>
  <si>
    <t>Net cash inflow from provision for</t>
  </si>
  <si>
    <t>Proceeds from sale of other intangible assets</t>
  </si>
  <si>
    <r>
      <rPr>
        <i/>
        <sz val="11"/>
        <color indexed="8"/>
        <rFont val="Times New Roman"/>
        <family val="1"/>
      </rPr>
      <t>Add - </t>
    </r>
    <r>
      <rPr>
        <sz val="11"/>
        <rFont val="Times New Roman"/>
        <family val="1"/>
      </rPr>
      <t xml:space="preserve">changes in payables </t>
    </r>
  </si>
  <si>
    <t xml:space="preserve">   other intangible assets other than goodwill</t>
  </si>
  <si>
    <t xml:space="preserve">   Distributions to equity holders</t>
  </si>
  <si>
    <t xml:space="preserve">Total transactions with equity holders, </t>
  </si>
  <si>
    <t>Share of other comprehensive income</t>
  </si>
  <si>
    <t xml:space="preserve">   (10,428 million ordinary shares,</t>
  </si>
  <si>
    <t xml:space="preserve">      par value at Baht 1.0 per share)</t>
  </si>
  <si>
    <t>Dividend income</t>
  </si>
  <si>
    <t>Balance as at 1 January 2025</t>
  </si>
  <si>
    <t xml:space="preserve">from changes in </t>
  </si>
  <si>
    <t xml:space="preserve">Deficit from </t>
  </si>
  <si>
    <t>ownership interests</t>
  </si>
  <si>
    <t xml:space="preserve">business </t>
  </si>
  <si>
    <t>restructuring</t>
  </si>
  <si>
    <t xml:space="preserve"> owners of </t>
  </si>
  <si>
    <t xml:space="preserve"> the parent </t>
  </si>
  <si>
    <t>Impairment losses</t>
  </si>
  <si>
    <t>Loss on disposals and write-off of</t>
  </si>
  <si>
    <t>business</t>
  </si>
  <si>
    <t>Net cash used in financing activities</t>
  </si>
  <si>
    <t>Repayment of debentures</t>
  </si>
  <si>
    <t>17</t>
  </si>
  <si>
    <t>13</t>
  </si>
  <si>
    <t>9</t>
  </si>
  <si>
    <t>12</t>
  </si>
  <si>
    <t>Cash inflow on current investments</t>
  </si>
  <si>
    <t>Net cash generated from operations</t>
  </si>
  <si>
    <t>Cash outflow on short-term loans to subsidiaries</t>
  </si>
  <si>
    <t xml:space="preserve">
Equity attributable to owners </t>
  </si>
  <si>
    <t xml:space="preserve">   of the parent</t>
  </si>
  <si>
    <t xml:space="preserve">   Owners of the parent</t>
  </si>
  <si>
    <t>Net decrease in cash and cash equivalents,</t>
  </si>
  <si>
    <t>Long-term loans to a subsidiary</t>
  </si>
  <si>
    <t>Total comprehensive income attributable to:</t>
  </si>
  <si>
    <t xml:space="preserve">   accounted for using equity method</t>
  </si>
  <si>
    <t xml:space="preserve">   employee benefits from a related party</t>
  </si>
  <si>
    <t>Deficit from business restructuring</t>
  </si>
  <si>
    <t>For the six-month period ended 30 June 2024</t>
  </si>
  <si>
    <t>Balance as at 30 June 2024</t>
  </si>
  <si>
    <t>Proceeds from issuing debentures</t>
  </si>
  <si>
    <t>Payment of upfront fees</t>
  </si>
  <si>
    <t>Dividends paid to equity holders of the Company</t>
  </si>
  <si>
    <t>Dividends paid to non-controlling interests</t>
  </si>
  <si>
    <t xml:space="preserve">   Acquisition of non-controlling interests</t>
  </si>
  <si>
    <t xml:space="preserve">   Total distributions to equity holders</t>
  </si>
  <si>
    <t>Proceeds from lease termination</t>
  </si>
  <si>
    <t>Dividend received</t>
  </si>
  <si>
    <t>Net cash from operating activities</t>
  </si>
  <si>
    <t xml:space="preserve">   of joint ventures accounted for using</t>
  </si>
  <si>
    <t>joint ventures</t>
  </si>
  <si>
    <t>Transactions with equity holders, recorded directly in equity</t>
  </si>
  <si>
    <t>Total transactions with equity holders, recorded directly in equity</t>
  </si>
  <si>
    <t xml:space="preserve">Adjustments to reconcile profit to cash receipts </t>
  </si>
  <si>
    <t>Gain on write-off and modification of lease liabilities,</t>
  </si>
  <si>
    <t>Proceeds from repayment of long-term loans to a subsidiary</t>
  </si>
  <si>
    <t>Proceeds from reduction of share capital of a subsidiary</t>
  </si>
  <si>
    <t>Cash outflow on acquisition of investment in a joint venture</t>
  </si>
  <si>
    <t>Cash outflow on acquisition of investment in associates</t>
  </si>
  <si>
    <t>Cash inflow on short-term loans to a subsidiary</t>
  </si>
  <si>
    <t>Short-term borrowings from subsidiaries</t>
  </si>
  <si>
    <t>Income tax relating to loss on</t>
  </si>
  <si>
    <t>Loss on remeasurement of defined benefit plans</t>
  </si>
  <si>
    <t xml:space="preserve">   Changes in ownership interests in subsidiary</t>
  </si>
  <si>
    <t>Proceeds from change in ownership interest in</t>
  </si>
  <si>
    <t>5</t>
  </si>
  <si>
    <t>18</t>
  </si>
  <si>
    <t>10</t>
  </si>
  <si>
    <t>Acquisition of subsidiaries, net of cash acquired</t>
  </si>
  <si>
    <r>
      <rPr>
        <i/>
        <sz val="11"/>
        <color rgb="FF000000"/>
        <rFont val="Times New Roman"/>
        <family val="1"/>
      </rPr>
      <t>Less</t>
    </r>
    <r>
      <rPr>
        <sz val="11"/>
        <color indexed="8"/>
        <rFont val="Times New Roman"/>
        <family val="1"/>
      </rPr>
      <t xml:space="preserve"> - capitalised borrowing cost</t>
    </r>
  </si>
  <si>
    <r>
      <rPr>
        <i/>
        <sz val="11"/>
        <color rgb="FF000000"/>
        <rFont val="Times New Roman"/>
        <family val="1"/>
      </rPr>
      <t>Less</t>
    </r>
    <r>
      <rPr>
        <sz val="11"/>
        <color indexed="8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- capitalised borrowing cost</t>
    </r>
  </si>
  <si>
    <t xml:space="preserve">    before exchange differences on cash and cash equivalents</t>
  </si>
  <si>
    <t>Exchange differences on cash and cash equivalents</t>
  </si>
  <si>
    <t xml:space="preserve">   designated at fair value through other</t>
  </si>
  <si>
    <t xml:space="preserve">   comprehensive income</t>
  </si>
  <si>
    <t xml:space="preserve">   in equity instrument designated at fair value</t>
  </si>
  <si>
    <t xml:space="preserve">   through other comprehensive income</t>
  </si>
  <si>
    <t xml:space="preserve">   Change in ownership interests in subsidiary </t>
  </si>
  <si>
    <t xml:space="preserve">   Total changes in ownership interests in subsidiary</t>
  </si>
  <si>
    <t xml:space="preserve">      without a change in control</t>
  </si>
  <si>
    <t>Repayment of short-term borrowings from subsidiaries</t>
  </si>
  <si>
    <t>Repayment of other provisions</t>
  </si>
  <si>
    <t>GB4CA17RK45GJRF7QYAPEFVKV2NYC40QC3VGNRVNNSHXNPKAX830</t>
  </si>
  <si>
    <t>Churapa, Theppanom</t>
  </si>
  <si>
    <t>Create</t>
  </si>
  <si>
    <t>ecdce5e9-62ce-4607-ad7a-2e849b34ff79</t>
  </si>
  <si>
    <t>{"id":"ecdce5e9-62ce-4607-ad7a-2e849b34ff79","type":1,"name":"workbookId","value":"ef97abd7-67c8-458b-a78d-9eec5c32be4f"}</t>
  </si>
  <si>
    <t>51a84a31-81aa-4306-b00e-3806f32c9812</t>
  </si>
  <si>
    <t>{"id":"51a84a31-81aa-4306-b00e-3806f32c9812","type":0,"name":"dataSnipperSheetDeleted","value":"false"}</t>
  </si>
  <si>
    <t>ac7f2771-1f75-4c76-95a9-6a0009a45d49</t>
  </si>
  <si>
    <t>{"id":"ac7f2771-1f75-4c76-95a9-6a0009a45d49","type":0,"name":"embed-documents","value":"false"}</t>
  </si>
  <si>
    <t>9290b00c-0380-4f42-981f-0a3990f767e2</t>
  </si>
  <si>
    <t>{"id":"9290b00c-0380-4f42-981f-0a3990f767e2","type":0,"name":"table-snip-suggestions","value":"true"}</t>
  </si>
  <si>
    <t>f3cc0cf3-d5aa-4f92-b660-276f1fe54790</t>
  </si>
  <si>
    <t>{"id":"f3cc0cf3-d5aa-4f92-b660-276f1fe54790","type":1,"name":"migratedFssProjectId","value":""}</t>
  </si>
  <si>
    <t>Update</t>
  </si>
  <si>
    <t>{"id":"ecdce5e9-62ce-4607-ad7a-2e849b34ff79","type":1,"name":"workbookId","value":"1241d03c-fdf4-4384-8539-74e856677782"}</t>
  </si>
  <si>
    <t>{"id":"ac7f2771-1f75-4c76-95a9-6a0009a45d49","type":0,"name":"embed-documents","value":"true"}</t>
  </si>
  <si>
    <t>C95D6QV7QT19GGZY6M5J6ZRY9W3QN0W2D6N8BS9NER4MG4ZQ3280</t>
  </si>
  <si>
    <t>Wachirawith, Lappornprasert</t>
  </si>
  <si>
    <t>QA1PFGHSBF7H6AZSCHNPDAJWT37XQ79SN4AK6Y0VMJZBZJ9AQE8G</t>
  </si>
  <si>
    <t>Meentra, Chanprommin</t>
  </si>
  <si>
    <t xml:space="preserve">   Changes in ownership interests in subsidiaries</t>
  </si>
  <si>
    <t xml:space="preserve">   Total changes in ownership interests in subsidiaries</t>
  </si>
  <si>
    <t>Proceeds of short-term borrowings from a subsidiary</t>
  </si>
  <si>
    <t>MT9QYZV8XMG2JTY53918R4SP8Z8NJ26K3K6DQV0SK0SMF0XSKY9G</t>
  </si>
  <si>
    <t>remeasurement of defined benefit plans</t>
  </si>
  <si>
    <t>(in Baht)</t>
  </si>
  <si>
    <t>For the year ended</t>
  </si>
  <si>
    <t>31 December 2025</t>
  </si>
  <si>
    <t>For the period from</t>
  </si>
  <si>
    <t>1 October 2024</t>
  </si>
  <si>
    <t>(the amalgamation date)</t>
  </si>
  <si>
    <t>to 31 December 2024</t>
  </si>
  <si>
    <t>For the year ended 31 December 2025</t>
  </si>
  <si>
    <t>Balance as at 31 December 2025</t>
  </si>
  <si>
    <t>For the year ended 31 December 2024</t>
  </si>
  <si>
    <t>Balance as at 31 December 2024</t>
  </si>
  <si>
    <t xml:space="preserve">   Deficit from business restructuring</t>
  </si>
  <si>
    <t xml:space="preserve">For the period from 1 October 2024 (the amalgamation date) </t>
  </si>
  <si>
    <t xml:space="preserve">   to 31 December 2024</t>
  </si>
  <si>
    <t xml:space="preserve">Balance as at 1 October 2024 (the amalgamation date) </t>
  </si>
  <si>
    <t xml:space="preserve">Statement of changes in equity </t>
  </si>
  <si>
    <t>Statement of income</t>
  </si>
  <si>
    <t xml:space="preserve">Statement of cash flows </t>
  </si>
  <si>
    <r>
      <t xml:space="preserve">Statement of cash flows </t>
    </r>
    <r>
      <rPr>
        <b/>
        <i/>
        <sz val="13"/>
        <rFont val="Times New Roman"/>
        <family val="1"/>
      </rPr>
      <t>(Continued)</t>
    </r>
  </si>
  <si>
    <t>Profit for the year/period</t>
  </si>
  <si>
    <t xml:space="preserve">Net cash outflow from provision for employee </t>
  </si>
  <si>
    <t xml:space="preserve">   benefits with subsidiaries</t>
  </si>
  <si>
    <t>Interest received</t>
  </si>
  <si>
    <t>Cash outflow from business restructuring</t>
  </si>
  <si>
    <t xml:space="preserve">Repayment of short-term borrowings </t>
  </si>
  <si>
    <t xml:space="preserve">   from a related party</t>
  </si>
  <si>
    <r>
      <rPr>
        <i/>
        <sz val="11"/>
        <color rgb="FF000000"/>
        <rFont val="Times New Roman"/>
        <family val="1"/>
      </rPr>
      <t>Less</t>
    </r>
    <r>
      <rPr>
        <sz val="11"/>
        <color indexed="8"/>
        <rFont val="Times New Roman"/>
        <family val="1"/>
      </rPr>
      <t xml:space="preserve"> - acquired from assets acquisition</t>
    </r>
  </si>
  <si>
    <t>Increases during the year/period</t>
  </si>
  <si>
    <t>6, 9</t>
  </si>
  <si>
    <t>6, 13</t>
  </si>
  <si>
    <t>6</t>
  </si>
  <si>
    <t>19</t>
  </si>
  <si>
    <t>24</t>
  </si>
  <si>
    <t>11</t>
  </si>
  <si>
    <t>27</t>
  </si>
  <si>
    <t>6, 10</t>
  </si>
  <si>
    <t>6, 11</t>
  </si>
  <si>
    <t xml:space="preserve">Statement of comprehensive income </t>
  </si>
  <si>
    <t>NJQ0NY7BCWCJ3NJ0VA70HA1Y46VQHMM6CESE6F5TTR3AE17F5PE0</t>
  </si>
  <si>
    <t>Phummarin, Aoraphan</t>
  </si>
  <si>
    <t>5, 15</t>
  </si>
  <si>
    <t>10, 11</t>
  </si>
  <si>
    <t>Basic earnings per share</t>
  </si>
  <si>
    <t xml:space="preserve">   for the year/period, net of income tax </t>
  </si>
  <si>
    <t>Total comprehensive income for the year/period</t>
  </si>
  <si>
    <t>Total comprehensive income for the year</t>
  </si>
  <si>
    <t>Comprehensive income for the year</t>
  </si>
  <si>
    <t>Other provisions</t>
  </si>
  <si>
    <t>Cash and cash equivalents as at the beginning of the year/period</t>
  </si>
  <si>
    <t xml:space="preserve">Cash and cash equivalents as at 31 December </t>
  </si>
  <si>
    <t xml:space="preserve">   during the year/period are detailed as follows:</t>
  </si>
  <si>
    <t xml:space="preserve">   the year/period are detailed as follows:</t>
  </si>
  <si>
    <t xml:space="preserve">   purchased during the year/period are detailed </t>
  </si>
  <si>
    <t>6, 16</t>
  </si>
  <si>
    <t xml:space="preserve">    </t>
  </si>
  <si>
    <t>7, 28</t>
  </si>
  <si>
    <t>6, 8, 28</t>
  </si>
  <si>
    <t>6, 28</t>
  </si>
  <si>
    <t>17, 28</t>
  </si>
  <si>
    <t>28</t>
  </si>
  <si>
    <t>6, 17, 28</t>
  </si>
  <si>
    <t>25</t>
  </si>
  <si>
    <t>22</t>
  </si>
  <si>
    <r>
      <rPr>
        <i/>
        <sz val="11"/>
        <color indexed="8"/>
        <rFont val="Times New Roman"/>
        <family val="1"/>
      </rPr>
      <t xml:space="preserve">Less </t>
    </r>
    <r>
      <rPr>
        <sz val="11"/>
        <rFont val="Times New Roman"/>
        <family val="1"/>
      </rPr>
      <t xml:space="preserve">- changes in payables </t>
    </r>
  </si>
  <si>
    <t>20</t>
  </si>
  <si>
    <t>(Loss) gain on investment in equity instrument</t>
  </si>
  <si>
    <t xml:space="preserve">Income tax relating to (loss) gain on investment </t>
  </si>
  <si>
    <t>Unrealised (gain) loss on exchange rate</t>
  </si>
  <si>
    <t>Unrealised loss (gain) on fair value adjustment of derivatives</t>
  </si>
  <si>
    <t>Loss (reversal of loss) on decline in value of inventories</t>
  </si>
  <si>
    <t xml:space="preserve">Loss (gain) on disposals and write-off of </t>
  </si>
  <si>
    <t>Fair value reserve</t>
  </si>
  <si>
    <t>8, 12-14, 16</t>
  </si>
  <si>
    <t>Assets</t>
  </si>
  <si>
    <t>Dividend received from a subsidiaries</t>
  </si>
  <si>
    <t>Dividend received from associates and joint ventures</t>
  </si>
  <si>
    <t>Cash outflow on acquisition of investment in a subsidiaries</t>
  </si>
  <si>
    <t>Cash outflow on acquisition of investment in a related parties</t>
  </si>
  <si>
    <t xml:space="preserve">   subsidiaries without a change in control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</si>
</sst>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#,##0.00\ ;\(#,##0.00\)"/>
    <numFmt numFmtId="166" formatCode="_(* #,##0_);_(* \(#,##0\);_(* &quot;-&quot;??_);_(@_)"/>
  </numFmts>
  <fonts count="22" x14ac:knownFonts="1">
    <font>
      <sz val="11"/>
      <name val="Times New Roman"/>
      <family val="1"/>
    </font>
    <font>
      <sz val="11"/>
      <name val="Times New Roman"/>
      <family val="1"/>
    </font>
    <font>
      <b/>
      <sz val="15"/>
      <name val="Times New Roman"/>
      <family val="1"/>
    </font>
    <font>
      <i/>
      <sz val="11"/>
      <name val="Times New Roman"/>
      <family val="1"/>
    </font>
    <font>
      <b/>
      <sz val="13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b/>
      <i/>
      <sz val="11"/>
      <name val="Times New Roman"/>
      <family val="1"/>
    </font>
    <font>
      <sz val="11"/>
      <color indexed="8"/>
      <name val="Times New Roman"/>
      <family val="1"/>
    </font>
    <font>
      <sz val="10"/>
      <name val="Arial"/>
      <family val="2"/>
    </font>
    <font>
      <b/>
      <sz val="11"/>
      <color indexed="8"/>
      <name val="Times New Roman"/>
      <family val="1"/>
    </font>
    <font>
      <b/>
      <i/>
      <sz val="12"/>
      <name val="Times New Roman"/>
      <family val="1"/>
    </font>
    <font>
      <sz val="11.5"/>
      <name val="Times New Roman"/>
      <family val="1"/>
    </font>
    <font>
      <b/>
      <sz val="14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b/>
      <i/>
      <sz val="13"/>
      <name val="Times New Roman"/>
      <family val="1"/>
    </font>
    <font>
      <b/>
      <i/>
      <sz val="11"/>
      <color indexed="8"/>
      <name val="Times New Roman"/>
      <family val="1"/>
    </font>
    <font>
      <i/>
      <sz val="11"/>
      <color indexed="8"/>
      <name val="Times New Roman"/>
      <family val="1"/>
    </font>
    <font>
      <i/>
      <sz val="11"/>
      <color rgb="FF000000"/>
      <name val="Times New Roman"/>
      <family val="1"/>
    </font>
    <font>
      <sz val="15"/>
      <name val="Angsana New"/>
      <family val="1"/>
    </font>
    <font>
      <sz val="11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1">
    <xf numFmtId="0" fontId="0" fillId="0" borderId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78">
    <xf numFmtId="0" fontId="0" fillId="0" borderId="0" xfId="0"/>
    <xf numFmtId="0" fontId="2" fillId="0" borderId="0" xfId="0" applyFont="1"/>
    <xf numFmtId="49" fontId="3" fillId="0" borderId="0" xfId="0" applyNumberFormat="1" applyFont="1" applyAlignment="1">
      <alignment horizontal="center"/>
    </xf>
    <xf numFmtId="49" fontId="4" fillId="0" borderId="0" xfId="0" applyNumberFormat="1" applyFont="1" applyAlignment="1">
      <alignment horizontal="left"/>
    </xf>
    <xf numFmtId="49" fontId="5" fillId="0" borderId="0" xfId="0" applyNumberFormat="1" applyFont="1"/>
    <xf numFmtId="0" fontId="1" fillId="0" borderId="0" xfId="0" applyFont="1"/>
    <xf numFmtId="49" fontId="0" fillId="0" borderId="0" xfId="0" applyNumberFormat="1"/>
    <xf numFmtId="0" fontId="5" fillId="0" borderId="0" xfId="0" applyFont="1" applyAlignment="1">
      <alignment wrapText="1"/>
    </xf>
    <xf numFmtId="0" fontId="5" fillId="0" borderId="0" xfId="0" applyFont="1"/>
    <xf numFmtId="0" fontId="0" fillId="0" borderId="0" xfId="0" applyAlignment="1">
      <alignment horizontal="center"/>
    </xf>
    <xf numFmtId="49" fontId="6" fillId="0" borderId="0" xfId="0" applyNumberFormat="1" applyFont="1" applyAlignment="1">
      <alignment horizontal="left"/>
    </xf>
    <xf numFmtId="49" fontId="5" fillId="0" borderId="0" xfId="0" applyNumberFormat="1" applyFont="1" applyAlignment="1">
      <alignment horizontal="left"/>
    </xf>
    <xf numFmtId="49" fontId="7" fillId="0" borderId="0" xfId="0" applyNumberFormat="1" applyFont="1"/>
    <xf numFmtId="164" fontId="8" fillId="0" borderId="0" xfId="0" applyNumberFormat="1" applyFont="1" applyAlignment="1">
      <alignment horizontal="right"/>
    </xf>
    <xf numFmtId="164" fontId="0" fillId="0" borderId="0" xfId="0" applyNumberFormat="1"/>
    <xf numFmtId="0" fontId="3" fillId="0" borderId="0" xfId="0" applyFont="1" applyAlignment="1">
      <alignment horizontal="center"/>
    </xf>
    <xf numFmtId="164" fontId="8" fillId="0" borderId="0" xfId="0" applyNumberFormat="1" applyFont="1"/>
    <xf numFmtId="41" fontId="8" fillId="0" borderId="0" xfId="0" applyNumberFormat="1" applyFont="1"/>
    <xf numFmtId="41" fontId="0" fillId="0" borderId="0" xfId="0" applyNumberFormat="1"/>
    <xf numFmtId="41" fontId="1" fillId="0" borderId="0" xfId="1" applyNumberFormat="1" applyFont="1" applyFill="1" applyAlignment="1"/>
    <xf numFmtId="41" fontId="0" fillId="0" borderId="0" xfId="1" applyNumberFormat="1" applyFont="1" applyFill="1" applyAlignment="1"/>
    <xf numFmtId="41" fontId="0" fillId="0" borderId="0" xfId="1" applyNumberFormat="1" applyFont="1" applyFill="1" applyBorder="1" applyAlignment="1"/>
    <xf numFmtId="164" fontId="10" fillId="0" borderId="0" xfId="0" applyNumberFormat="1" applyFont="1"/>
    <xf numFmtId="41" fontId="5" fillId="0" borderId="1" xfId="0" applyNumberFormat="1" applyFont="1" applyBorder="1"/>
    <xf numFmtId="41" fontId="10" fillId="0" borderId="0" xfId="0" applyNumberFormat="1" applyFont="1"/>
    <xf numFmtId="41" fontId="5" fillId="0" borderId="0" xfId="0" applyNumberFormat="1" applyFont="1"/>
    <xf numFmtId="41" fontId="5" fillId="0" borderId="2" xfId="0" applyNumberFormat="1" applyFont="1" applyBorder="1"/>
    <xf numFmtId="0" fontId="0" fillId="0" borderId="0" xfId="0" applyAlignment="1">
      <alignment horizontal="left"/>
    </xf>
    <xf numFmtId="41" fontId="0" fillId="0" borderId="1" xfId="0" applyNumberFormat="1" applyBorder="1"/>
    <xf numFmtId="41" fontId="5" fillId="0" borderId="3" xfId="0" applyNumberFormat="1" applyFont="1" applyBorder="1"/>
    <xf numFmtId="41" fontId="0" fillId="0" borderId="0" xfId="0" applyNumberFormat="1" applyAlignment="1">
      <alignment horizontal="right"/>
    </xf>
    <xf numFmtId="164" fontId="5" fillId="0" borderId="0" xfId="0" applyNumberFormat="1" applyFont="1"/>
    <xf numFmtId="49" fontId="11" fillId="0" borderId="0" xfId="0" applyNumberFormat="1" applyFont="1" applyAlignment="1">
      <alignment horizontal="left"/>
    </xf>
    <xf numFmtId="41" fontId="0" fillId="0" borderId="3" xfId="0" applyNumberFormat="1" applyBorder="1"/>
    <xf numFmtId="41" fontId="1" fillId="0" borderId="0" xfId="2" applyFont="1" applyFill="1" applyBorder="1" applyAlignment="1">
      <alignment horizontal="right"/>
    </xf>
    <xf numFmtId="41" fontId="0" fillId="0" borderId="0" xfId="2" applyFont="1" applyFill="1" applyBorder="1" applyAlignment="1">
      <alignment horizontal="right"/>
    </xf>
    <xf numFmtId="41" fontId="0" fillId="0" borderId="4" xfId="0" applyNumberFormat="1" applyBorder="1"/>
    <xf numFmtId="41" fontId="1" fillId="0" borderId="4" xfId="2" applyFont="1" applyFill="1" applyBorder="1" applyAlignment="1">
      <alignment horizontal="right"/>
    </xf>
    <xf numFmtId="41" fontId="0" fillId="0" borderId="4" xfId="2" applyFont="1" applyFill="1" applyBorder="1" applyAlignment="1">
      <alignment horizontal="right"/>
    </xf>
    <xf numFmtId="49" fontId="1" fillId="0" borderId="0" xfId="0" applyNumberFormat="1" applyFont="1"/>
    <xf numFmtId="0" fontId="5" fillId="0" borderId="0" xfId="0" applyFont="1" applyAlignment="1">
      <alignment horizontal="center"/>
    </xf>
    <xf numFmtId="0" fontId="0" fillId="0" borderId="0" xfId="0" applyAlignment="1">
      <alignment horizontal="left" wrapText="1"/>
    </xf>
    <xf numFmtId="0" fontId="1" fillId="0" borderId="0" xfId="0" applyFont="1" applyAlignment="1">
      <alignment wrapText="1"/>
    </xf>
    <xf numFmtId="41" fontId="5" fillId="0" borderId="5" xfId="0" applyNumberFormat="1" applyFont="1" applyBorder="1"/>
    <xf numFmtId="49" fontId="5" fillId="0" borderId="0" xfId="0" applyNumberFormat="1" applyFont="1" applyAlignment="1">
      <alignment vertical="center"/>
    </xf>
    <xf numFmtId="165" fontId="5" fillId="0" borderId="3" xfId="0" applyNumberFormat="1" applyFont="1" applyBorder="1"/>
    <xf numFmtId="165" fontId="5" fillId="0" borderId="0" xfId="0" applyNumberFormat="1" applyFont="1"/>
    <xf numFmtId="49" fontId="3" fillId="0" borderId="0" xfId="0" applyNumberFormat="1" applyFont="1"/>
    <xf numFmtId="0" fontId="12" fillId="0" borderId="0" xfId="0" applyFont="1"/>
    <xf numFmtId="49" fontId="13" fillId="0" borderId="0" xfId="0" applyNumberFormat="1" applyFont="1"/>
    <xf numFmtId="49" fontId="14" fillId="0" borderId="0" xfId="0" applyNumberFormat="1" applyFont="1"/>
    <xf numFmtId="0" fontId="15" fillId="0" borderId="0" xfId="0" applyFont="1"/>
    <xf numFmtId="0" fontId="5" fillId="0" borderId="0" xfId="0" applyFont="1" applyAlignment="1">
      <alignment horizontal="left"/>
    </xf>
    <xf numFmtId="41" fontId="5" fillId="0" borderId="0" xfId="2" applyFont="1" applyFill="1" applyBorder="1" applyAlignment="1">
      <alignment horizontal="right"/>
    </xf>
    <xf numFmtId="41" fontId="5" fillId="0" borderId="0" xfId="1" applyNumberFormat="1" applyFont="1" applyFill="1" applyAlignment="1"/>
    <xf numFmtId="41" fontId="1" fillId="0" borderId="0" xfId="1" applyNumberFormat="1" applyFont="1" applyFill="1" applyAlignment="1">
      <alignment horizontal="right"/>
    </xf>
    <xf numFmtId="41" fontId="0" fillId="0" borderId="0" xfId="1" applyNumberFormat="1" applyFont="1" applyFill="1" applyAlignment="1">
      <alignment horizontal="right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left" indent="1"/>
    </xf>
    <xf numFmtId="41" fontId="1" fillId="0" borderId="0" xfId="1" applyNumberFormat="1" applyFont="1" applyFill="1" applyBorder="1" applyAlignment="1"/>
    <xf numFmtId="41" fontId="1" fillId="0" borderId="1" xfId="1" applyNumberFormat="1" applyFont="1" applyFill="1" applyBorder="1" applyAlignment="1"/>
    <xf numFmtId="41" fontId="1" fillId="0" borderId="1" xfId="2" applyFont="1" applyFill="1" applyBorder="1" applyAlignment="1">
      <alignment horizontal="right"/>
    </xf>
    <xf numFmtId="41" fontId="5" fillId="0" borderId="1" xfId="1" applyNumberFormat="1" applyFont="1" applyFill="1" applyBorder="1" applyAlignment="1"/>
    <xf numFmtId="41" fontId="5" fillId="0" borderId="2" xfId="1" applyNumberFormat="1" applyFont="1" applyFill="1" applyBorder="1" applyAlignment="1"/>
    <xf numFmtId="41" fontId="5" fillId="0" borderId="0" xfId="1" applyNumberFormat="1" applyFont="1" applyFill="1" applyBorder="1" applyAlignment="1"/>
    <xf numFmtId="41" fontId="5" fillId="0" borderId="0" xfId="0" applyNumberFormat="1" applyFont="1" applyAlignment="1">
      <alignment horizontal="right"/>
    </xf>
    <xf numFmtId="41" fontId="5" fillId="0" borderId="3" xfId="2" applyFont="1" applyFill="1" applyBorder="1" applyAlignment="1">
      <alignment horizontal="right"/>
    </xf>
    <xf numFmtId="0" fontId="0" fillId="0" borderId="0" xfId="0" applyAlignment="1">
      <alignment wrapText="1"/>
    </xf>
    <xf numFmtId="49" fontId="7" fillId="0" borderId="0" xfId="0" applyNumberFormat="1" applyFont="1" applyAlignment="1">
      <alignment horizontal="center"/>
    </xf>
    <xf numFmtId="49" fontId="7" fillId="0" borderId="0" xfId="0" applyNumberFormat="1" applyFont="1" applyAlignment="1">
      <alignment horizontal="left"/>
    </xf>
    <xf numFmtId="0" fontId="0" fillId="0" borderId="0" xfId="0" applyAlignment="1">
      <alignment horizontal="center" wrapText="1"/>
    </xf>
    <xf numFmtId="49" fontId="5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43" fontId="0" fillId="0" borderId="0" xfId="3" applyFont="1" applyFill="1" applyAlignment="1"/>
    <xf numFmtId="166" fontId="0" fillId="0" borderId="0" xfId="3" applyNumberFormat="1" applyFont="1" applyFill="1" applyAlignment="1"/>
    <xf numFmtId="0" fontId="3" fillId="0" borderId="0" xfId="0" applyFont="1" applyAlignment="1">
      <alignment horizontal="center" wrapText="1"/>
    </xf>
    <xf numFmtId="164" fontId="15" fillId="0" borderId="0" xfId="0" applyNumberFormat="1" applyFont="1" applyAlignment="1">
      <alignment horizontal="left"/>
    </xf>
    <xf numFmtId="0" fontId="15" fillId="0" borderId="0" xfId="0" applyFont="1" applyAlignment="1">
      <alignment horizontal="left"/>
    </xf>
    <xf numFmtId="49" fontId="4" fillId="0" borderId="0" xfId="0" applyNumberFormat="1" applyFont="1"/>
    <xf numFmtId="0" fontId="15" fillId="0" borderId="0" xfId="0" applyFont="1" applyAlignment="1">
      <alignment horizontal="right"/>
    </xf>
    <xf numFmtId="49" fontId="3" fillId="0" borderId="0" xfId="0" applyNumberFormat="1" applyFont="1" applyAlignment="1">
      <alignment vertical="center"/>
    </xf>
    <xf numFmtId="0" fontId="5" fillId="0" borderId="0" xfId="0" applyFont="1" applyAlignment="1">
      <alignment horizontal="center" vertical="center"/>
    </xf>
    <xf numFmtId="49" fontId="0" fillId="0" borderId="0" xfId="0" applyNumberForma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49" fontId="7" fillId="0" borderId="0" xfId="0" applyNumberFormat="1" applyFont="1" applyAlignment="1">
      <alignment vertical="center"/>
    </xf>
    <xf numFmtId="164" fontId="0" fillId="0" borderId="0" xfId="0" applyNumberFormat="1" applyAlignment="1">
      <alignment horizontal="center" vertical="center"/>
    </xf>
    <xf numFmtId="41" fontId="1" fillId="0" borderId="0" xfId="2" applyFont="1" applyFill="1" applyBorder="1" applyAlignment="1">
      <alignment horizontal="right" vertical="center"/>
    </xf>
    <xf numFmtId="41" fontId="0" fillId="0" borderId="0" xfId="0" applyNumberFormat="1" applyAlignment="1">
      <alignment horizontal="right" vertical="center"/>
    </xf>
    <xf numFmtId="41" fontId="0" fillId="0" borderId="0" xfId="2" applyFont="1" applyFill="1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41" fontId="0" fillId="0" borderId="0" xfId="0" applyNumberFormat="1" applyAlignment="1">
      <alignment vertical="center"/>
    </xf>
    <xf numFmtId="41" fontId="0" fillId="0" borderId="0" xfId="0" applyNumberFormat="1" applyAlignment="1">
      <alignment horizontal="center" vertical="center"/>
    </xf>
    <xf numFmtId="41" fontId="1" fillId="0" borderId="1" xfId="2" applyFont="1" applyFill="1" applyBorder="1" applyAlignment="1">
      <alignment horizontal="right" vertical="center"/>
    </xf>
    <xf numFmtId="37" fontId="0" fillId="0" borderId="0" xfId="0" applyNumberFormat="1" applyAlignment="1">
      <alignment vertical="center"/>
    </xf>
    <xf numFmtId="0" fontId="2" fillId="0" borderId="0" xfId="0" applyFont="1" applyAlignment="1">
      <alignment vertical="center"/>
    </xf>
    <xf numFmtId="164" fontId="15" fillId="0" borderId="0" xfId="0" applyNumberFormat="1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49" fontId="4" fillId="0" borderId="0" xfId="0" applyNumberFormat="1" applyFont="1" applyAlignment="1">
      <alignment vertical="center"/>
    </xf>
    <xf numFmtId="49" fontId="14" fillId="0" borderId="0" xfId="0" applyNumberFormat="1" applyFont="1" applyAlignment="1">
      <alignment vertical="center"/>
    </xf>
    <xf numFmtId="0" fontId="15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37" fontId="0" fillId="0" borderId="0" xfId="0" applyNumberFormat="1" applyAlignment="1">
      <alignment horizontal="right" vertical="center"/>
    </xf>
    <xf numFmtId="43" fontId="0" fillId="0" borderId="0" xfId="3" applyFont="1" applyFill="1" applyAlignment="1">
      <alignment vertical="center"/>
    </xf>
    <xf numFmtId="41" fontId="0" fillId="0" borderId="0" xfId="3" applyNumberFormat="1" applyFont="1" applyFill="1" applyAlignment="1">
      <alignment vertical="center"/>
    </xf>
    <xf numFmtId="41" fontId="0" fillId="0" borderId="1" xfId="0" applyNumberFormat="1" applyBorder="1" applyAlignment="1">
      <alignment horizontal="right" vertical="center"/>
    </xf>
    <xf numFmtId="37" fontId="0" fillId="0" borderId="1" xfId="0" applyNumberFormat="1" applyBorder="1" applyAlignment="1">
      <alignment horizontal="right" vertical="center"/>
    </xf>
    <xf numFmtId="41" fontId="5" fillId="0" borderId="1" xfId="2" applyFont="1" applyFill="1" applyBorder="1" applyAlignment="1">
      <alignment horizontal="right" vertical="center"/>
    </xf>
    <xf numFmtId="37" fontId="5" fillId="0" borderId="0" xfId="0" applyNumberFormat="1" applyFont="1" applyAlignment="1">
      <alignment vertical="center"/>
    </xf>
    <xf numFmtId="164" fontId="0" fillId="0" borderId="0" xfId="0" applyNumberFormat="1" applyAlignment="1">
      <alignment vertical="center"/>
    </xf>
    <xf numFmtId="37" fontId="3" fillId="0" borderId="0" xfId="0" applyNumberFormat="1" applyFont="1" applyAlignment="1">
      <alignment horizontal="center" vertical="center"/>
    </xf>
    <xf numFmtId="41" fontId="3" fillId="0" borderId="0" xfId="0" applyNumberFormat="1" applyFont="1" applyAlignment="1">
      <alignment horizontal="center" vertical="center"/>
    </xf>
    <xf numFmtId="41" fontId="5" fillId="0" borderId="0" xfId="0" applyNumberFormat="1" applyFont="1" applyAlignment="1">
      <alignment vertical="center"/>
    </xf>
    <xf numFmtId="41" fontId="1" fillId="0" borderId="0" xfId="4" applyFont="1" applyFill="1" applyBorder="1" applyAlignment="1">
      <alignment horizontal="right"/>
    </xf>
    <xf numFmtId="41" fontId="5" fillId="0" borderId="0" xfId="2" applyFont="1" applyFill="1" applyBorder="1" applyAlignment="1">
      <alignment horizontal="right" vertical="center"/>
    </xf>
    <xf numFmtId="41" fontId="0" fillId="0" borderId="1" xfId="0" applyNumberFormat="1" applyBorder="1" applyAlignment="1">
      <alignment vertical="center"/>
    </xf>
    <xf numFmtId="41" fontId="5" fillId="0" borderId="3" xfId="2" applyFont="1" applyFill="1" applyBorder="1" applyAlignment="1">
      <alignment horizontal="right" vertical="center"/>
    </xf>
    <xf numFmtId="0" fontId="17" fillId="0" borderId="0" xfId="0" applyFont="1"/>
    <xf numFmtId="0" fontId="8" fillId="0" borderId="0" xfId="0" applyFont="1"/>
    <xf numFmtId="41" fontId="5" fillId="0" borderId="5" xfId="0" applyNumberFormat="1" applyFont="1" applyBorder="1" applyAlignment="1">
      <alignment horizontal="right"/>
    </xf>
    <xf numFmtId="0" fontId="8" fillId="0" borderId="0" xfId="0" applyFont="1" applyAlignment="1">
      <alignment wrapText="1"/>
    </xf>
    <xf numFmtId="0" fontId="10" fillId="0" borderId="0" xfId="0" applyFont="1" applyAlignment="1">
      <alignment wrapText="1"/>
    </xf>
    <xf numFmtId="41" fontId="5" fillId="0" borderId="0" xfId="4" applyFont="1" applyFill="1" applyBorder="1" applyAlignment="1">
      <alignment horizontal="right"/>
    </xf>
    <xf numFmtId="41" fontId="5" fillId="0" borderId="0" xfId="4" applyFont="1" applyFill="1" applyBorder="1"/>
    <xf numFmtId="0" fontId="5" fillId="0" borderId="0" xfId="4" applyNumberFormat="1" applyFont="1" applyFill="1" applyBorder="1"/>
    <xf numFmtId="166" fontId="1" fillId="0" borderId="0" xfId="5" applyNumberFormat="1" applyFont="1" applyFill="1" applyBorder="1" applyAlignment="1">
      <alignment horizontal="right"/>
    </xf>
    <xf numFmtId="41" fontId="0" fillId="0" borderId="0" xfId="4" applyFont="1" applyFill="1" applyBorder="1" applyAlignment="1">
      <alignment horizontal="right"/>
    </xf>
    <xf numFmtId="41" fontId="5" fillId="0" borderId="2" xfId="4" applyFont="1" applyFill="1" applyBorder="1" applyAlignment="1">
      <alignment horizontal="right"/>
    </xf>
    <xf numFmtId="166" fontId="5" fillId="0" borderId="0" xfId="5" applyNumberFormat="1" applyFont="1" applyFill="1" applyBorder="1" applyAlignment="1">
      <alignment horizontal="right"/>
    </xf>
    <xf numFmtId="0" fontId="2" fillId="0" borderId="0" xfId="0" applyFont="1" applyAlignment="1">
      <alignment horizontal="left"/>
    </xf>
    <xf numFmtId="41" fontId="8" fillId="0" borderId="1" xfId="0" applyNumberFormat="1" applyFont="1" applyBorder="1"/>
    <xf numFmtId="166" fontId="5" fillId="0" borderId="0" xfId="3" applyNumberFormat="1" applyFont="1" applyFill="1" applyBorder="1" applyAlignment="1">
      <alignment horizontal="right"/>
    </xf>
    <xf numFmtId="41" fontId="5" fillId="0" borderId="1" xfId="2" applyFont="1" applyFill="1" applyBorder="1" applyAlignment="1">
      <alignment horizontal="right"/>
    </xf>
    <xf numFmtId="49" fontId="0" fillId="0" borderId="0" xfId="0" applyNumberFormat="1" applyAlignment="1">
      <alignment horizontal="center"/>
    </xf>
    <xf numFmtId="43" fontId="5" fillId="0" borderId="0" xfId="3" applyFont="1" applyFill="1" applyBorder="1" applyAlignment="1"/>
    <xf numFmtId="41" fontId="5" fillId="0" borderId="0" xfId="2" applyFont="1" applyFill="1" applyAlignment="1">
      <alignment horizontal="right"/>
    </xf>
    <xf numFmtId="41" fontId="0" fillId="0" borderId="0" xfId="2" applyFont="1" applyFill="1" applyAlignment="1">
      <alignment horizontal="right"/>
    </xf>
    <xf numFmtId="41" fontId="1" fillId="0" borderId="0" xfId="2" applyFont="1" applyFill="1" applyAlignment="1">
      <alignment horizontal="right"/>
    </xf>
    <xf numFmtId="41" fontId="5" fillId="0" borderId="2" xfId="2" applyFont="1" applyFill="1" applyBorder="1" applyAlignment="1">
      <alignment horizontal="right"/>
    </xf>
    <xf numFmtId="166" fontId="5" fillId="0" borderId="0" xfId="3" applyNumberFormat="1" applyFont="1" applyFill="1" applyBorder="1" applyAlignment="1"/>
    <xf numFmtId="166" fontId="5" fillId="0" borderId="0" xfId="3" applyNumberFormat="1" applyFont="1" applyFill="1" applyAlignment="1"/>
    <xf numFmtId="41" fontId="5" fillId="0" borderId="5" xfId="2" applyFont="1" applyFill="1" applyBorder="1" applyAlignment="1"/>
    <xf numFmtId="41" fontId="5" fillId="0" borderId="0" xfId="2" applyFont="1" applyFill="1" applyBorder="1" applyAlignment="1"/>
    <xf numFmtId="0" fontId="20" fillId="0" borderId="0" xfId="0" applyFont="1"/>
    <xf numFmtId="43" fontId="0" fillId="0" borderId="0" xfId="10" applyFont="1"/>
    <xf numFmtId="43" fontId="1" fillId="0" borderId="0" xfId="10" applyFont="1" applyFill="1" applyBorder="1" applyAlignment="1">
      <alignment horizontal="right"/>
    </xf>
    <xf numFmtId="41" fontId="5" fillId="0" borderId="5" xfId="4" applyFont="1" applyFill="1" applyBorder="1" applyAlignment="1">
      <alignment horizontal="right"/>
    </xf>
    <xf numFmtId="41" fontId="5" fillId="0" borderId="4" xfId="2" applyFont="1" applyFill="1" applyBorder="1" applyAlignment="1">
      <alignment horizontal="right"/>
    </xf>
    <xf numFmtId="41" fontId="0" fillId="0" borderId="0" xfId="6" applyNumberFormat="1" applyFont="1" applyFill="1" applyAlignment="1">
      <alignment vertical="center"/>
    </xf>
    <xf numFmtId="43" fontId="1" fillId="0" borderId="0" xfId="3" applyFont="1" applyFill="1" applyBorder="1" applyAlignment="1"/>
    <xf numFmtId="166" fontId="1" fillId="0" borderId="0" xfId="3" applyNumberFormat="1" applyFont="1" applyFill="1" applyBorder="1" applyAlignment="1"/>
    <xf numFmtId="43" fontId="0" fillId="0" borderId="0" xfId="3" applyFont="1" applyFill="1" applyBorder="1" applyAlignment="1"/>
    <xf numFmtId="166" fontId="0" fillId="0" borderId="0" xfId="3" applyNumberFormat="1" applyFont="1" applyFill="1" applyBorder="1" applyAlignment="1"/>
    <xf numFmtId="0" fontId="15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41" fontId="5" fillId="0" borderId="2" xfId="2" applyFont="1" applyFill="1" applyBorder="1" applyAlignment="1">
      <alignment horizontal="right" vertical="center"/>
    </xf>
    <xf numFmtId="0" fontId="0" fillId="0" borderId="1" xfId="0" applyBorder="1"/>
    <xf numFmtId="49" fontId="5" fillId="0" borderId="0" xfId="0" applyNumberFormat="1" applyFont="1" applyAlignment="1">
      <alignment wrapText="1"/>
    </xf>
    <xf numFmtId="41" fontId="0" fillId="0" borderId="4" xfId="0" applyNumberFormat="1" applyBorder="1" applyAlignment="1">
      <alignment vertical="center"/>
    </xf>
    <xf numFmtId="41" fontId="0" fillId="0" borderId="4" xfId="2" applyFont="1" applyFill="1" applyBorder="1" applyAlignment="1">
      <alignment horizontal="right" vertical="center"/>
    </xf>
    <xf numFmtId="41" fontId="0" fillId="0" borderId="0" xfId="3" applyNumberFormat="1" applyFont="1" applyFill="1" applyBorder="1" applyAlignment="1">
      <alignment horizontal="right" vertical="center"/>
    </xf>
    <xf numFmtId="41" fontId="1" fillId="0" borderId="0" xfId="2" applyFont="1" applyFill="1" applyBorder="1" applyAlignment="1">
      <alignment horizontal="center" vertical="center"/>
    </xf>
    <xf numFmtId="0" fontId="0" fillId="0" borderId="0" xfId="0" applyAlignment="1">
      <alignment horizontal="left" indent="1"/>
    </xf>
    <xf numFmtId="49" fontId="5" fillId="0" borderId="0" xfId="0" applyNumberFormat="1" applyFont="1" applyAlignment="1">
      <alignment horizontal="left" vertical="center"/>
    </xf>
    <xf numFmtId="49" fontId="0" fillId="0" borderId="0" xfId="0" applyNumberFormat="1" applyAlignment="1">
      <alignment horizontal="center" vertical="center"/>
    </xf>
    <xf numFmtId="166" fontId="5" fillId="0" borderId="2" xfId="5" applyNumberFormat="1" applyFont="1" applyFill="1" applyBorder="1" applyAlignment="1">
      <alignment horizontal="right"/>
    </xf>
    <xf numFmtId="166" fontId="1" fillId="0" borderId="0" xfId="3" applyNumberFormat="1" applyFont="1" applyFill="1" applyBorder="1" applyAlignment="1">
      <alignment horizontal="right" vertical="center"/>
    </xf>
    <xf numFmtId="41" fontId="1" fillId="0" borderId="1" xfId="4" applyFont="1" applyFill="1" applyBorder="1" applyAlignment="1">
      <alignment horizontal="right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49" fontId="0" fillId="0" borderId="0" xfId="0" applyNumberFormat="1" applyAlignment="1">
      <alignment horizontal="center"/>
    </xf>
    <xf numFmtId="0" fontId="15" fillId="0" borderId="0" xfId="0" applyFont="1" applyAlignment="1">
      <alignment horizontal="right"/>
    </xf>
    <xf numFmtId="0" fontId="0" fillId="0" borderId="1" xfId="0" applyBorder="1" applyAlignment="1">
      <alignment horizontal="center"/>
    </xf>
    <xf numFmtId="0" fontId="5" fillId="0" borderId="0" xfId="0" applyFon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11">
    <cellStyle name="Comma" xfId="10" builtinId="3"/>
    <cellStyle name="Comma [0] 2" xfId="2" xr:uid="{5C8A8258-7144-4F81-BE5A-8C7A556A5C15}"/>
    <cellStyle name="Comma [0] 2 2" xfId="4" xr:uid="{61AC80FB-06E1-43EC-B1E2-705016FAD09C}"/>
    <cellStyle name="Comma [0] 2 3" xfId="7" xr:uid="{3D1AB818-E34E-4CAE-A0AD-5998D0687F1A}"/>
    <cellStyle name="Comma 10" xfId="5" xr:uid="{F14EAAC0-F161-4C56-ABAE-D5AE11CE3FC2}"/>
    <cellStyle name="Comma 10 2" xfId="8" xr:uid="{519F7A5C-A561-47A5-9113-37B08E47EB9D}"/>
    <cellStyle name="Comma 10 3" xfId="6" xr:uid="{C725689D-C8B4-4FD3-8F54-76604C3AE23E}"/>
    <cellStyle name="Comma 2" xfId="3" xr:uid="{98D13D2B-7F9B-41E8-8542-CA8CDF3314CB}"/>
    <cellStyle name="Comma 2 2" xfId="9" xr:uid="{83BFC9D7-A8CD-4EFC-AB4B-9ACC9CDBD6F8}"/>
    <cellStyle name="Comma 3" xfId="1" xr:uid="{F9FA0B77-7D9D-47DC-9EA0-90502F92C741}"/>
    <cellStyle name="Normal" xfId="0" builtinId="0"/>
  </cellStyles>
  <dxfs count="0"/>
  <tableStyles count="0" defaultTableStyle="TableStyleMedium2" defaultPivotStyle="PivotStyleLight16"/>
  <colors>
    <mruColors>
      <color rgb="FF66FF99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0B141C-796A-4436-BE5D-34CEF00FC89D}">
  <dimension ref="A1:J144"/>
  <sheetViews>
    <sheetView showGridLines="0" tabSelected="1" view="pageBreakPreview" zoomScaleNormal="100" zoomScaleSheetLayoutView="100" workbookViewId="0">
      <selection activeCell="L10" sqref="L10"/>
    </sheetView>
  </sheetViews>
  <sheetFormatPr defaultColWidth="9.21875" defaultRowHeight="20.25" customHeight="1" x14ac:dyDescent="0.25"/>
  <cols>
    <col min="1" max="1" width="38.5546875" style="39" customWidth="1"/>
    <col min="2" max="2" width="8.109375" style="2" customWidth="1"/>
    <col min="3" max="3" width="0.77734375" style="5" customWidth="1"/>
    <col min="4" max="4" width="16.6640625" style="5" customWidth="1"/>
    <col min="5" max="5" width="0.77734375" style="5" customWidth="1"/>
    <col min="6" max="6" width="17.21875" style="5" customWidth="1"/>
    <col min="7" max="7" width="0.77734375" style="5" customWidth="1"/>
    <col min="8" max="8" width="16.109375" style="5" customWidth="1"/>
    <col min="9" max="9" width="1.77734375" style="5" customWidth="1"/>
    <col min="10" max="10" width="17.21875" style="5" bestFit="1" customWidth="1"/>
    <col min="11" max="16384" width="9.21875" style="5"/>
  </cols>
  <sheetData>
    <row r="1" spans="1:10" customFormat="1" ht="20.25" customHeight="1" x14ac:dyDescent="0.3">
      <c r="A1" s="130" t="s">
        <v>169</v>
      </c>
      <c r="B1" s="2"/>
    </row>
    <row r="2" spans="1:10" customFormat="1" ht="20.25" customHeight="1" x14ac:dyDescent="0.3">
      <c r="A2" s="3" t="s">
        <v>0</v>
      </c>
      <c r="B2" s="2"/>
    </row>
    <row r="3" spans="1:10" ht="16.5" customHeight="1" x14ac:dyDescent="0.25">
      <c r="A3" s="4"/>
    </row>
    <row r="4" spans="1:10" customFormat="1" ht="20.25" customHeight="1" x14ac:dyDescent="0.25">
      <c r="A4" s="6"/>
      <c r="B4" s="2"/>
      <c r="C4" s="2"/>
      <c r="D4" s="169" t="s">
        <v>1</v>
      </c>
      <c r="E4" s="169"/>
      <c r="F4" s="169"/>
      <c r="G4" s="7"/>
      <c r="H4" s="170" t="s">
        <v>2</v>
      </c>
      <c r="I4" s="170"/>
      <c r="J4" s="170"/>
    </row>
    <row r="5" spans="1:10" customFormat="1" ht="20.25" customHeight="1" x14ac:dyDescent="0.25">
      <c r="A5" s="6"/>
      <c r="B5" s="2"/>
      <c r="C5" s="2"/>
      <c r="D5" s="170" t="s">
        <v>3</v>
      </c>
      <c r="E5" s="170"/>
      <c r="F5" s="170"/>
      <c r="G5" s="8"/>
      <c r="H5" s="170" t="s">
        <v>4</v>
      </c>
      <c r="I5" s="170"/>
      <c r="J5" s="170"/>
    </row>
    <row r="6" spans="1:10" customFormat="1" ht="20.25" customHeight="1" x14ac:dyDescent="0.25">
      <c r="A6" s="6"/>
      <c r="B6" s="2"/>
      <c r="C6" s="2"/>
      <c r="D6" s="172" t="s">
        <v>5</v>
      </c>
      <c r="E6" s="172"/>
      <c r="F6" s="172"/>
      <c r="G6" s="71"/>
      <c r="H6" s="172" t="s">
        <v>5</v>
      </c>
      <c r="I6" s="172"/>
      <c r="J6" s="172"/>
    </row>
    <row r="7" spans="1:10" customFormat="1" ht="20.25" customHeight="1" x14ac:dyDescent="0.3">
      <c r="A7" s="10" t="s">
        <v>379</v>
      </c>
      <c r="B7" s="2" t="s">
        <v>6</v>
      </c>
      <c r="C7" s="9"/>
      <c r="D7" s="9">
        <v>2025</v>
      </c>
      <c r="E7" s="9"/>
      <c r="F7" s="9">
        <v>2024</v>
      </c>
      <c r="G7" s="9"/>
      <c r="H7" s="9">
        <v>2025</v>
      </c>
      <c r="I7" s="9"/>
      <c r="J7" s="9">
        <v>2024</v>
      </c>
    </row>
    <row r="8" spans="1:10" customFormat="1" ht="20.25" customHeight="1" x14ac:dyDescent="0.25">
      <c r="A8" s="11"/>
      <c r="B8" s="2"/>
      <c r="C8" s="2"/>
      <c r="D8" s="171" t="s">
        <v>306</v>
      </c>
      <c r="E8" s="171"/>
      <c r="F8" s="171"/>
      <c r="G8" s="171"/>
      <c r="H8" s="171"/>
      <c r="I8" s="171"/>
      <c r="J8" s="171"/>
    </row>
    <row r="9" spans="1:10" customFormat="1" ht="20.25" customHeight="1" x14ac:dyDescent="0.3">
      <c r="A9" s="12" t="s">
        <v>7</v>
      </c>
      <c r="B9" s="2"/>
      <c r="C9" s="13"/>
      <c r="D9" s="13"/>
      <c r="E9" s="13"/>
      <c r="F9" s="13"/>
      <c r="G9" s="14"/>
      <c r="H9" s="14"/>
      <c r="I9" s="14"/>
      <c r="J9" s="14"/>
    </row>
    <row r="10" spans="1:10" customFormat="1" ht="20.25" customHeight="1" x14ac:dyDescent="0.25">
      <c r="A10" s="6" t="s">
        <v>8</v>
      </c>
      <c r="B10" s="15" t="s">
        <v>361</v>
      </c>
      <c r="C10" s="16"/>
      <c r="D10" s="17">
        <v>14558218583</v>
      </c>
      <c r="E10" s="17"/>
      <c r="F10" s="17">
        <v>19460835047</v>
      </c>
      <c r="G10" s="18"/>
      <c r="H10" s="17">
        <v>7626425500</v>
      </c>
      <c r="I10" s="18"/>
      <c r="J10" s="17">
        <v>13233288936</v>
      </c>
    </row>
    <row r="11" spans="1:10" customFormat="1" ht="20.25" customHeight="1" x14ac:dyDescent="0.25">
      <c r="A11" s="6" t="s">
        <v>175</v>
      </c>
      <c r="B11" s="15"/>
      <c r="C11" s="16"/>
      <c r="D11" s="17">
        <v>0</v>
      </c>
      <c r="E11" s="17"/>
      <c r="F11" s="17">
        <v>13595160</v>
      </c>
      <c r="G11" s="18"/>
      <c r="H11" s="17">
        <v>0</v>
      </c>
      <c r="I11" s="18"/>
      <c r="J11" s="17">
        <v>0</v>
      </c>
    </row>
    <row r="12" spans="1:10" customFormat="1" ht="20.25" customHeight="1" x14ac:dyDescent="0.25">
      <c r="A12" s="6" t="s">
        <v>9</v>
      </c>
      <c r="B12" s="15" t="s">
        <v>362</v>
      </c>
      <c r="C12" s="16"/>
      <c r="D12" s="17">
        <v>4044385612</v>
      </c>
      <c r="E12" s="17"/>
      <c r="F12" s="17">
        <v>2625015703</v>
      </c>
      <c r="G12" s="18"/>
      <c r="H12" s="19">
        <v>1597957138</v>
      </c>
      <c r="I12" s="18"/>
      <c r="J12" s="19">
        <v>1315479714</v>
      </c>
    </row>
    <row r="13" spans="1:10" customFormat="1" ht="20.25" customHeight="1" x14ac:dyDescent="0.25">
      <c r="A13" s="6" t="s">
        <v>10</v>
      </c>
      <c r="B13" s="15" t="s">
        <v>363</v>
      </c>
      <c r="C13" s="16"/>
      <c r="D13" s="17">
        <v>2885260336</v>
      </c>
      <c r="E13" s="17"/>
      <c r="F13" s="17">
        <v>1933055018</v>
      </c>
      <c r="G13" s="18"/>
      <c r="H13" s="19">
        <v>1298035145</v>
      </c>
      <c r="I13" s="18"/>
      <c r="J13" s="19">
        <v>1023424978</v>
      </c>
    </row>
    <row r="14" spans="1:10" customFormat="1" ht="20.25" customHeight="1" x14ac:dyDescent="0.25">
      <c r="A14" s="6" t="s">
        <v>11</v>
      </c>
      <c r="B14" s="15" t="s">
        <v>363</v>
      </c>
      <c r="C14" s="16"/>
      <c r="D14" s="17">
        <v>0</v>
      </c>
      <c r="E14" s="17"/>
      <c r="F14" s="17">
        <v>0</v>
      </c>
      <c r="G14" s="18"/>
      <c r="H14" s="19">
        <v>11649414013</v>
      </c>
      <c r="I14" s="18"/>
      <c r="J14" s="19">
        <v>1885847413</v>
      </c>
    </row>
    <row r="15" spans="1:10" customFormat="1" ht="20.25" customHeight="1" x14ac:dyDescent="0.25">
      <c r="A15" s="6" t="s">
        <v>12</v>
      </c>
      <c r="B15" s="15" t="s">
        <v>334</v>
      </c>
      <c r="C15" s="16"/>
      <c r="D15" s="17">
        <v>46498401144</v>
      </c>
      <c r="E15" s="17"/>
      <c r="F15" s="17">
        <v>36484141544</v>
      </c>
      <c r="G15" s="18"/>
      <c r="H15" s="19">
        <v>36967612344</v>
      </c>
      <c r="I15" s="18"/>
      <c r="J15" s="19">
        <v>29608030059</v>
      </c>
    </row>
    <row r="16" spans="1:10" customFormat="1" ht="20.25" customHeight="1" x14ac:dyDescent="0.25">
      <c r="A16" s="6" t="s">
        <v>13</v>
      </c>
      <c r="B16" s="2"/>
      <c r="C16" s="16"/>
      <c r="D16" s="17">
        <v>5716280074</v>
      </c>
      <c r="E16" s="17"/>
      <c r="F16" s="17">
        <v>5234083465</v>
      </c>
      <c r="G16" s="18"/>
      <c r="H16" s="19">
        <v>4634942368</v>
      </c>
      <c r="I16" s="18"/>
      <c r="J16" s="19">
        <v>3984190695</v>
      </c>
    </row>
    <row r="17" spans="1:10" customFormat="1" ht="20.25" customHeight="1" x14ac:dyDescent="0.25">
      <c r="A17" s="6" t="s">
        <v>14</v>
      </c>
      <c r="B17" s="2"/>
      <c r="C17" s="16"/>
      <c r="D17" s="17">
        <v>620456727</v>
      </c>
      <c r="E17" s="17"/>
      <c r="F17" s="17">
        <v>1123093600</v>
      </c>
      <c r="G17" s="18"/>
      <c r="H17" s="19">
        <v>657980191</v>
      </c>
      <c r="I17" s="18"/>
      <c r="J17" s="19">
        <v>1119236988</v>
      </c>
    </row>
    <row r="18" spans="1:10" customFormat="1" ht="20.25" customHeight="1" x14ac:dyDescent="0.25">
      <c r="A18" s="6" t="s">
        <v>15</v>
      </c>
      <c r="B18" s="15"/>
      <c r="C18" s="16"/>
      <c r="D18" s="131">
        <v>51914765</v>
      </c>
      <c r="E18" s="17"/>
      <c r="F18" s="131">
        <v>48973145</v>
      </c>
      <c r="G18" s="20"/>
      <c r="H18" s="19">
        <v>24847569</v>
      </c>
      <c r="I18" s="20"/>
      <c r="J18" s="19">
        <v>37751045</v>
      </c>
    </row>
    <row r="19" spans="1:10" customFormat="1" ht="20.25" customHeight="1" x14ac:dyDescent="0.25">
      <c r="A19" s="4" t="s">
        <v>16</v>
      </c>
      <c r="B19" s="2"/>
      <c r="C19" s="22"/>
      <c r="D19" s="23">
        <f>SUM(D10:D18)</f>
        <v>74374917241</v>
      </c>
      <c r="E19" s="24"/>
      <c r="F19" s="23">
        <f>SUM(F10:F18)</f>
        <v>66922792682</v>
      </c>
      <c r="G19" s="25"/>
      <c r="H19" s="26">
        <f>SUM(H10:H18)</f>
        <v>64457214268</v>
      </c>
      <c r="I19" s="25"/>
      <c r="J19" s="26">
        <f>SUM(J10:J18)</f>
        <v>52207249828</v>
      </c>
    </row>
    <row r="20" spans="1:10" customFormat="1" ht="20.25" customHeight="1" x14ac:dyDescent="0.25">
      <c r="A20" s="6"/>
      <c r="B20" s="2"/>
      <c r="C20" s="16"/>
      <c r="D20" s="17"/>
      <c r="E20" s="17"/>
      <c r="F20" s="17"/>
      <c r="G20" s="18"/>
      <c r="H20" s="18"/>
      <c r="I20" s="18"/>
      <c r="J20" s="18"/>
    </row>
    <row r="21" spans="1:10" customFormat="1" ht="20.25" customHeight="1" x14ac:dyDescent="0.3">
      <c r="A21" s="12" t="s">
        <v>17</v>
      </c>
      <c r="B21" s="2"/>
      <c r="C21" s="16"/>
      <c r="D21" s="17"/>
      <c r="E21" s="17"/>
      <c r="F21" s="17"/>
      <c r="G21" s="18"/>
      <c r="H21" s="18"/>
      <c r="I21" s="18"/>
      <c r="J21" s="18"/>
    </row>
    <row r="22" spans="1:10" customFormat="1" ht="20.25" customHeight="1" x14ac:dyDescent="0.25">
      <c r="A22" s="6" t="s">
        <v>18</v>
      </c>
      <c r="B22" s="15">
        <v>10</v>
      </c>
      <c r="C22" s="16"/>
      <c r="D22" s="17">
        <v>0</v>
      </c>
      <c r="E22" s="18"/>
      <c r="F22" s="17">
        <v>0</v>
      </c>
      <c r="G22" s="18"/>
      <c r="H22" s="19">
        <v>38367444640</v>
      </c>
      <c r="I22" s="18"/>
      <c r="J22" s="19">
        <v>45752570903</v>
      </c>
    </row>
    <row r="23" spans="1:10" customFormat="1" ht="20.25" customHeight="1" x14ac:dyDescent="0.25">
      <c r="A23" s="27" t="s">
        <v>184</v>
      </c>
      <c r="B23" s="15">
        <v>11</v>
      </c>
      <c r="C23" s="16"/>
      <c r="D23" s="17">
        <v>9083633482</v>
      </c>
      <c r="E23" s="18"/>
      <c r="F23" s="17">
        <v>9038647921</v>
      </c>
      <c r="G23" s="18"/>
      <c r="H23" s="18">
        <v>9644027875</v>
      </c>
      <c r="I23" s="18"/>
      <c r="J23" s="18">
        <v>9515976398</v>
      </c>
    </row>
    <row r="24" spans="1:10" customFormat="1" ht="20.25" customHeight="1" x14ac:dyDescent="0.25">
      <c r="A24" s="27" t="s">
        <v>19</v>
      </c>
      <c r="B24" s="15">
        <v>11</v>
      </c>
      <c r="C24" s="16"/>
      <c r="D24" s="17">
        <v>6203882876</v>
      </c>
      <c r="E24" s="18"/>
      <c r="F24" s="17">
        <v>5981167889</v>
      </c>
      <c r="G24" s="18"/>
      <c r="H24" s="18">
        <v>4791148785</v>
      </c>
      <c r="I24" s="18"/>
      <c r="J24" s="18">
        <v>4791148785</v>
      </c>
    </row>
    <row r="25" spans="1:10" customFormat="1" ht="20.25" customHeight="1" x14ac:dyDescent="0.25">
      <c r="A25" s="27" t="s">
        <v>20</v>
      </c>
      <c r="B25" s="15" t="s">
        <v>363</v>
      </c>
      <c r="C25" s="16"/>
      <c r="D25" s="17">
        <v>788708828</v>
      </c>
      <c r="E25" s="18"/>
      <c r="F25" s="17">
        <v>874973559</v>
      </c>
      <c r="G25" s="18"/>
      <c r="H25" s="18">
        <v>788708828</v>
      </c>
      <c r="I25" s="18"/>
      <c r="J25" s="18">
        <v>874973559</v>
      </c>
    </row>
    <row r="26" spans="1:10" customFormat="1" ht="20.25" customHeight="1" x14ac:dyDescent="0.25">
      <c r="A26" t="s">
        <v>21</v>
      </c>
      <c r="B26" s="15">
        <v>6</v>
      </c>
      <c r="C26" s="16"/>
      <c r="D26" s="17">
        <v>1286366616</v>
      </c>
      <c r="E26" s="18"/>
      <c r="F26" s="17">
        <v>791437794</v>
      </c>
      <c r="G26" s="18"/>
      <c r="H26" s="18">
        <v>613242144</v>
      </c>
      <c r="I26" s="18"/>
      <c r="J26" s="18">
        <v>178702646</v>
      </c>
    </row>
    <row r="27" spans="1:10" customFormat="1" ht="20.25" customHeight="1" x14ac:dyDescent="0.25">
      <c r="A27" t="s">
        <v>232</v>
      </c>
      <c r="B27" s="15">
        <v>6</v>
      </c>
      <c r="C27" s="16"/>
      <c r="D27" s="17">
        <v>0</v>
      </c>
      <c r="E27" s="18"/>
      <c r="F27" s="17">
        <v>0</v>
      </c>
      <c r="G27" s="18"/>
      <c r="H27" s="18">
        <v>0</v>
      </c>
      <c r="I27" s="18"/>
      <c r="J27" s="18">
        <v>31908000</v>
      </c>
    </row>
    <row r="28" spans="1:10" customFormat="1" ht="20.25" customHeight="1" x14ac:dyDescent="0.25">
      <c r="A28" s="6" t="s">
        <v>22</v>
      </c>
      <c r="B28" s="15">
        <v>12</v>
      </c>
      <c r="C28" s="16"/>
      <c r="D28" s="17">
        <v>59686450545</v>
      </c>
      <c r="E28" s="18"/>
      <c r="F28" s="17">
        <v>56463193827</v>
      </c>
      <c r="G28" s="18"/>
      <c r="H28" s="18">
        <v>36487887663</v>
      </c>
      <c r="I28" s="18"/>
      <c r="J28" s="18">
        <v>35499280511</v>
      </c>
    </row>
    <row r="29" spans="1:10" customFormat="1" ht="20.25" customHeight="1" x14ac:dyDescent="0.25">
      <c r="A29" s="6" t="s">
        <v>23</v>
      </c>
      <c r="B29" s="15" t="s">
        <v>335</v>
      </c>
      <c r="C29" s="16"/>
      <c r="D29" s="17">
        <v>124285270425</v>
      </c>
      <c r="E29" s="18"/>
      <c r="F29" s="17">
        <v>117694756320</v>
      </c>
      <c r="G29" s="18"/>
      <c r="H29" s="18">
        <v>102587507598</v>
      </c>
      <c r="I29" s="18"/>
      <c r="J29" s="18">
        <v>98146893801</v>
      </c>
    </row>
    <row r="30" spans="1:10" customFormat="1" ht="20.25" customHeight="1" x14ac:dyDescent="0.25">
      <c r="A30" s="6" t="s">
        <v>24</v>
      </c>
      <c r="B30" s="15">
        <v>14</v>
      </c>
      <c r="C30" s="16"/>
      <c r="D30" s="17">
        <v>48105415755</v>
      </c>
      <c r="E30" s="18"/>
      <c r="F30" s="17">
        <v>41079242752</v>
      </c>
      <c r="G30" s="18"/>
      <c r="H30" s="18">
        <v>41989529354</v>
      </c>
      <c r="I30" s="18"/>
      <c r="J30" s="18">
        <v>34773269678</v>
      </c>
    </row>
    <row r="31" spans="1:10" customFormat="1" ht="20.25" customHeight="1" x14ac:dyDescent="0.25">
      <c r="A31" s="6" t="s">
        <v>25</v>
      </c>
      <c r="B31" s="15" t="s">
        <v>346</v>
      </c>
      <c r="C31" s="16"/>
      <c r="D31" s="17">
        <v>237749804902</v>
      </c>
      <c r="E31" s="18"/>
      <c r="F31" s="17">
        <v>234736022257</v>
      </c>
      <c r="G31" s="18"/>
      <c r="H31" s="18">
        <v>204307876302</v>
      </c>
      <c r="I31" s="18"/>
      <c r="J31" s="18">
        <v>204307876302</v>
      </c>
    </row>
    <row r="32" spans="1:10" customFormat="1" ht="20.25" customHeight="1" x14ac:dyDescent="0.25">
      <c r="A32" s="6" t="s">
        <v>162</v>
      </c>
      <c r="B32" s="15" t="s">
        <v>359</v>
      </c>
      <c r="C32" s="16"/>
      <c r="D32" s="18">
        <v>12103628505</v>
      </c>
      <c r="E32" s="18"/>
      <c r="F32" s="18">
        <v>10831317143</v>
      </c>
      <c r="G32" s="18"/>
      <c r="H32" s="18">
        <v>10516219399</v>
      </c>
      <c r="I32" s="18"/>
      <c r="J32" s="18">
        <v>10078975184</v>
      </c>
    </row>
    <row r="33" spans="1:10" customFormat="1" ht="20.25" customHeight="1" x14ac:dyDescent="0.25">
      <c r="A33" s="6" t="s">
        <v>27</v>
      </c>
      <c r="B33" s="15">
        <v>25</v>
      </c>
      <c r="C33" s="16"/>
      <c r="D33" s="18">
        <v>67157169</v>
      </c>
      <c r="E33" s="18"/>
      <c r="F33" s="18">
        <v>57773215</v>
      </c>
      <c r="G33" s="18"/>
      <c r="H33" s="18">
        <v>0</v>
      </c>
      <c r="I33" s="18"/>
      <c r="J33" s="18">
        <v>0</v>
      </c>
    </row>
    <row r="34" spans="1:10" customFormat="1" ht="20.25" customHeight="1" x14ac:dyDescent="0.25">
      <c r="A34" s="6" t="s">
        <v>28</v>
      </c>
      <c r="B34" s="2"/>
      <c r="C34" s="16"/>
      <c r="D34" s="28">
        <v>2935583245</v>
      </c>
      <c r="E34" s="18"/>
      <c r="F34" s="28">
        <v>2059352568</v>
      </c>
      <c r="G34" s="18"/>
      <c r="H34" s="28">
        <v>1805825203</v>
      </c>
      <c r="I34" s="18"/>
      <c r="J34" s="28">
        <v>1772131674</v>
      </c>
    </row>
    <row r="35" spans="1:10" customFormat="1" ht="20.25" customHeight="1" x14ac:dyDescent="0.25">
      <c r="A35" s="4" t="s">
        <v>29</v>
      </c>
      <c r="B35" s="15"/>
      <c r="C35" s="22"/>
      <c r="D35" s="23">
        <f>SUM(D22:D34)</f>
        <v>502295902348</v>
      </c>
      <c r="E35" s="24"/>
      <c r="F35" s="23">
        <f>SUM(F22:F34)</f>
        <v>479607885245</v>
      </c>
      <c r="G35" s="25"/>
      <c r="H35" s="23">
        <f>SUM(H22:H34)</f>
        <v>451899417791</v>
      </c>
      <c r="I35" s="25"/>
      <c r="J35" s="23">
        <f>SUM(J22:J34)</f>
        <v>445723707441</v>
      </c>
    </row>
    <row r="36" spans="1:10" customFormat="1" ht="7.5" customHeight="1" x14ac:dyDescent="0.25">
      <c r="A36" s="6"/>
      <c r="B36" s="2"/>
      <c r="C36" s="16"/>
      <c r="D36" s="17"/>
      <c r="E36" s="17"/>
      <c r="F36" s="17"/>
      <c r="G36" s="18"/>
      <c r="H36" s="18"/>
      <c r="I36" s="18"/>
      <c r="J36" s="18"/>
    </row>
    <row r="37" spans="1:10" customFormat="1" ht="20.25" customHeight="1" thickBot="1" x14ac:dyDescent="0.3">
      <c r="A37" s="4" t="s">
        <v>30</v>
      </c>
      <c r="B37" s="2"/>
      <c r="C37" s="22"/>
      <c r="D37" s="29">
        <f>D19+D35</f>
        <v>576670819589</v>
      </c>
      <c r="E37" s="24"/>
      <c r="F37" s="29">
        <f>F19+F35</f>
        <v>546530677927</v>
      </c>
      <c r="G37" s="25"/>
      <c r="H37" s="29">
        <f>H19+H35</f>
        <v>516356632059</v>
      </c>
      <c r="I37" s="25"/>
      <c r="J37" s="29">
        <f>J19+J35</f>
        <v>497930957269</v>
      </c>
    </row>
    <row r="38" spans="1:10" ht="20.25" customHeight="1" thickTop="1" x14ac:dyDescent="0.3">
      <c r="A38" s="130" t="s">
        <v>169</v>
      </c>
    </row>
    <row r="39" spans="1:10" ht="20.25" customHeight="1" x14ac:dyDescent="0.3">
      <c r="A39" s="3" t="s">
        <v>0</v>
      </c>
    </row>
    <row r="40" spans="1:10" customFormat="1" ht="16.5" customHeight="1" x14ac:dyDescent="0.25">
      <c r="A40" s="4"/>
      <c r="B40" s="2"/>
    </row>
    <row r="41" spans="1:10" customFormat="1" ht="20.25" customHeight="1" x14ac:dyDescent="0.25">
      <c r="A41" s="6"/>
      <c r="B41" s="2"/>
      <c r="C41" s="2"/>
      <c r="D41" s="169" t="s">
        <v>1</v>
      </c>
      <c r="E41" s="169"/>
      <c r="F41" s="169"/>
      <c r="G41" s="7"/>
      <c r="H41" s="170" t="s">
        <v>2</v>
      </c>
      <c r="I41" s="170"/>
      <c r="J41" s="170"/>
    </row>
    <row r="42" spans="1:10" customFormat="1" ht="20.25" customHeight="1" x14ac:dyDescent="0.25">
      <c r="A42" s="6"/>
      <c r="B42" s="2"/>
      <c r="C42" s="2"/>
      <c r="D42" s="170" t="s">
        <v>3</v>
      </c>
      <c r="E42" s="170"/>
      <c r="F42" s="170"/>
      <c r="G42" s="8"/>
      <c r="H42" s="170" t="s">
        <v>4</v>
      </c>
      <c r="I42" s="170"/>
      <c r="J42" s="170"/>
    </row>
    <row r="43" spans="1:10" customFormat="1" ht="20.25" customHeight="1" x14ac:dyDescent="0.25">
      <c r="A43" s="6"/>
      <c r="B43" s="2"/>
      <c r="C43" s="2"/>
      <c r="D43" s="172" t="s">
        <v>5</v>
      </c>
      <c r="E43" s="172"/>
      <c r="F43" s="172"/>
      <c r="G43" s="71"/>
      <c r="H43" s="172" t="s">
        <v>5</v>
      </c>
      <c r="I43" s="172"/>
      <c r="J43" s="172"/>
    </row>
    <row r="44" spans="1:10" customFormat="1" ht="20.25" customHeight="1" x14ac:dyDescent="0.3">
      <c r="A44" s="10" t="s">
        <v>31</v>
      </c>
      <c r="B44" s="2" t="s">
        <v>6</v>
      </c>
      <c r="C44" s="9"/>
      <c r="D44" s="9">
        <v>2025</v>
      </c>
      <c r="E44" s="9"/>
      <c r="F44" s="9">
        <v>2024</v>
      </c>
      <c r="G44" s="9"/>
      <c r="H44" s="9">
        <v>2025</v>
      </c>
      <c r="I44" s="9"/>
      <c r="J44" s="9">
        <v>2024</v>
      </c>
    </row>
    <row r="45" spans="1:10" customFormat="1" ht="18.600000000000001" customHeight="1" x14ac:dyDescent="0.25">
      <c r="A45" s="11"/>
      <c r="B45" s="2"/>
      <c r="C45" s="2"/>
      <c r="D45" s="171" t="s">
        <v>306</v>
      </c>
      <c r="E45" s="171"/>
      <c r="F45" s="171"/>
      <c r="G45" s="171"/>
      <c r="H45" s="171"/>
      <c r="I45" s="171"/>
      <c r="J45" s="171"/>
    </row>
    <row r="46" spans="1:10" customFormat="1" ht="18" customHeight="1" x14ac:dyDescent="0.3">
      <c r="A46" s="12" t="s">
        <v>32</v>
      </c>
      <c r="B46" s="2"/>
      <c r="C46" s="14"/>
      <c r="D46" s="14"/>
      <c r="E46" s="14"/>
      <c r="F46" s="14"/>
      <c r="G46" s="14"/>
      <c r="H46" s="14"/>
      <c r="I46" s="14"/>
      <c r="J46" s="14"/>
    </row>
    <row r="47" spans="1:10" customFormat="1" ht="18" customHeight="1" x14ac:dyDescent="0.25">
      <c r="A47" s="6" t="s">
        <v>33</v>
      </c>
      <c r="B47" s="2"/>
      <c r="C47" s="14"/>
      <c r="D47" s="18"/>
      <c r="E47" s="18"/>
      <c r="F47" s="18"/>
      <c r="G47" s="18"/>
      <c r="H47" s="18"/>
      <c r="I47" s="18"/>
      <c r="J47" s="18"/>
    </row>
    <row r="48" spans="1:10" customFormat="1" ht="18" customHeight="1" x14ac:dyDescent="0.25">
      <c r="A48" s="6" t="s">
        <v>34</v>
      </c>
      <c r="B48" s="2" t="s">
        <v>364</v>
      </c>
      <c r="C48" s="14"/>
      <c r="D48" s="18">
        <v>15934691949</v>
      </c>
      <c r="E48" s="18"/>
      <c r="F48" s="18">
        <v>9418464277</v>
      </c>
      <c r="G48" s="18"/>
      <c r="H48" s="18">
        <v>13400000000</v>
      </c>
      <c r="I48" s="18"/>
      <c r="J48" s="18">
        <v>7563305247</v>
      </c>
    </row>
    <row r="49" spans="1:10" customFormat="1" ht="18" customHeight="1" x14ac:dyDescent="0.25">
      <c r="A49" s="6" t="s">
        <v>137</v>
      </c>
      <c r="B49" s="2" t="s">
        <v>365</v>
      </c>
      <c r="C49" s="14"/>
      <c r="D49" s="30">
        <v>62980682339</v>
      </c>
      <c r="E49" s="18"/>
      <c r="F49" s="30">
        <v>58905485650</v>
      </c>
      <c r="G49" s="18"/>
      <c r="H49" s="18">
        <v>53898401699</v>
      </c>
      <c r="I49" s="18"/>
      <c r="J49" s="18">
        <v>50255933322</v>
      </c>
    </row>
    <row r="50" spans="1:10" customFormat="1" ht="18" customHeight="1" x14ac:dyDescent="0.25">
      <c r="A50" s="6" t="s">
        <v>138</v>
      </c>
      <c r="B50" s="2" t="s">
        <v>363</v>
      </c>
      <c r="C50" s="14"/>
      <c r="D50" s="18">
        <v>7768229176</v>
      </c>
      <c r="E50" s="18"/>
      <c r="F50" s="18">
        <v>7470930957</v>
      </c>
      <c r="G50" s="18"/>
      <c r="H50" s="18">
        <v>7833008089</v>
      </c>
      <c r="I50" s="18"/>
      <c r="J50" s="18">
        <v>7435512094</v>
      </c>
    </row>
    <row r="51" spans="1:10" customFormat="1" ht="18" customHeight="1" x14ac:dyDescent="0.25">
      <c r="A51" s="6" t="s">
        <v>139</v>
      </c>
      <c r="B51" s="2" t="s">
        <v>365</v>
      </c>
      <c r="C51" s="14"/>
      <c r="D51" s="18">
        <v>11633653751</v>
      </c>
      <c r="E51" s="18"/>
      <c r="F51" s="18">
        <v>9851943460</v>
      </c>
      <c r="G51" s="18"/>
      <c r="H51" s="18">
        <v>9501147626</v>
      </c>
      <c r="I51" s="18"/>
      <c r="J51" s="18">
        <v>8313361892</v>
      </c>
    </row>
    <row r="52" spans="1:10" customFormat="1" ht="18" customHeight="1" x14ac:dyDescent="0.25">
      <c r="A52" s="6" t="s">
        <v>140</v>
      </c>
      <c r="B52" s="2" t="s">
        <v>363</v>
      </c>
      <c r="C52" s="14"/>
      <c r="D52" s="18">
        <v>2560843096</v>
      </c>
      <c r="E52" s="18"/>
      <c r="F52" s="18">
        <v>1976710065</v>
      </c>
      <c r="G52" s="18"/>
      <c r="H52" s="18">
        <v>2749120509</v>
      </c>
      <c r="I52" s="18"/>
      <c r="J52" s="18">
        <v>2169856982</v>
      </c>
    </row>
    <row r="53" spans="1:10" customFormat="1" ht="18" customHeight="1" x14ac:dyDescent="0.25">
      <c r="A53" s="6" t="s">
        <v>259</v>
      </c>
      <c r="B53" s="2" t="s">
        <v>366</v>
      </c>
      <c r="C53" s="14"/>
      <c r="D53" s="18">
        <v>0</v>
      </c>
      <c r="E53" s="18"/>
      <c r="F53" s="18">
        <v>0</v>
      </c>
      <c r="G53" s="18"/>
      <c r="H53" s="18">
        <v>0</v>
      </c>
      <c r="I53" s="18"/>
      <c r="J53" s="18">
        <v>7705000000</v>
      </c>
    </row>
    <row r="54" spans="1:10" customFormat="1" ht="18" customHeight="1" x14ac:dyDescent="0.25">
      <c r="A54" s="6" t="s">
        <v>36</v>
      </c>
      <c r="B54" s="2"/>
      <c r="C54" s="14"/>
      <c r="D54" s="18">
        <v>644428564</v>
      </c>
      <c r="E54" s="18"/>
      <c r="F54" s="18">
        <v>1079071579</v>
      </c>
      <c r="G54" s="18"/>
      <c r="H54" s="18">
        <v>404590206</v>
      </c>
      <c r="I54" s="18"/>
      <c r="J54" s="18">
        <v>951189844</v>
      </c>
    </row>
    <row r="55" spans="1:10" customFormat="1" ht="18" customHeight="1" x14ac:dyDescent="0.25">
      <c r="A55" t="s">
        <v>37</v>
      </c>
      <c r="B55" s="2" t="s">
        <v>336</v>
      </c>
      <c r="C55" s="14"/>
      <c r="D55" s="18">
        <v>6494045008</v>
      </c>
      <c r="E55" s="18"/>
      <c r="F55" s="18">
        <v>6216230800</v>
      </c>
      <c r="G55" s="18"/>
      <c r="H55" s="18">
        <v>3661142358</v>
      </c>
      <c r="I55" s="18"/>
      <c r="J55" s="18">
        <v>4906161929</v>
      </c>
    </row>
    <row r="56" spans="1:10" customFormat="1" ht="18" customHeight="1" x14ac:dyDescent="0.25">
      <c r="A56" s="6" t="s">
        <v>176</v>
      </c>
      <c r="B56" s="2" t="s">
        <v>364</v>
      </c>
      <c r="C56" s="14"/>
      <c r="D56" s="18">
        <v>13371569346</v>
      </c>
      <c r="E56" s="18"/>
      <c r="F56" s="18">
        <v>20027587213</v>
      </c>
      <c r="G56" s="18"/>
      <c r="H56" s="18">
        <v>13371569346</v>
      </c>
      <c r="I56" s="18"/>
      <c r="J56" s="18">
        <v>20027587213</v>
      </c>
    </row>
    <row r="57" spans="1:10" customFormat="1" ht="18" customHeight="1" x14ac:dyDescent="0.25">
      <c r="A57" t="s">
        <v>187</v>
      </c>
      <c r="B57" s="2"/>
      <c r="C57" s="14"/>
      <c r="D57" s="18"/>
      <c r="E57" s="18"/>
      <c r="F57" s="18"/>
      <c r="G57" s="18"/>
      <c r="H57" s="18"/>
      <c r="I57" s="18"/>
      <c r="J57" s="18"/>
    </row>
    <row r="58" spans="1:10" customFormat="1" ht="18" customHeight="1" x14ac:dyDescent="0.25">
      <c r="A58" s="6" t="s">
        <v>188</v>
      </c>
      <c r="B58" s="2" t="s">
        <v>364</v>
      </c>
      <c r="C58" s="14"/>
      <c r="D58" s="18">
        <v>4105962663</v>
      </c>
      <c r="E58" s="18"/>
      <c r="F58" s="18">
        <v>1979374346</v>
      </c>
      <c r="G58" s="18"/>
      <c r="H58" s="18">
        <v>2000000000</v>
      </c>
      <c r="I58" s="18"/>
      <c r="J58" s="18">
        <v>1000000000</v>
      </c>
    </row>
    <row r="59" spans="1:10" customFormat="1" ht="18" customHeight="1" x14ac:dyDescent="0.25">
      <c r="A59" s="6" t="s">
        <v>35</v>
      </c>
      <c r="B59" s="2" t="s">
        <v>366</v>
      </c>
      <c r="C59" s="14"/>
      <c r="D59" s="18">
        <v>3844993541</v>
      </c>
      <c r="E59" s="18"/>
      <c r="F59" s="18">
        <v>4278525792</v>
      </c>
      <c r="G59" s="18"/>
      <c r="H59" s="18">
        <v>3422977763</v>
      </c>
      <c r="I59" s="18"/>
      <c r="J59" s="18">
        <v>3870121506</v>
      </c>
    </row>
    <row r="60" spans="1:10" customFormat="1" ht="18" customHeight="1" x14ac:dyDescent="0.25">
      <c r="A60" s="6" t="s">
        <v>38</v>
      </c>
      <c r="B60" s="2" t="s">
        <v>365</v>
      </c>
      <c r="C60" s="14"/>
      <c r="D60" s="18">
        <v>33421643</v>
      </c>
      <c r="E60" s="18"/>
      <c r="F60" s="18">
        <v>17583743</v>
      </c>
      <c r="G60" s="18"/>
      <c r="H60" s="18">
        <v>33287743</v>
      </c>
      <c r="I60" s="18"/>
      <c r="J60" s="18">
        <v>17153244</v>
      </c>
    </row>
    <row r="61" spans="1:10" customFormat="1" ht="18" customHeight="1" x14ac:dyDescent="0.25">
      <c r="A61" s="6" t="s">
        <v>39</v>
      </c>
      <c r="B61" s="2"/>
      <c r="C61" s="14"/>
      <c r="D61" s="18">
        <v>1872498396</v>
      </c>
      <c r="E61" s="18"/>
      <c r="F61" s="18">
        <v>1615618845</v>
      </c>
      <c r="G61" s="18"/>
      <c r="H61" s="18">
        <v>1112357991</v>
      </c>
      <c r="I61" s="18"/>
      <c r="J61" s="18">
        <v>1038770976</v>
      </c>
    </row>
    <row r="62" spans="1:10" customFormat="1" ht="18" customHeight="1" x14ac:dyDescent="0.25">
      <c r="A62" s="4" t="s">
        <v>40</v>
      </c>
      <c r="B62" s="2"/>
      <c r="C62" s="31"/>
      <c r="D62" s="26">
        <f>SUM(D48:D61)</f>
        <v>131245019472</v>
      </c>
      <c r="E62" s="25"/>
      <c r="F62" s="26">
        <f>SUM(F48:F61)</f>
        <v>122837526727</v>
      </c>
      <c r="G62" s="25"/>
      <c r="H62" s="26">
        <f>SUM(H48:H61)</f>
        <v>111387603330</v>
      </c>
      <c r="I62" s="25"/>
      <c r="J62" s="26">
        <f>SUM(J48:J61)</f>
        <v>115253954249</v>
      </c>
    </row>
    <row r="63" spans="1:10" customFormat="1" ht="7.5" customHeight="1" x14ac:dyDescent="0.25">
      <c r="A63" s="4"/>
      <c r="B63" s="2"/>
      <c r="C63" s="31"/>
      <c r="D63" s="25"/>
      <c r="E63" s="25"/>
      <c r="F63" s="25"/>
      <c r="G63" s="25"/>
      <c r="H63" s="25"/>
      <c r="I63" s="25"/>
      <c r="J63" s="25"/>
    </row>
    <row r="64" spans="1:10" customFormat="1" ht="18.600000000000001" customHeight="1" x14ac:dyDescent="0.3">
      <c r="A64" s="12" t="s">
        <v>41</v>
      </c>
      <c r="B64" s="2"/>
      <c r="C64" s="14"/>
      <c r="D64" s="18"/>
      <c r="E64" s="18"/>
      <c r="F64" s="18"/>
      <c r="G64" s="18"/>
      <c r="H64" s="18"/>
      <c r="I64" s="18"/>
      <c r="J64" s="18"/>
    </row>
    <row r="65" spans="1:10" customFormat="1" ht="18.600000000000001" customHeight="1" x14ac:dyDescent="0.25">
      <c r="A65" s="6" t="s">
        <v>42</v>
      </c>
      <c r="B65" s="2" t="s">
        <v>364</v>
      </c>
      <c r="C65" s="14"/>
      <c r="D65" s="18">
        <v>62934234789</v>
      </c>
      <c r="E65" s="18"/>
      <c r="F65" s="18">
        <v>41264313797</v>
      </c>
      <c r="G65" s="18"/>
      <c r="H65" s="18">
        <v>62934234789</v>
      </c>
      <c r="I65" s="18"/>
      <c r="J65" s="18">
        <v>41264313797</v>
      </c>
    </row>
    <row r="66" spans="1:10" customFormat="1" ht="18.600000000000001" customHeight="1" x14ac:dyDescent="0.25">
      <c r="A66" s="6" t="s">
        <v>43</v>
      </c>
      <c r="B66" s="2"/>
      <c r="C66" s="14"/>
      <c r="D66" s="18"/>
      <c r="E66" s="18"/>
      <c r="F66" s="18"/>
      <c r="G66" s="18"/>
      <c r="H66" s="18"/>
      <c r="I66" s="18"/>
      <c r="J66" s="18"/>
    </row>
    <row r="67" spans="1:10" customFormat="1" ht="18.600000000000001" customHeight="1" x14ac:dyDescent="0.25">
      <c r="A67" s="6" t="s">
        <v>44</v>
      </c>
      <c r="B67" s="2" t="s">
        <v>364</v>
      </c>
      <c r="C67" s="14"/>
      <c r="D67" s="18">
        <v>16515821667</v>
      </c>
      <c r="E67" s="18"/>
      <c r="F67" s="18">
        <v>25467329000</v>
      </c>
      <c r="G67" s="18"/>
      <c r="H67" s="18">
        <v>5000000000</v>
      </c>
      <c r="I67" s="18"/>
      <c r="J67" s="18">
        <v>12304186149</v>
      </c>
    </row>
    <row r="68" spans="1:10" customFormat="1" ht="18.600000000000001" customHeight="1" x14ac:dyDescent="0.25">
      <c r="A68" t="s">
        <v>45</v>
      </c>
      <c r="B68" s="2"/>
      <c r="C68" s="14"/>
      <c r="D68" s="18">
        <v>403238054</v>
      </c>
      <c r="E68" s="18"/>
      <c r="F68" s="18">
        <v>482941715</v>
      </c>
      <c r="G68" s="18"/>
      <c r="H68" s="18">
        <v>403238054</v>
      </c>
      <c r="I68" s="18"/>
      <c r="J68" s="18">
        <v>420051062</v>
      </c>
    </row>
    <row r="69" spans="1:10" customFormat="1" ht="18.600000000000001" customHeight="1" x14ac:dyDescent="0.25">
      <c r="A69" t="s">
        <v>46</v>
      </c>
      <c r="B69" s="2" t="s">
        <v>366</v>
      </c>
      <c r="C69" s="14"/>
      <c r="D69" s="18">
        <v>55365195733</v>
      </c>
      <c r="E69" s="18"/>
      <c r="F69" s="18">
        <v>48388399312</v>
      </c>
      <c r="G69" s="18"/>
      <c r="H69" s="18">
        <v>46231809366</v>
      </c>
      <c r="I69" s="18"/>
      <c r="J69" s="18">
        <v>38722482595</v>
      </c>
    </row>
    <row r="70" spans="1:10" customFormat="1" ht="18.600000000000001" customHeight="1" x14ac:dyDescent="0.25">
      <c r="A70" t="s">
        <v>47</v>
      </c>
      <c r="B70" s="2" t="s">
        <v>363</v>
      </c>
      <c r="C70" s="14"/>
      <c r="D70" s="18">
        <v>1578306705</v>
      </c>
      <c r="E70" s="18"/>
      <c r="F70" s="18">
        <v>1473711550</v>
      </c>
      <c r="G70" s="18"/>
      <c r="H70" s="18">
        <v>1330097864</v>
      </c>
      <c r="I70" s="18"/>
      <c r="J70" s="18">
        <v>1269374311</v>
      </c>
    </row>
    <row r="71" spans="1:10" customFormat="1" ht="18.600000000000001" customHeight="1" x14ac:dyDescent="0.25">
      <c r="A71" t="s">
        <v>48</v>
      </c>
      <c r="B71" s="2" t="s">
        <v>265</v>
      </c>
      <c r="C71" s="14"/>
      <c r="D71" s="18">
        <v>2839684728</v>
      </c>
      <c r="E71" s="18"/>
      <c r="F71" s="18">
        <v>2549550220</v>
      </c>
      <c r="G71" s="18"/>
      <c r="H71" s="18">
        <v>2548271753</v>
      </c>
      <c r="I71" s="18"/>
      <c r="J71" s="18">
        <v>2335245491</v>
      </c>
    </row>
    <row r="72" spans="1:10" customFormat="1" ht="18.600000000000001" customHeight="1" x14ac:dyDescent="0.25">
      <c r="A72" t="s">
        <v>49</v>
      </c>
      <c r="B72" s="2" t="s">
        <v>337</v>
      </c>
      <c r="C72" s="14"/>
      <c r="D72" s="18">
        <v>2370125316</v>
      </c>
      <c r="E72" s="18"/>
      <c r="F72" s="18">
        <v>2351516374</v>
      </c>
      <c r="G72" s="18"/>
      <c r="H72" s="18">
        <v>2279620618</v>
      </c>
      <c r="I72" s="18"/>
      <c r="J72" s="18">
        <v>2255774138</v>
      </c>
    </row>
    <row r="73" spans="1:10" customFormat="1" ht="18.600000000000001" customHeight="1" x14ac:dyDescent="0.25">
      <c r="A73" t="s">
        <v>50</v>
      </c>
      <c r="B73" s="2" t="s">
        <v>367</v>
      </c>
      <c r="C73" s="14"/>
      <c r="D73" s="18">
        <v>3016871916</v>
      </c>
      <c r="E73" s="18"/>
      <c r="F73" s="18">
        <v>3078531708</v>
      </c>
      <c r="G73" s="18"/>
      <c r="H73" s="18">
        <v>799722849</v>
      </c>
      <c r="I73" s="18"/>
      <c r="J73" s="18">
        <v>1161637875</v>
      </c>
    </row>
    <row r="74" spans="1:10" customFormat="1" ht="18.600000000000001" customHeight="1" x14ac:dyDescent="0.25">
      <c r="A74" t="s">
        <v>51</v>
      </c>
      <c r="B74" s="2" t="s">
        <v>336</v>
      </c>
      <c r="C74" s="14"/>
      <c r="D74" s="18">
        <v>15488093</v>
      </c>
      <c r="E74" s="18"/>
      <c r="F74" s="18">
        <v>19754620</v>
      </c>
      <c r="G74" s="18"/>
      <c r="H74" s="18">
        <v>644759261</v>
      </c>
      <c r="I74" s="18"/>
      <c r="J74" s="18">
        <v>692160395</v>
      </c>
    </row>
    <row r="75" spans="1:10" customFormat="1" ht="18.600000000000001" customHeight="1" x14ac:dyDescent="0.25">
      <c r="A75" s="4" t="s">
        <v>52</v>
      </c>
      <c r="B75" s="2"/>
      <c r="C75" s="31"/>
      <c r="D75" s="26">
        <f>SUM(D65:E74)</f>
        <v>145038967001</v>
      </c>
      <c r="E75" s="25"/>
      <c r="F75" s="26">
        <f>SUM(F65:G74)</f>
        <v>125076048296</v>
      </c>
      <c r="G75" s="25"/>
      <c r="H75" s="26">
        <f>SUM(H65:I74)</f>
        <v>122171754554</v>
      </c>
      <c r="I75" s="25"/>
      <c r="J75" s="26">
        <f>SUM(J65:J74)</f>
        <v>100425225813</v>
      </c>
    </row>
    <row r="76" spans="1:10" customFormat="1" ht="18.600000000000001" customHeight="1" x14ac:dyDescent="0.25">
      <c r="A76" s="4" t="s">
        <v>53</v>
      </c>
      <c r="B76" s="2"/>
      <c r="C76" s="31"/>
      <c r="D76" s="23">
        <f>+D62+D75</f>
        <v>276283986473</v>
      </c>
      <c r="E76" s="25"/>
      <c r="F76" s="23">
        <f>+F62+F75</f>
        <v>247913575023</v>
      </c>
      <c r="G76" s="25"/>
      <c r="H76" s="23">
        <f>+H62+H75</f>
        <v>233559357884</v>
      </c>
      <c r="I76" s="25"/>
      <c r="J76" s="23">
        <f>+J62+J75</f>
        <v>215679180062</v>
      </c>
    </row>
    <row r="77" spans="1:10" ht="20.25" customHeight="1" x14ac:dyDescent="0.3">
      <c r="A77" s="130" t="s">
        <v>169</v>
      </c>
    </row>
    <row r="78" spans="1:10" ht="20.25" customHeight="1" x14ac:dyDescent="0.3">
      <c r="A78" s="3" t="s">
        <v>0</v>
      </c>
    </row>
    <row r="79" spans="1:10" customFormat="1" ht="16.5" customHeight="1" x14ac:dyDescent="0.25">
      <c r="A79" s="4"/>
      <c r="B79" s="2"/>
    </row>
    <row r="80" spans="1:10" customFormat="1" ht="20.25" customHeight="1" x14ac:dyDescent="0.25">
      <c r="A80" s="6"/>
      <c r="B80" s="2"/>
      <c r="C80" s="2"/>
      <c r="D80" s="169" t="s">
        <v>1</v>
      </c>
      <c r="E80" s="169"/>
      <c r="F80" s="169"/>
      <c r="G80" s="7"/>
      <c r="H80" s="170" t="s">
        <v>2</v>
      </c>
      <c r="I80" s="170"/>
      <c r="J80" s="170"/>
    </row>
    <row r="81" spans="1:10" customFormat="1" ht="20.25" customHeight="1" x14ac:dyDescent="0.25">
      <c r="A81" s="6"/>
      <c r="B81" s="2"/>
      <c r="C81" s="2"/>
      <c r="D81" s="170" t="s">
        <v>3</v>
      </c>
      <c r="E81" s="170"/>
      <c r="F81" s="170"/>
      <c r="G81" s="8"/>
      <c r="H81" s="170" t="s">
        <v>4</v>
      </c>
      <c r="I81" s="170"/>
      <c r="J81" s="170"/>
    </row>
    <row r="82" spans="1:10" customFormat="1" ht="20.25" customHeight="1" x14ac:dyDescent="0.25">
      <c r="A82" s="6"/>
      <c r="B82" s="2"/>
      <c r="C82" s="2"/>
      <c r="D82" s="172" t="s">
        <v>5</v>
      </c>
      <c r="E82" s="172"/>
      <c r="F82" s="172"/>
      <c r="G82" s="71"/>
      <c r="H82" s="172" t="s">
        <v>5</v>
      </c>
      <c r="I82" s="172"/>
      <c r="J82" s="172"/>
    </row>
    <row r="83" spans="1:10" customFormat="1" ht="20.25" customHeight="1" x14ac:dyDescent="0.35">
      <c r="A83" s="10" t="s">
        <v>166</v>
      </c>
      <c r="B83" s="2" t="s">
        <v>6</v>
      </c>
      <c r="C83" s="9"/>
      <c r="D83" s="9">
        <v>2025</v>
      </c>
      <c r="E83" s="9"/>
      <c r="F83" s="9">
        <v>2024</v>
      </c>
      <c r="G83" s="9"/>
      <c r="H83" s="9">
        <v>2025</v>
      </c>
      <c r="I83" s="9"/>
      <c r="J83" s="9">
        <v>2024</v>
      </c>
    </row>
    <row r="84" spans="1:10" customFormat="1" ht="20.25" customHeight="1" x14ac:dyDescent="0.35">
      <c r="A84" s="32"/>
      <c r="B84" s="2"/>
      <c r="C84" s="9"/>
      <c r="D84" s="171" t="s">
        <v>306</v>
      </c>
      <c r="E84" s="171"/>
      <c r="F84" s="171"/>
      <c r="G84" s="171"/>
      <c r="H84" s="171"/>
      <c r="I84" s="171"/>
      <c r="J84" s="171"/>
    </row>
    <row r="85" spans="1:10" customFormat="1" ht="17.25" customHeight="1" x14ac:dyDescent="0.3">
      <c r="A85" s="12" t="s">
        <v>54</v>
      </c>
      <c r="B85" s="2"/>
      <c r="C85" s="14"/>
      <c r="D85" s="14"/>
      <c r="E85" s="14"/>
      <c r="F85" s="14"/>
      <c r="G85" s="14"/>
      <c r="H85" s="14"/>
      <c r="I85" s="14"/>
      <c r="J85" s="14"/>
    </row>
    <row r="86" spans="1:10" customFormat="1" ht="20.25" customHeight="1" x14ac:dyDescent="0.25">
      <c r="A86" s="6" t="s">
        <v>55</v>
      </c>
      <c r="B86" s="15"/>
      <c r="C86" s="14"/>
      <c r="D86" s="14"/>
      <c r="E86" s="14"/>
      <c r="F86" s="14"/>
      <c r="G86" s="14"/>
      <c r="H86" s="14"/>
      <c r="I86" s="14"/>
      <c r="J86" s="14"/>
    </row>
    <row r="87" spans="1:10" customFormat="1" ht="20.25" customHeight="1" x14ac:dyDescent="0.25">
      <c r="A87" s="6" t="s">
        <v>56</v>
      </c>
      <c r="B87" s="15"/>
      <c r="C87" s="14"/>
      <c r="D87" s="14"/>
      <c r="E87" s="14"/>
      <c r="F87" s="14"/>
      <c r="G87" s="14"/>
      <c r="H87" s="14"/>
      <c r="I87" s="14"/>
      <c r="J87" s="14"/>
    </row>
    <row r="88" spans="1:10" customFormat="1" ht="20.25" customHeight="1" x14ac:dyDescent="0.25">
      <c r="A88" s="47" t="s">
        <v>205</v>
      </c>
      <c r="B88" s="15"/>
      <c r="C88" s="14"/>
      <c r="D88" s="14"/>
      <c r="E88" s="14"/>
      <c r="F88" s="14"/>
      <c r="G88" s="14"/>
      <c r="H88" s="14"/>
      <c r="I88" s="14"/>
      <c r="J88" s="14"/>
    </row>
    <row r="89" spans="1:10" customFormat="1" ht="20.25" customHeight="1" thickBot="1" x14ac:dyDescent="0.3">
      <c r="A89" s="47" t="s">
        <v>206</v>
      </c>
      <c r="B89" s="2" t="s">
        <v>370</v>
      </c>
      <c r="C89" s="14"/>
      <c r="D89" s="33">
        <v>10427661800</v>
      </c>
      <c r="E89" s="18"/>
      <c r="F89" s="33">
        <v>10427661800</v>
      </c>
      <c r="G89" s="18"/>
      <c r="H89" s="33">
        <v>10427661800</v>
      </c>
      <c r="I89" s="18"/>
      <c r="J89" s="33">
        <v>10427661800</v>
      </c>
    </row>
    <row r="90" spans="1:10" customFormat="1" ht="20.25" customHeight="1" thickTop="1" x14ac:dyDescent="0.25">
      <c r="A90" s="6" t="s">
        <v>57</v>
      </c>
      <c r="B90" s="2"/>
      <c r="C90" s="14"/>
      <c r="D90" s="18"/>
      <c r="E90" s="18"/>
      <c r="F90" s="18"/>
      <c r="G90" s="18"/>
      <c r="H90" s="18"/>
      <c r="I90" s="18"/>
      <c r="J90" s="18"/>
    </row>
    <row r="91" spans="1:10" customFormat="1" ht="20.25" customHeight="1" x14ac:dyDescent="0.25">
      <c r="A91" s="47" t="s">
        <v>205</v>
      </c>
      <c r="B91" s="2"/>
      <c r="C91" s="14"/>
      <c r="D91" s="18"/>
      <c r="E91" s="18"/>
      <c r="F91" s="18"/>
      <c r="G91" s="18"/>
      <c r="H91" s="18"/>
      <c r="I91" s="18"/>
      <c r="J91" s="18"/>
    </row>
    <row r="92" spans="1:10" customFormat="1" ht="20.25" customHeight="1" x14ac:dyDescent="0.25">
      <c r="A92" s="47" t="s">
        <v>206</v>
      </c>
      <c r="B92" s="2" t="s">
        <v>370</v>
      </c>
      <c r="C92" s="14"/>
      <c r="D92" s="18">
        <v>10427661800</v>
      </c>
      <c r="E92" s="18"/>
      <c r="F92" s="18">
        <v>10427661800</v>
      </c>
      <c r="G92" s="18"/>
      <c r="H92" s="18">
        <v>10427661800</v>
      </c>
      <c r="I92" s="18"/>
      <c r="J92" s="18">
        <v>10427661800</v>
      </c>
    </row>
    <row r="93" spans="1:10" customFormat="1" ht="20.25" customHeight="1" x14ac:dyDescent="0.25">
      <c r="A93" s="6" t="s">
        <v>58</v>
      </c>
      <c r="B93" s="15"/>
      <c r="C93" s="14"/>
      <c r="D93" s="18"/>
      <c r="E93" s="18"/>
      <c r="F93" s="18"/>
      <c r="G93" s="18"/>
      <c r="H93" s="18"/>
      <c r="I93" s="18"/>
      <c r="J93" s="18"/>
    </row>
    <row r="94" spans="1:10" customFormat="1" ht="20.25" customHeight="1" x14ac:dyDescent="0.25">
      <c r="A94" s="6" t="s">
        <v>59</v>
      </c>
      <c r="B94" s="15">
        <v>21</v>
      </c>
      <c r="C94" s="14"/>
      <c r="D94" s="17">
        <v>263881502666</v>
      </c>
      <c r="E94" s="18"/>
      <c r="F94" s="17">
        <v>263881502666</v>
      </c>
      <c r="G94" s="18"/>
      <c r="H94" s="17">
        <v>263881502666</v>
      </c>
      <c r="I94" s="18"/>
      <c r="J94" s="17">
        <v>263881502666</v>
      </c>
    </row>
    <row r="95" spans="1:10" customFormat="1" ht="20.25" customHeight="1" x14ac:dyDescent="0.25">
      <c r="A95" s="6" t="s">
        <v>60</v>
      </c>
      <c r="B95" s="15"/>
      <c r="C95" s="14"/>
      <c r="D95" s="17"/>
      <c r="E95" s="18"/>
      <c r="F95" s="17"/>
      <c r="G95" s="18"/>
      <c r="H95" s="17"/>
      <c r="I95" s="18"/>
      <c r="J95" s="17"/>
    </row>
    <row r="96" spans="1:10" customFormat="1" ht="20.25" customHeight="1" x14ac:dyDescent="0.25">
      <c r="A96" s="6" t="s">
        <v>61</v>
      </c>
      <c r="B96" s="15">
        <v>21</v>
      </c>
      <c r="C96" s="14"/>
      <c r="D96" s="17">
        <v>-19980479</v>
      </c>
      <c r="E96" s="18"/>
      <c r="F96" s="17">
        <v>-19980479</v>
      </c>
      <c r="G96" s="18"/>
      <c r="H96" s="17">
        <v>0</v>
      </c>
      <c r="I96" s="18"/>
      <c r="J96" s="17">
        <v>0</v>
      </c>
    </row>
    <row r="97" spans="1:10" customFormat="1" ht="20.25" customHeight="1" x14ac:dyDescent="0.25">
      <c r="A97" s="6" t="s">
        <v>236</v>
      </c>
      <c r="B97" s="15">
        <v>21</v>
      </c>
      <c r="C97" s="14"/>
      <c r="D97" s="17">
        <v>-12366147053</v>
      </c>
      <c r="E97" s="18"/>
      <c r="F97" s="17">
        <v>-12366147053</v>
      </c>
      <c r="G97" s="18"/>
      <c r="H97" s="17">
        <v>-48622895698</v>
      </c>
      <c r="I97" s="18"/>
      <c r="J97" s="17">
        <v>-48622895698</v>
      </c>
    </row>
    <row r="98" spans="1:10" customFormat="1" ht="20.25" customHeight="1" x14ac:dyDescent="0.25">
      <c r="A98" s="6" t="s">
        <v>62</v>
      </c>
      <c r="B98" s="2"/>
      <c r="C98" s="14"/>
      <c r="D98" s="18"/>
      <c r="E98" s="18"/>
      <c r="F98" s="18"/>
      <c r="G98" s="18"/>
      <c r="H98" s="18"/>
      <c r="I98" s="18"/>
      <c r="J98" s="18"/>
    </row>
    <row r="99" spans="1:10" customFormat="1" ht="20.25" customHeight="1" x14ac:dyDescent="0.25">
      <c r="A99" s="6" t="s">
        <v>63</v>
      </c>
      <c r="B99" s="2"/>
      <c r="C99" s="14"/>
      <c r="D99" s="18"/>
      <c r="E99" s="18"/>
      <c r="F99" s="18"/>
      <c r="G99" s="18"/>
      <c r="H99" s="18"/>
      <c r="I99" s="18"/>
      <c r="J99" s="18"/>
    </row>
    <row r="100" spans="1:10" customFormat="1" ht="19.5" customHeight="1" x14ac:dyDescent="0.25">
      <c r="A100" s="6" t="s">
        <v>64</v>
      </c>
      <c r="B100" s="15">
        <v>21</v>
      </c>
      <c r="C100" s="14"/>
      <c r="D100" s="18">
        <v>1072366180</v>
      </c>
      <c r="E100" s="18"/>
      <c r="F100" s="18">
        <v>1072366180</v>
      </c>
      <c r="G100" s="18"/>
      <c r="H100" s="18">
        <v>1072366180</v>
      </c>
      <c r="I100" s="18"/>
      <c r="J100" s="18">
        <v>1072366180</v>
      </c>
    </row>
    <row r="101" spans="1:10" customFormat="1" ht="20.25" customHeight="1" x14ac:dyDescent="0.25">
      <c r="A101" s="6" t="s">
        <v>65</v>
      </c>
      <c r="B101" s="2"/>
      <c r="C101" s="14"/>
      <c r="D101" s="18">
        <v>37001762476</v>
      </c>
      <c r="E101" s="18"/>
      <c r="F101" s="18">
        <v>35268085197</v>
      </c>
      <c r="G101" s="18"/>
      <c r="H101" s="18">
        <v>55908459765</v>
      </c>
      <c r="I101" s="18"/>
      <c r="J101" s="18">
        <v>55283261172</v>
      </c>
    </row>
    <row r="102" spans="1:10" customFormat="1" ht="20.25" customHeight="1" x14ac:dyDescent="0.25">
      <c r="A102" s="6" t="s">
        <v>66</v>
      </c>
      <c r="B102" s="2"/>
      <c r="C102" s="14"/>
      <c r="D102" s="18">
        <v>-539942574</v>
      </c>
      <c r="E102" s="18"/>
      <c r="F102" s="18">
        <v>-589694200</v>
      </c>
      <c r="G102" s="18"/>
      <c r="H102" s="34">
        <v>130179462</v>
      </c>
      <c r="I102" s="18"/>
      <c r="J102" s="34">
        <v>209881087</v>
      </c>
    </row>
    <row r="103" spans="1:10" customFormat="1" ht="20.25" customHeight="1" x14ac:dyDescent="0.25">
      <c r="A103" s="158" t="s">
        <v>228</v>
      </c>
      <c r="B103" s="2"/>
      <c r="C103" s="14"/>
      <c r="D103" s="36"/>
      <c r="E103" s="18"/>
      <c r="F103" s="36"/>
      <c r="G103" s="18"/>
      <c r="H103" s="37"/>
      <c r="I103" s="18"/>
      <c r="J103" s="38"/>
    </row>
    <row r="104" spans="1:10" customFormat="1" ht="20.25" customHeight="1" x14ac:dyDescent="0.25">
      <c r="A104" s="4" t="s">
        <v>229</v>
      </c>
      <c r="B104" s="2"/>
      <c r="C104" s="14"/>
      <c r="D104" s="25">
        <f>SUM(D92:D102)</f>
        <v>299457223016</v>
      </c>
      <c r="E104" s="25"/>
      <c r="F104" s="25">
        <f>SUM(F92:F102)</f>
        <v>297673794111</v>
      </c>
      <c r="G104" s="25"/>
      <c r="H104" s="25">
        <f>SUM(H92:H102)</f>
        <v>282797274175</v>
      </c>
      <c r="I104" s="25"/>
      <c r="J104" s="25">
        <f>SUM(J92:J102)</f>
        <v>282251777207</v>
      </c>
    </row>
    <row r="105" spans="1:10" customFormat="1" ht="20.25" customHeight="1" x14ac:dyDescent="0.25">
      <c r="A105" s="6" t="s">
        <v>67</v>
      </c>
      <c r="B105" s="2"/>
      <c r="C105" s="14"/>
      <c r="D105" s="18">
        <v>929610100</v>
      </c>
      <c r="E105" s="18"/>
      <c r="F105" s="18">
        <v>943308793</v>
      </c>
      <c r="G105" s="18"/>
      <c r="H105" s="34">
        <v>0</v>
      </c>
      <c r="I105" s="18"/>
      <c r="J105" s="34">
        <v>0</v>
      </c>
    </row>
    <row r="106" spans="1:10" customFormat="1" ht="20.25" customHeight="1" x14ac:dyDescent="0.25">
      <c r="A106" s="4" t="s">
        <v>68</v>
      </c>
      <c r="B106" s="2"/>
      <c r="C106" s="31"/>
      <c r="D106" s="26">
        <f>SUM(D104:D105)</f>
        <v>300386833116</v>
      </c>
      <c r="E106" s="25"/>
      <c r="F106" s="26">
        <f>SUM(F104:F105)</f>
        <v>298617102904</v>
      </c>
      <c r="G106" s="25"/>
      <c r="H106" s="26">
        <f>SUM(H104:H105)</f>
        <v>282797274175</v>
      </c>
      <c r="I106" s="25"/>
      <c r="J106" s="26">
        <f>SUM(J104:J105)</f>
        <v>282251777207</v>
      </c>
    </row>
    <row r="107" spans="1:10" customFormat="1" ht="6" customHeight="1" x14ac:dyDescent="0.25">
      <c r="A107" s="4"/>
      <c r="B107" s="2"/>
      <c r="C107" s="14"/>
      <c r="D107" s="18"/>
      <c r="E107" s="18"/>
      <c r="F107" s="18"/>
      <c r="G107" s="18"/>
      <c r="H107" s="18"/>
      <c r="I107" s="18"/>
      <c r="J107" s="18"/>
    </row>
    <row r="108" spans="1:10" customFormat="1" ht="20.25" customHeight="1" thickBot="1" x14ac:dyDescent="0.3">
      <c r="A108" s="4" t="s">
        <v>69</v>
      </c>
      <c r="B108" s="2"/>
      <c r="C108" s="14"/>
      <c r="D108" s="29">
        <f>D76+D106</f>
        <v>576670819589</v>
      </c>
      <c r="E108" s="25"/>
      <c r="F108" s="29">
        <f>F76+F106</f>
        <v>546530677927</v>
      </c>
      <c r="G108" s="25"/>
      <c r="H108" s="29">
        <f>H76+H106</f>
        <v>516356632059</v>
      </c>
      <c r="I108" s="25"/>
      <c r="J108" s="29">
        <f>J76+J106</f>
        <v>497930957269</v>
      </c>
    </row>
    <row r="109" spans="1:10" ht="20.25" customHeight="1" thickTop="1" x14ac:dyDescent="0.25"/>
    <row r="144" spans="4:4" ht="20.25" customHeight="1" x14ac:dyDescent="0.25">
      <c r="D144" t="s">
        <v>70</v>
      </c>
    </row>
  </sheetData>
  <mergeCells count="21">
    <mergeCell ref="D41:F41"/>
    <mergeCell ref="H41:J41"/>
    <mergeCell ref="D42:F42"/>
    <mergeCell ref="H42:J42"/>
    <mergeCell ref="D84:J84"/>
    <mergeCell ref="D45:J45"/>
    <mergeCell ref="D80:F80"/>
    <mergeCell ref="H80:J80"/>
    <mergeCell ref="D81:F81"/>
    <mergeCell ref="H81:J81"/>
    <mergeCell ref="D43:F43"/>
    <mergeCell ref="H43:J43"/>
    <mergeCell ref="D82:F82"/>
    <mergeCell ref="H82:J82"/>
    <mergeCell ref="D4:F4"/>
    <mergeCell ref="H4:J4"/>
    <mergeCell ref="D5:F5"/>
    <mergeCell ref="H5:J5"/>
    <mergeCell ref="D8:J8"/>
    <mergeCell ref="D6:F6"/>
    <mergeCell ref="H6:J6"/>
  </mergeCells>
  <pageMargins left="0.8" right="0.45" top="0.48" bottom="0.45" header="0.5" footer="0.5"/>
  <pageSetup paperSize="9" scale="76" firstPageNumber="6" fitToHeight="2" orientation="portrait" useFirstPageNumber="1" r:id="rId1"/>
  <headerFooter scaleWithDoc="0">
    <oddFooter xml:space="preserve">&amp;L&amp;10 The accompanying notes form an integral part of the financial statements.
&amp;C&amp;P&amp;R&amp;"Times New Roman,Italic" </oddFooter>
  </headerFooter>
  <rowBreaks count="2" manualBreakCount="2">
    <brk id="37" max="9" man="1"/>
    <brk id="76" max="9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429369-79FD-49C2-A01B-DCCF3E435BAB}">
  <dimension ref="A1:J87"/>
  <sheetViews>
    <sheetView showGridLines="0" view="pageBreakPreview" topLeftCell="A75" zoomScale="85" zoomScaleNormal="100" zoomScaleSheetLayoutView="85" workbookViewId="0">
      <selection activeCell="J87" sqref="A87:XFD1048576"/>
    </sheetView>
  </sheetViews>
  <sheetFormatPr defaultColWidth="9.21875" defaultRowHeight="20.25" customHeight="1" x14ac:dyDescent="0.25"/>
  <cols>
    <col min="1" max="1" width="43.33203125" style="6" customWidth="1"/>
    <col min="2" max="2" width="9.77734375" style="2" customWidth="1"/>
    <col min="3" max="3" width="0.77734375" style="2" customWidth="1"/>
    <col min="4" max="4" width="17.77734375" customWidth="1"/>
    <col min="5" max="5" width="0.77734375" customWidth="1"/>
    <col min="6" max="6" width="17.77734375" customWidth="1"/>
    <col min="7" max="7" width="0.77734375" customWidth="1"/>
    <col min="8" max="8" width="17.77734375" customWidth="1"/>
    <col min="9" max="9" width="0.77734375" customWidth="1"/>
    <col min="10" max="10" width="20" customWidth="1"/>
  </cols>
  <sheetData>
    <row r="1" spans="1:10" ht="20.55" customHeight="1" x14ac:dyDescent="0.3">
      <c r="A1" s="130" t="s">
        <v>169</v>
      </c>
    </row>
    <row r="2" spans="1:10" ht="20.25" customHeight="1" x14ac:dyDescent="0.3">
      <c r="A2" s="3" t="s">
        <v>322</v>
      </c>
    </row>
    <row r="3" spans="1:10" ht="20.25" customHeight="1" x14ac:dyDescent="0.25">
      <c r="A3" s="4"/>
    </row>
    <row r="4" spans="1:10" ht="17.55" customHeight="1" x14ac:dyDescent="0.25">
      <c r="B4" s="15"/>
      <c r="C4" s="15"/>
      <c r="G4" s="40"/>
      <c r="H4" s="170" t="s">
        <v>72</v>
      </c>
      <c r="I4" s="170"/>
      <c r="J4" s="170"/>
    </row>
    <row r="5" spans="1:10" ht="17.55" customHeight="1" x14ac:dyDescent="0.25">
      <c r="B5" s="15"/>
      <c r="C5" s="15"/>
      <c r="D5" s="170" t="s">
        <v>71</v>
      </c>
      <c r="E5" s="170"/>
      <c r="F5" s="170"/>
      <c r="G5" s="40"/>
      <c r="H5" s="170" t="s">
        <v>3</v>
      </c>
      <c r="I5" s="170"/>
      <c r="J5" s="170"/>
    </row>
    <row r="6" spans="1:10" ht="17.55" customHeight="1" x14ac:dyDescent="0.25">
      <c r="D6" s="170" t="s">
        <v>3</v>
      </c>
      <c r="E6" s="170"/>
      <c r="F6" s="170"/>
      <c r="G6" s="9"/>
      <c r="H6" s="40"/>
      <c r="I6" s="9"/>
      <c r="J6" s="9" t="s">
        <v>309</v>
      </c>
    </row>
    <row r="7" spans="1:10" ht="17.55" customHeight="1" x14ac:dyDescent="0.25">
      <c r="D7" s="172" t="s">
        <v>307</v>
      </c>
      <c r="E7" s="172"/>
      <c r="F7" s="172"/>
      <c r="G7" s="9"/>
      <c r="H7" s="40"/>
      <c r="I7" s="9"/>
      <c r="J7" s="9" t="s">
        <v>310</v>
      </c>
    </row>
    <row r="8" spans="1:10" ht="17.55" customHeight="1" x14ac:dyDescent="0.25">
      <c r="D8" s="172" t="s">
        <v>5</v>
      </c>
      <c r="E8" s="172"/>
      <c r="F8" s="172"/>
      <c r="G8" s="9"/>
      <c r="H8" s="9" t="s">
        <v>307</v>
      </c>
      <c r="I8" s="9"/>
      <c r="J8" s="9" t="s">
        <v>311</v>
      </c>
    </row>
    <row r="9" spans="1:10" ht="17.55" customHeight="1" x14ac:dyDescent="0.25">
      <c r="A9" s="11"/>
      <c r="B9" s="2" t="s">
        <v>6</v>
      </c>
      <c r="D9" s="9">
        <v>2025</v>
      </c>
      <c r="E9" s="9"/>
      <c r="F9" s="9">
        <v>2024</v>
      </c>
      <c r="G9" s="9"/>
      <c r="H9" s="134" t="s">
        <v>308</v>
      </c>
      <c r="I9" s="9"/>
      <c r="J9" s="9" t="s">
        <v>312</v>
      </c>
    </row>
    <row r="10" spans="1:10" ht="17.55" customHeight="1" x14ac:dyDescent="0.25">
      <c r="D10" s="171" t="s">
        <v>306</v>
      </c>
      <c r="E10" s="171"/>
      <c r="F10" s="171"/>
      <c r="G10" s="171"/>
      <c r="H10" s="171"/>
      <c r="I10" s="171"/>
      <c r="J10" s="171"/>
    </row>
    <row r="11" spans="1:10" ht="17.55" customHeight="1" x14ac:dyDescent="0.3">
      <c r="A11" s="12" t="s">
        <v>180</v>
      </c>
      <c r="B11" s="15">
        <v>6</v>
      </c>
      <c r="C11" s="15"/>
      <c r="D11" s="14"/>
      <c r="E11" s="14"/>
      <c r="F11" s="14"/>
      <c r="G11" s="14"/>
      <c r="H11" s="14"/>
      <c r="I11" s="14"/>
      <c r="J11" s="14"/>
    </row>
    <row r="12" spans="1:10" ht="17.55" customHeight="1" x14ac:dyDescent="0.25">
      <c r="A12" s="6" t="s">
        <v>73</v>
      </c>
      <c r="D12" s="18">
        <v>499215906933</v>
      </c>
      <c r="E12" s="18"/>
      <c r="F12" s="18">
        <v>488861586087</v>
      </c>
      <c r="G12" s="18"/>
      <c r="H12" s="18">
        <v>435416640841</v>
      </c>
      <c r="I12" s="18"/>
      <c r="J12" s="18">
        <v>112845168400</v>
      </c>
    </row>
    <row r="13" spans="1:10" ht="17.55" customHeight="1" x14ac:dyDescent="0.25">
      <c r="A13" s="6" t="s">
        <v>74</v>
      </c>
      <c r="D13" s="18">
        <v>4112717373</v>
      </c>
      <c r="E13" s="18"/>
      <c r="F13" s="18">
        <v>5562772403</v>
      </c>
      <c r="G13" s="18"/>
      <c r="H13" s="18">
        <v>4149838233</v>
      </c>
      <c r="I13" s="18"/>
      <c r="J13" s="18">
        <v>1463527078</v>
      </c>
    </row>
    <row r="14" spans="1:10" ht="17.55" customHeight="1" x14ac:dyDescent="0.25">
      <c r="A14" s="6" t="s">
        <v>75</v>
      </c>
      <c r="D14" s="18"/>
      <c r="E14" s="18"/>
      <c r="F14" s="18"/>
      <c r="G14" s="18"/>
      <c r="H14" s="18"/>
      <c r="I14" s="18"/>
      <c r="J14" s="18"/>
    </row>
    <row r="15" spans="1:10" ht="17.55" customHeight="1" x14ac:dyDescent="0.25">
      <c r="A15" s="6" t="s">
        <v>76</v>
      </c>
      <c r="D15" s="18">
        <v>14473018042</v>
      </c>
      <c r="E15" s="18"/>
      <c r="F15" s="18">
        <v>14320747454</v>
      </c>
      <c r="G15" s="18"/>
      <c r="H15" s="18">
        <v>12100319467</v>
      </c>
      <c r="I15" s="18"/>
      <c r="J15" s="18">
        <v>3041563947</v>
      </c>
    </row>
    <row r="16" spans="1:10" ht="17.55" customHeight="1" x14ac:dyDescent="0.25">
      <c r="A16" s="6" t="s">
        <v>207</v>
      </c>
      <c r="B16" s="2" t="s">
        <v>347</v>
      </c>
      <c r="D16" s="18">
        <v>0</v>
      </c>
      <c r="E16" s="18"/>
      <c r="F16" s="18">
        <v>0</v>
      </c>
      <c r="G16" s="18"/>
      <c r="H16" s="18">
        <v>477792413</v>
      </c>
      <c r="I16" s="18"/>
      <c r="J16" s="18">
        <v>237994045</v>
      </c>
    </row>
    <row r="17" spans="1:10" ht="17.55" customHeight="1" x14ac:dyDescent="0.25">
      <c r="A17" s="6" t="s">
        <v>77</v>
      </c>
      <c r="D17" s="18">
        <v>2904708904</v>
      </c>
      <c r="E17" s="18"/>
      <c r="F17" s="18">
        <v>3296782203</v>
      </c>
      <c r="G17" s="18"/>
      <c r="H17" s="28">
        <v>2598756984</v>
      </c>
      <c r="I17" s="18"/>
      <c r="J17" s="28">
        <v>869946991</v>
      </c>
    </row>
    <row r="18" spans="1:10" ht="17.55" customHeight="1" x14ac:dyDescent="0.25">
      <c r="A18" s="4" t="s">
        <v>185</v>
      </c>
      <c r="B18" s="2" t="s">
        <v>368</v>
      </c>
      <c r="D18" s="26">
        <f>SUM(D12:D17)</f>
        <v>520706351252</v>
      </c>
      <c r="E18" s="25"/>
      <c r="F18" s="26">
        <f>SUM(F12:F17)</f>
        <v>512041888147</v>
      </c>
      <c r="G18" s="25"/>
      <c r="H18" s="26">
        <f>SUM(H12:H17)</f>
        <v>454743347938</v>
      </c>
      <c r="I18" s="25"/>
      <c r="J18" s="26">
        <f>SUM(J12:J17)</f>
        <v>118458200461</v>
      </c>
    </row>
    <row r="19" spans="1:10" ht="17.55" customHeight="1" x14ac:dyDescent="0.25">
      <c r="D19" s="18"/>
      <c r="E19" s="18"/>
      <c r="F19" s="18"/>
      <c r="G19" s="18"/>
      <c r="H19" s="18"/>
      <c r="I19" s="18"/>
      <c r="J19" s="18"/>
    </row>
    <row r="20" spans="1:10" ht="17.55" customHeight="1" x14ac:dyDescent="0.3">
      <c r="A20" s="12" t="s">
        <v>78</v>
      </c>
      <c r="B20" s="15">
        <v>6</v>
      </c>
      <c r="C20" s="15"/>
      <c r="D20" s="18"/>
      <c r="E20" s="18"/>
      <c r="F20" s="18"/>
      <c r="G20" s="18"/>
      <c r="H20" s="18"/>
      <c r="I20" s="18"/>
      <c r="J20" s="18"/>
    </row>
    <row r="21" spans="1:10" ht="17.55" customHeight="1" x14ac:dyDescent="0.25">
      <c r="A21" s="6" t="s">
        <v>79</v>
      </c>
      <c r="B21" s="2" t="s">
        <v>223</v>
      </c>
      <c r="D21" s="18">
        <v>428066207654</v>
      </c>
      <c r="E21" s="18"/>
      <c r="F21" s="18">
        <v>418648139226</v>
      </c>
      <c r="G21" s="18"/>
      <c r="H21" s="18">
        <v>374933157665</v>
      </c>
      <c r="I21" s="18"/>
      <c r="J21" s="18">
        <v>96405162448</v>
      </c>
    </row>
    <row r="22" spans="1:10" ht="17.55" customHeight="1" x14ac:dyDescent="0.25">
      <c r="A22" s="6" t="s">
        <v>80</v>
      </c>
      <c r="D22" s="18">
        <v>6470614335</v>
      </c>
      <c r="E22" s="18"/>
      <c r="F22" s="18">
        <v>6421843540</v>
      </c>
      <c r="G22" s="18"/>
      <c r="H22" s="18">
        <v>5597386594</v>
      </c>
      <c r="I22" s="18"/>
      <c r="J22" s="18">
        <v>1394283817</v>
      </c>
    </row>
    <row r="23" spans="1:10" ht="17.55" customHeight="1" x14ac:dyDescent="0.25">
      <c r="A23" s="6" t="s">
        <v>81</v>
      </c>
      <c r="B23" s="15"/>
      <c r="C23" s="15"/>
      <c r="D23" s="18">
        <v>55927621241</v>
      </c>
      <c r="E23" s="18"/>
      <c r="F23" s="18">
        <v>52932806687</v>
      </c>
      <c r="G23" s="18"/>
      <c r="H23" s="18">
        <v>49162671711</v>
      </c>
      <c r="I23" s="18"/>
      <c r="J23" s="18">
        <v>11928592497</v>
      </c>
    </row>
    <row r="24" spans="1:10" ht="17.55" customHeight="1" x14ac:dyDescent="0.25">
      <c r="A24" s="6" t="s">
        <v>82</v>
      </c>
      <c r="D24" s="18">
        <v>13453681890</v>
      </c>
      <c r="E24" s="18"/>
      <c r="F24" s="18">
        <v>15405844162</v>
      </c>
      <c r="G24" s="18"/>
      <c r="H24" s="18">
        <v>10429947063</v>
      </c>
      <c r="I24" s="18"/>
      <c r="J24" s="18">
        <v>2903268254</v>
      </c>
    </row>
    <row r="25" spans="1:10" ht="17.55" customHeight="1" x14ac:dyDescent="0.25">
      <c r="A25" s="4" t="s">
        <v>83</v>
      </c>
      <c r="B25" s="2" t="s">
        <v>338</v>
      </c>
      <c r="D25" s="26">
        <f>SUM(D21:D24)</f>
        <v>503918125120</v>
      </c>
      <c r="E25" s="25"/>
      <c r="F25" s="26">
        <f>SUM(F21:F24)</f>
        <v>493408633615</v>
      </c>
      <c r="G25" s="25"/>
      <c r="H25" s="26">
        <f>SUM(H21:H24)</f>
        <v>440123163033</v>
      </c>
      <c r="I25" s="25"/>
      <c r="J25" s="26">
        <f>SUM(J21:J24)</f>
        <v>112631307016</v>
      </c>
    </row>
    <row r="26" spans="1:10" ht="17.55" customHeight="1" x14ac:dyDescent="0.25">
      <c r="D26" s="18"/>
      <c r="E26" s="18"/>
      <c r="F26" s="18"/>
      <c r="G26" s="18"/>
      <c r="H26" s="18"/>
      <c r="I26" s="18"/>
      <c r="J26" s="18"/>
    </row>
    <row r="27" spans="1:10" ht="17.55" customHeight="1" x14ac:dyDescent="0.25">
      <c r="A27" s="4" t="s">
        <v>84</v>
      </c>
      <c r="D27" s="25">
        <f>D18-D25</f>
        <v>16788226132</v>
      </c>
      <c r="E27" s="18"/>
      <c r="F27" s="25">
        <f>F18-F25</f>
        <v>18633254532</v>
      </c>
      <c r="G27" s="18"/>
      <c r="H27" s="25">
        <f>H18-H25</f>
        <v>14620184905</v>
      </c>
      <c r="I27" s="18"/>
      <c r="J27" s="25">
        <f>J18-J25</f>
        <v>5826893445</v>
      </c>
    </row>
    <row r="28" spans="1:10" ht="17.55" customHeight="1" x14ac:dyDescent="0.25">
      <c r="A28" s="6" t="s">
        <v>181</v>
      </c>
      <c r="D28" s="25"/>
      <c r="E28" s="18"/>
      <c r="F28" s="25"/>
      <c r="G28" s="18"/>
      <c r="H28" s="25"/>
      <c r="I28" s="18"/>
      <c r="J28" s="25"/>
    </row>
    <row r="29" spans="1:10" ht="17.55" customHeight="1" x14ac:dyDescent="0.25">
      <c r="A29" s="6" t="s">
        <v>85</v>
      </c>
      <c r="D29" s="25"/>
      <c r="E29" s="18"/>
      <c r="F29" s="25"/>
      <c r="G29" s="18"/>
      <c r="H29" s="25"/>
      <c r="I29" s="18"/>
      <c r="J29" s="25"/>
    </row>
    <row r="30" spans="1:10" ht="17.55" customHeight="1" x14ac:dyDescent="0.25">
      <c r="A30" s="6" t="s">
        <v>86</v>
      </c>
      <c r="B30" s="2" t="s">
        <v>339</v>
      </c>
      <c r="D30" s="28">
        <v>580122236</v>
      </c>
      <c r="E30" s="18"/>
      <c r="F30" s="28">
        <v>672763927</v>
      </c>
      <c r="G30" s="18"/>
      <c r="H30" s="28">
        <v>0</v>
      </c>
      <c r="I30" s="18"/>
      <c r="J30" s="28">
        <v>0</v>
      </c>
    </row>
    <row r="31" spans="1:10" ht="17.55" customHeight="1" x14ac:dyDescent="0.25">
      <c r="A31" s="4" t="s">
        <v>87</v>
      </c>
      <c r="D31" s="18"/>
      <c r="E31" s="18"/>
      <c r="F31" s="18"/>
      <c r="G31" s="18"/>
      <c r="H31" s="18"/>
      <c r="I31" s="18"/>
      <c r="J31" s="18"/>
    </row>
    <row r="32" spans="1:10" ht="17.55" customHeight="1" x14ac:dyDescent="0.25">
      <c r="A32" s="4" t="s">
        <v>88</v>
      </c>
      <c r="D32" s="25">
        <f>SUM(D27:D30)</f>
        <v>17368348368</v>
      </c>
      <c r="E32" s="18"/>
      <c r="F32" s="25">
        <f>SUM(F27:F30)</f>
        <v>19306018459</v>
      </c>
      <c r="G32" s="18"/>
      <c r="H32" s="25">
        <f>SUM(H27:H30)</f>
        <v>14620184905</v>
      </c>
      <c r="I32" s="18"/>
      <c r="J32" s="25">
        <f>SUM(J27:J30)</f>
        <v>5826893445</v>
      </c>
    </row>
    <row r="33" spans="1:10" ht="17.55" customHeight="1" x14ac:dyDescent="0.25">
      <c r="A33" s="6" t="s">
        <v>89</v>
      </c>
      <c r="B33" s="2" t="s">
        <v>336</v>
      </c>
      <c r="D33" s="28">
        <v>5398160240</v>
      </c>
      <c r="E33" s="18"/>
      <c r="F33" s="28">
        <v>5735095265</v>
      </c>
      <c r="G33" s="18"/>
      <c r="H33" s="28">
        <v>4396265558</v>
      </c>
      <c r="I33" s="18"/>
      <c r="J33" s="28">
        <v>1080055632</v>
      </c>
    </row>
    <row r="34" spans="1:10" ht="17.55" customHeight="1" x14ac:dyDescent="0.25">
      <c r="A34" s="4" t="s">
        <v>90</v>
      </c>
      <c r="D34" s="25">
        <f>D32-D33</f>
        <v>11970188128</v>
      </c>
      <c r="E34" s="18"/>
      <c r="F34" s="25">
        <f>F32-F33</f>
        <v>13570923194</v>
      </c>
      <c r="G34" s="18"/>
      <c r="H34" s="25">
        <f>H32-H33</f>
        <v>10223919347</v>
      </c>
      <c r="I34" s="18"/>
      <c r="J34" s="25">
        <f>J32-J33</f>
        <v>4746837813</v>
      </c>
    </row>
    <row r="35" spans="1:10" ht="17.55" customHeight="1" x14ac:dyDescent="0.25">
      <c r="A35" s="6" t="s">
        <v>91</v>
      </c>
      <c r="B35" s="15">
        <v>25</v>
      </c>
      <c r="C35" s="15"/>
      <c r="D35" s="28">
        <v>2644996976</v>
      </c>
      <c r="E35" s="18"/>
      <c r="F35" s="28">
        <v>3026147516</v>
      </c>
      <c r="G35" s="18"/>
      <c r="H35" s="28">
        <v>2018524844</v>
      </c>
      <c r="I35" s="18"/>
      <c r="J35" s="28">
        <v>984175662</v>
      </c>
    </row>
    <row r="36" spans="1:10" ht="17.55" customHeight="1" thickBot="1" x14ac:dyDescent="0.3">
      <c r="A36" s="4" t="s">
        <v>325</v>
      </c>
      <c r="D36" s="29">
        <f>D34-D35</f>
        <v>9325191152</v>
      </c>
      <c r="E36" s="25"/>
      <c r="F36" s="29">
        <f>F34-F35</f>
        <v>10544775678</v>
      </c>
      <c r="G36" s="25"/>
      <c r="H36" s="29">
        <f>H34-H35</f>
        <v>8205394503</v>
      </c>
      <c r="I36" s="25"/>
      <c r="J36" s="29">
        <f>J34-J35</f>
        <v>3762662151</v>
      </c>
    </row>
    <row r="37" spans="1:10" ht="17.55" customHeight="1" thickTop="1" x14ac:dyDescent="0.25">
      <c r="A37" s="4"/>
      <c r="D37" s="25"/>
      <c r="E37" s="25"/>
      <c r="F37" s="25"/>
      <c r="G37" s="25"/>
      <c r="H37" s="25"/>
      <c r="I37" s="25"/>
      <c r="J37" s="25"/>
    </row>
    <row r="38" spans="1:10" ht="17.55" customHeight="1" x14ac:dyDescent="0.25">
      <c r="A38" s="7" t="s">
        <v>92</v>
      </c>
      <c r="D38" s="25"/>
      <c r="E38" s="25"/>
      <c r="F38" s="25"/>
      <c r="G38" s="25"/>
      <c r="H38" s="25"/>
      <c r="I38" s="25"/>
      <c r="J38" s="25"/>
    </row>
    <row r="39" spans="1:10" ht="17.55" customHeight="1" x14ac:dyDescent="0.25">
      <c r="A39" s="41" t="s">
        <v>230</v>
      </c>
      <c r="D39" s="18">
        <v>9356455220</v>
      </c>
      <c r="E39" s="18"/>
      <c r="F39" s="18">
        <v>10569078124</v>
      </c>
      <c r="G39" s="18"/>
      <c r="H39" s="18">
        <v>8205394503</v>
      </c>
      <c r="I39" s="18"/>
      <c r="J39" s="18">
        <v>3762662151</v>
      </c>
    </row>
    <row r="40" spans="1:10" ht="17.55" customHeight="1" x14ac:dyDescent="0.25">
      <c r="A40" s="42" t="s">
        <v>93</v>
      </c>
      <c r="D40" s="18">
        <v>-31264068</v>
      </c>
      <c r="E40" s="18"/>
      <c r="F40" s="18">
        <v>-24302446</v>
      </c>
      <c r="G40" s="18"/>
      <c r="H40" s="34">
        <v>0</v>
      </c>
      <c r="I40" s="18"/>
      <c r="J40" s="34">
        <v>0</v>
      </c>
    </row>
    <row r="41" spans="1:10" ht="17.55" customHeight="1" thickBot="1" x14ac:dyDescent="0.3">
      <c r="A41" s="7" t="s">
        <v>325</v>
      </c>
      <c r="D41" s="43">
        <f>SUM(D39:D40)</f>
        <v>9325191152</v>
      </c>
      <c r="E41" s="25"/>
      <c r="F41" s="43">
        <f>SUM(F39:F40)</f>
        <v>10544775678</v>
      </c>
      <c r="G41" s="25"/>
      <c r="H41" s="43">
        <f>SUM(H39:H40)</f>
        <v>8205394503</v>
      </c>
      <c r="I41" s="25"/>
      <c r="J41" s="43">
        <f>SUM(J39:J40)</f>
        <v>3762662151</v>
      </c>
    </row>
    <row r="42" spans="1:10" ht="17.55" customHeight="1" thickTop="1" x14ac:dyDescent="0.25">
      <c r="A42" s="4"/>
      <c r="D42" s="31"/>
      <c r="E42" s="31"/>
      <c r="F42" s="31"/>
      <c r="G42" s="31"/>
      <c r="H42" s="31"/>
      <c r="I42" s="31"/>
      <c r="J42" s="31"/>
    </row>
    <row r="43" spans="1:10" ht="17.55" customHeight="1" thickBot="1" x14ac:dyDescent="0.3">
      <c r="A43" s="44" t="s">
        <v>348</v>
      </c>
      <c r="B43" s="15">
        <v>26</v>
      </c>
      <c r="C43" s="15"/>
      <c r="D43" s="45">
        <v>0.9</v>
      </c>
      <c r="E43" s="46"/>
      <c r="F43" s="45">
        <v>1.61</v>
      </c>
      <c r="G43" s="46"/>
      <c r="H43" s="45">
        <v>0.79</v>
      </c>
      <c r="I43" s="46"/>
      <c r="J43" s="45">
        <v>0.36</v>
      </c>
    </row>
    <row r="44" spans="1:10" ht="17.55" customHeight="1" thickTop="1" x14ac:dyDescent="0.25">
      <c r="A44" s="44"/>
      <c r="B44" s="15"/>
      <c r="C44" s="15"/>
      <c r="D44" s="46"/>
      <c r="E44" s="46"/>
      <c r="F44" s="46"/>
      <c r="G44" s="46"/>
      <c r="H44" s="46"/>
      <c r="I44" s="46"/>
      <c r="J44" s="46"/>
    </row>
    <row r="45" spans="1:10" ht="20.25" customHeight="1" x14ac:dyDescent="0.3">
      <c r="A45" s="130" t="s">
        <v>169</v>
      </c>
      <c r="B45" s="47"/>
      <c r="C45" s="47"/>
      <c r="E45" s="48"/>
      <c r="G45" s="49"/>
      <c r="H45" s="49"/>
      <c r="I45" s="49"/>
      <c r="J45" s="49"/>
    </row>
    <row r="46" spans="1:10" ht="20.25" customHeight="1" x14ac:dyDescent="0.3">
      <c r="A46" s="3" t="s">
        <v>343</v>
      </c>
      <c r="B46" s="50"/>
      <c r="C46" s="50"/>
      <c r="D46" s="51"/>
      <c r="E46" s="48"/>
      <c r="F46" s="51"/>
      <c r="G46" s="173"/>
      <c r="H46" s="173"/>
      <c r="I46" s="173"/>
      <c r="J46" s="173"/>
    </row>
    <row r="47" spans="1:10" ht="20.25" customHeight="1" x14ac:dyDescent="0.3">
      <c r="A47" s="4"/>
      <c r="B47" s="47"/>
      <c r="C47" s="47"/>
      <c r="E47" s="48"/>
    </row>
    <row r="48" spans="1:10" ht="17.55" customHeight="1" x14ac:dyDescent="0.25">
      <c r="A48" s="4"/>
      <c r="B48" s="47"/>
      <c r="C48" s="47"/>
      <c r="G48" s="40"/>
      <c r="H48" s="170" t="s">
        <v>2</v>
      </c>
      <c r="I48" s="170"/>
      <c r="J48" s="170"/>
    </row>
    <row r="49" spans="1:10" ht="17.55" customHeight="1" x14ac:dyDescent="0.25">
      <c r="B49"/>
      <c r="C49"/>
      <c r="D49" s="170" t="s">
        <v>71</v>
      </c>
      <c r="E49" s="170"/>
      <c r="F49" s="170"/>
      <c r="G49" s="40"/>
      <c r="H49" s="170" t="s">
        <v>3</v>
      </c>
      <c r="I49" s="170"/>
      <c r="J49" s="170"/>
    </row>
    <row r="50" spans="1:10" ht="17.55" customHeight="1" x14ac:dyDescent="0.25">
      <c r="B50"/>
      <c r="C50"/>
      <c r="D50" s="170" t="s">
        <v>3</v>
      </c>
      <c r="E50" s="170"/>
      <c r="F50" s="170"/>
      <c r="G50" s="40"/>
      <c r="H50" s="40"/>
      <c r="I50" s="40"/>
      <c r="J50" s="9" t="s">
        <v>309</v>
      </c>
    </row>
    <row r="51" spans="1:10" ht="17.55" customHeight="1" x14ac:dyDescent="0.25">
      <c r="D51" s="172" t="s">
        <v>307</v>
      </c>
      <c r="E51" s="172"/>
      <c r="F51" s="172"/>
      <c r="G51" s="9"/>
      <c r="H51" s="9"/>
      <c r="I51" s="9"/>
      <c r="J51" s="9" t="s">
        <v>310</v>
      </c>
    </row>
    <row r="52" spans="1:10" ht="17.55" customHeight="1" x14ac:dyDescent="0.25">
      <c r="D52" s="172" t="s">
        <v>5</v>
      </c>
      <c r="E52" s="172"/>
      <c r="F52" s="172"/>
      <c r="G52" s="9"/>
      <c r="H52" s="9" t="s">
        <v>307</v>
      </c>
      <c r="I52" s="9"/>
      <c r="J52" s="9" t="s">
        <v>311</v>
      </c>
    </row>
    <row r="53" spans="1:10" ht="17.55" customHeight="1" x14ac:dyDescent="0.25">
      <c r="A53" s="11"/>
      <c r="B53" s="2" t="s">
        <v>6</v>
      </c>
      <c r="D53" s="9">
        <v>2025</v>
      </c>
      <c r="E53" s="9"/>
      <c r="F53" s="9">
        <v>2024</v>
      </c>
      <c r="G53" s="9"/>
      <c r="H53" s="134" t="s">
        <v>308</v>
      </c>
      <c r="I53" s="9"/>
      <c r="J53" s="9" t="s">
        <v>312</v>
      </c>
    </row>
    <row r="54" spans="1:10" ht="17.55" customHeight="1" x14ac:dyDescent="0.25">
      <c r="B54" s="47"/>
      <c r="C54" s="47"/>
      <c r="D54" s="171" t="s">
        <v>306</v>
      </c>
      <c r="E54" s="171"/>
      <c r="F54" s="171"/>
      <c r="G54" s="171"/>
      <c r="H54" s="171"/>
      <c r="I54" s="171"/>
      <c r="J54" s="171"/>
    </row>
    <row r="55" spans="1:10" ht="17.55" customHeight="1" x14ac:dyDescent="0.25">
      <c r="B55" s="47"/>
      <c r="C55" s="47"/>
      <c r="D55" s="15"/>
      <c r="E55" s="15"/>
      <c r="F55" s="15"/>
      <c r="G55" s="15"/>
      <c r="H55" s="15"/>
      <c r="I55" s="15"/>
      <c r="J55" s="15"/>
    </row>
    <row r="56" spans="1:10" ht="17.55" customHeight="1" x14ac:dyDescent="0.25">
      <c r="A56" s="52" t="s">
        <v>325</v>
      </c>
      <c r="B56" s="47"/>
      <c r="C56" s="47"/>
      <c r="D56" s="53">
        <f>D41</f>
        <v>9325191152</v>
      </c>
      <c r="E56" s="54"/>
      <c r="F56" s="53">
        <f>F36</f>
        <v>10544775678</v>
      </c>
      <c r="G56" s="54"/>
      <c r="H56" s="53">
        <f>H36</f>
        <v>8205394503</v>
      </c>
      <c r="I56" s="54"/>
      <c r="J56" s="53">
        <f>J36</f>
        <v>3762662151</v>
      </c>
    </row>
    <row r="57" spans="1:10" ht="8.5500000000000007" customHeight="1" x14ac:dyDescent="0.25">
      <c r="A57" s="27"/>
      <c r="B57" s="47"/>
      <c r="C57" s="47"/>
      <c r="D57" s="55"/>
      <c r="E57" s="20"/>
      <c r="F57" s="56"/>
      <c r="G57" s="20"/>
      <c r="H57" s="19"/>
      <c r="I57" s="20"/>
      <c r="J57" s="19"/>
    </row>
    <row r="58" spans="1:10" ht="17.55" customHeight="1" x14ac:dyDescent="0.25">
      <c r="A58" s="8" t="s">
        <v>94</v>
      </c>
      <c r="B58" s="8"/>
      <c r="C58" s="8"/>
      <c r="D58" s="55"/>
      <c r="E58" s="20"/>
      <c r="F58" s="56"/>
      <c r="G58" s="20"/>
      <c r="H58" s="19"/>
      <c r="I58" s="20"/>
      <c r="J58" s="19"/>
    </row>
    <row r="59" spans="1:10" ht="17.55" customHeight="1" x14ac:dyDescent="0.3">
      <c r="A59" s="57" t="s">
        <v>95</v>
      </c>
      <c r="B59" s="47"/>
      <c r="C59" s="47"/>
      <c r="D59" s="55"/>
      <c r="E59" s="20"/>
      <c r="F59" s="56"/>
      <c r="G59" s="20"/>
      <c r="H59" s="19"/>
      <c r="I59" s="20"/>
      <c r="J59" s="19"/>
    </row>
    <row r="60" spans="1:10" ht="17.55" customHeight="1" x14ac:dyDescent="0.3">
      <c r="A60" s="58" t="s">
        <v>96</v>
      </c>
      <c r="B60" s="47"/>
      <c r="C60" s="47"/>
      <c r="D60" s="55"/>
      <c r="E60" s="20"/>
      <c r="F60" s="56"/>
      <c r="G60" s="20"/>
      <c r="H60" s="19"/>
      <c r="I60" s="20"/>
      <c r="J60" s="19"/>
    </row>
    <row r="61" spans="1:10" ht="17.55" customHeight="1" x14ac:dyDescent="0.25">
      <c r="A61" t="s">
        <v>97</v>
      </c>
      <c r="B61"/>
      <c r="C61"/>
      <c r="D61" s="55"/>
      <c r="E61" s="20"/>
      <c r="F61" s="56"/>
      <c r="G61" s="20"/>
      <c r="H61" s="19"/>
      <c r="I61" s="20"/>
      <c r="J61" s="19"/>
    </row>
    <row r="62" spans="1:10" ht="17.55" customHeight="1" x14ac:dyDescent="0.25">
      <c r="A62" t="s">
        <v>98</v>
      </c>
      <c r="B62" s="15"/>
      <c r="C62" s="15"/>
      <c r="D62" s="60">
        <v>101260400</v>
      </c>
      <c r="E62" s="21"/>
      <c r="F62" s="60">
        <v>165635513</v>
      </c>
      <c r="G62" s="21"/>
      <c r="H62" s="61">
        <v>0</v>
      </c>
      <c r="I62" s="21"/>
      <c r="J62" s="61">
        <v>0</v>
      </c>
    </row>
    <row r="63" spans="1:10" ht="17.55" customHeight="1" x14ac:dyDescent="0.25">
      <c r="A63"/>
      <c r="B63" s="15"/>
      <c r="C63" s="15"/>
      <c r="D63" s="62">
        <f>SUM(D62:D62)</f>
        <v>101260400</v>
      </c>
      <c r="E63" s="21"/>
      <c r="F63" s="62">
        <f>SUM(F62:F62)</f>
        <v>165635513</v>
      </c>
      <c r="G63" s="21"/>
      <c r="H63" s="62">
        <f>SUM(H62:H62)</f>
        <v>0</v>
      </c>
      <c r="I63" s="21"/>
      <c r="J63" s="62">
        <f>SUM(J62:J62)</f>
        <v>0</v>
      </c>
    </row>
    <row r="64" spans="1:10" ht="17.55" customHeight="1" x14ac:dyDescent="0.3">
      <c r="A64" s="57" t="s">
        <v>99</v>
      </c>
      <c r="B64" s="47"/>
      <c r="C64" s="47"/>
      <c r="D64" s="55"/>
      <c r="E64" s="20"/>
      <c r="F64" s="56"/>
      <c r="G64" s="20"/>
      <c r="H64" s="19"/>
      <c r="I64" s="20"/>
      <c r="J64" s="19"/>
    </row>
    <row r="65" spans="1:10" ht="17.55" customHeight="1" x14ac:dyDescent="0.3">
      <c r="A65" s="58" t="s">
        <v>96</v>
      </c>
      <c r="B65" s="47"/>
      <c r="C65" s="47"/>
      <c r="D65" s="55"/>
      <c r="E65" s="20"/>
      <c r="F65" s="56"/>
      <c r="G65" s="20"/>
      <c r="H65" s="19"/>
      <c r="I65" s="20"/>
      <c r="J65" s="19"/>
    </row>
    <row r="66" spans="1:10" ht="17.55" customHeight="1" x14ac:dyDescent="0.25">
      <c r="A66" s="27" t="s">
        <v>371</v>
      </c>
      <c r="B66" s="47"/>
      <c r="C66" s="47"/>
      <c r="D66" s="55"/>
      <c r="E66" s="20"/>
      <c r="F66" s="56"/>
      <c r="G66" s="20"/>
      <c r="H66" s="19"/>
      <c r="I66" s="20"/>
      <c r="J66" s="19"/>
    </row>
    <row r="67" spans="1:10" ht="17.55" customHeight="1" x14ac:dyDescent="0.25">
      <c r="A67" s="27" t="s">
        <v>272</v>
      </c>
      <c r="B67" s="47"/>
      <c r="C67" s="47"/>
      <c r="D67" s="55"/>
      <c r="E67" s="20"/>
      <c r="F67" s="56"/>
      <c r="G67" s="20"/>
      <c r="H67" s="19"/>
      <c r="I67" s="20"/>
      <c r="J67" s="19"/>
    </row>
    <row r="68" spans="1:10" ht="17.55" customHeight="1" x14ac:dyDescent="0.25">
      <c r="A68" s="27" t="s">
        <v>273</v>
      </c>
      <c r="B68" s="2" t="s">
        <v>365</v>
      </c>
      <c r="C68" s="47"/>
      <c r="D68" s="55">
        <v>-99627031</v>
      </c>
      <c r="E68" s="20"/>
      <c r="F68" s="56">
        <v>217608325</v>
      </c>
      <c r="G68" s="20"/>
      <c r="H68" s="19">
        <v>-99627031</v>
      </c>
      <c r="I68" s="20"/>
      <c r="J68" s="19">
        <v>178607570</v>
      </c>
    </row>
    <row r="69" spans="1:10" ht="17.55" customHeight="1" x14ac:dyDescent="0.25">
      <c r="A69" s="27" t="s">
        <v>372</v>
      </c>
      <c r="B69" s="47"/>
      <c r="C69" s="47"/>
      <c r="D69" s="55"/>
      <c r="E69" s="20"/>
      <c r="F69" s="55"/>
      <c r="G69" s="20"/>
      <c r="H69" s="19"/>
      <c r="I69" s="20"/>
      <c r="J69" s="19"/>
    </row>
    <row r="70" spans="1:10" ht="17.55" customHeight="1" x14ac:dyDescent="0.25">
      <c r="A70" s="27" t="s">
        <v>274</v>
      </c>
      <c r="B70" s="47"/>
      <c r="C70" s="47"/>
      <c r="D70" s="55"/>
      <c r="E70" s="20"/>
      <c r="F70" s="55"/>
      <c r="G70" s="20"/>
      <c r="H70" s="19"/>
      <c r="I70" s="20"/>
      <c r="J70" s="19"/>
    </row>
    <row r="71" spans="1:10" ht="17.55" customHeight="1" x14ac:dyDescent="0.25">
      <c r="A71" s="27" t="s">
        <v>275</v>
      </c>
      <c r="B71" s="2" t="s">
        <v>367</v>
      </c>
      <c r="C71" s="47"/>
      <c r="D71" s="55">
        <v>19925406</v>
      </c>
      <c r="E71" s="20"/>
      <c r="F71" s="55">
        <v>-43521665</v>
      </c>
      <c r="G71" s="20"/>
      <c r="H71" s="19">
        <v>19925406</v>
      </c>
      <c r="I71" s="20"/>
      <c r="J71" s="19">
        <v>-35721514</v>
      </c>
    </row>
    <row r="72" spans="1:10" ht="17.55" customHeight="1" x14ac:dyDescent="0.25">
      <c r="A72" s="27" t="s">
        <v>261</v>
      </c>
      <c r="B72" s="2" t="s">
        <v>265</v>
      </c>
      <c r="C72" s="47"/>
      <c r="D72" s="55">
        <v>-273922579</v>
      </c>
      <c r="E72" s="20"/>
      <c r="F72" s="55">
        <v>-151745038</v>
      </c>
      <c r="G72" s="20"/>
      <c r="H72" s="19">
        <v>-220695039</v>
      </c>
      <c r="I72" s="20"/>
      <c r="J72" s="19">
        <v>0</v>
      </c>
    </row>
    <row r="73" spans="1:10" ht="17.55" customHeight="1" x14ac:dyDescent="0.25">
      <c r="A73" s="27" t="s">
        <v>260</v>
      </c>
      <c r="B73" s="47"/>
      <c r="C73" s="47"/>
      <c r="D73" s="55"/>
      <c r="E73" s="20"/>
      <c r="F73" s="55"/>
      <c r="G73" s="20"/>
      <c r="H73" s="19"/>
      <c r="I73" s="20"/>
      <c r="J73" s="19"/>
    </row>
    <row r="74" spans="1:10" ht="17.55" customHeight="1" x14ac:dyDescent="0.25">
      <c r="A74" s="163" t="s">
        <v>305</v>
      </c>
      <c r="B74" s="15">
        <v>25</v>
      </c>
      <c r="C74" s="47"/>
      <c r="D74" s="55">
        <v>54784516</v>
      </c>
      <c r="E74" s="20"/>
      <c r="F74" s="55">
        <v>29687120</v>
      </c>
      <c r="G74" s="20"/>
      <c r="H74" s="19">
        <v>44139007</v>
      </c>
      <c r="I74" s="20"/>
      <c r="J74" s="19">
        <v>0</v>
      </c>
    </row>
    <row r="75" spans="1:10" ht="17.55" customHeight="1" x14ac:dyDescent="0.25">
      <c r="A75" t="s">
        <v>204</v>
      </c>
      <c r="C75" s="15"/>
      <c r="D75" s="19"/>
      <c r="E75" s="21"/>
      <c r="F75" s="19"/>
      <c r="G75" s="21"/>
      <c r="H75" s="19"/>
      <c r="I75" s="21"/>
      <c r="J75" s="19"/>
    </row>
    <row r="76" spans="1:10" ht="17.55" customHeight="1" x14ac:dyDescent="0.25">
      <c r="A76" t="s">
        <v>248</v>
      </c>
      <c r="B76" s="15"/>
      <c r="C76" s="15"/>
      <c r="D76" s="19"/>
      <c r="E76" s="21"/>
      <c r="F76" s="19"/>
      <c r="G76" s="21"/>
      <c r="I76" s="21"/>
    </row>
    <row r="77" spans="1:10" ht="17.55" customHeight="1" x14ac:dyDescent="0.25">
      <c r="A77" t="s">
        <v>86</v>
      </c>
      <c r="B77" s="15">
        <v>11</v>
      </c>
      <c r="C77" s="15"/>
      <c r="D77" s="19">
        <v>-2781234</v>
      </c>
      <c r="E77" s="21"/>
      <c r="F77" s="19">
        <v>-2920000</v>
      </c>
      <c r="G77" s="21"/>
      <c r="H77" s="20">
        <v>0</v>
      </c>
      <c r="I77" s="21"/>
      <c r="J77" s="19">
        <v>0</v>
      </c>
    </row>
    <row r="78" spans="1:10" ht="17.55" customHeight="1" x14ac:dyDescent="0.25">
      <c r="A78"/>
      <c r="B78" s="15"/>
      <c r="C78" s="15"/>
      <c r="D78" s="63">
        <f>SUM(D66:D77)</f>
        <v>-301620922</v>
      </c>
      <c r="E78" s="21"/>
      <c r="F78" s="63">
        <f>SUM(F66:F77)</f>
        <v>49108742</v>
      </c>
      <c r="G78" s="21"/>
      <c r="H78" s="63">
        <f>SUM(H66:H77)</f>
        <v>-256257657</v>
      </c>
      <c r="I78" s="21"/>
      <c r="J78" s="63">
        <f>SUM(J66:J71)</f>
        <v>142886056</v>
      </c>
    </row>
    <row r="79" spans="1:10" ht="17.55" customHeight="1" x14ac:dyDescent="0.25">
      <c r="A79" s="8" t="s">
        <v>94</v>
      </c>
      <c r="B79" s="8"/>
      <c r="C79" s="8"/>
      <c r="D79" s="59"/>
      <c r="E79" s="21"/>
      <c r="F79" s="21"/>
      <c r="G79" s="21"/>
      <c r="H79" s="59"/>
      <c r="I79" s="21"/>
      <c r="J79" s="59"/>
    </row>
    <row r="80" spans="1:10" ht="17.55" customHeight="1" x14ac:dyDescent="0.25">
      <c r="A80" s="8" t="s">
        <v>349</v>
      </c>
      <c r="B80" s="15"/>
      <c r="C80" s="15"/>
      <c r="D80" s="62">
        <f>D78+D63</f>
        <v>-200360522</v>
      </c>
      <c r="E80" s="64"/>
      <c r="F80" s="62">
        <f>F78+F63</f>
        <v>214744255</v>
      </c>
      <c r="G80" s="64"/>
      <c r="H80" s="62">
        <f>H78+H63</f>
        <v>-256257657</v>
      </c>
      <c r="I80" s="64"/>
      <c r="J80" s="62">
        <f>J78+J63</f>
        <v>142886056</v>
      </c>
    </row>
    <row r="81" spans="1:10" ht="17.55" customHeight="1" thickBot="1" x14ac:dyDescent="0.3">
      <c r="A81" s="8" t="s">
        <v>350</v>
      </c>
      <c r="B81" s="47"/>
      <c r="C81" s="47"/>
      <c r="D81" s="66">
        <f>D56+D80</f>
        <v>9124830630</v>
      </c>
      <c r="E81" s="54"/>
      <c r="F81" s="66">
        <f>F56+F80</f>
        <v>10759519933</v>
      </c>
      <c r="G81" s="54"/>
      <c r="H81" s="66">
        <f>H56+H80</f>
        <v>7949136846</v>
      </c>
      <c r="I81" s="54"/>
      <c r="J81" s="66">
        <f>J56+J80</f>
        <v>3905548207</v>
      </c>
    </row>
    <row r="82" spans="1:10" ht="8.5500000000000007" customHeight="1" thickTop="1" x14ac:dyDescent="0.25">
      <c r="A82" s="52"/>
      <c r="B82" s="47"/>
      <c r="C82" s="47"/>
      <c r="D82" s="53"/>
      <c r="E82" s="54"/>
      <c r="F82" s="53"/>
      <c r="G82" s="54"/>
      <c r="H82" s="53"/>
      <c r="I82" s="54"/>
      <c r="J82" s="53"/>
    </row>
    <row r="83" spans="1:10" ht="17.55" customHeight="1" x14ac:dyDescent="0.25">
      <c r="A83" s="7" t="s">
        <v>233</v>
      </c>
      <c r="B83" s="7"/>
      <c r="C83" s="7"/>
      <c r="D83" s="18"/>
      <c r="E83" s="18"/>
      <c r="F83" s="18"/>
      <c r="G83" s="18"/>
      <c r="H83" s="18"/>
      <c r="I83" s="18"/>
      <c r="J83" s="18"/>
    </row>
    <row r="84" spans="1:10" ht="17.55" customHeight="1" x14ac:dyDescent="0.25">
      <c r="A84" s="41" t="s">
        <v>230</v>
      </c>
      <c r="D84" s="18">
        <v>9187068783</v>
      </c>
      <c r="E84" s="18"/>
      <c r="F84" s="18">
        <v>10787183337</v>
      </c>
      <c r="G84" s="59"/>
      <c r="H84" s="59">
        <f>'SH13'!P19</f>
        <v>7949136846</v>
      </c>
      <c r="I84" s="59"/>
      <c r="J84" s="59">
        <v>3905548207</v>
      </c>
    </row>
    <row r="85" spans="1:10" ht="17.55" customHeight="1" x14ac:dyDescent="0.25">
      <c r="A85" s="67" t="s">
        <v>93</v>
      </c>
      <c r="D85" s="60">
        <v>-62238153</v>
      </c>
      <c r="E85" s="18"/>
      <c r="F85" s="60">
        <v>-27663404</v>
      </c>
      <c r="G85" s="59"/>
      <c r="H85" s="60">
        <v>0</v>
      </c>
      <c r="I85" s="59"/>
      <c r="J85" s="60">
        <v>0</v>
      </c>
    </row>
    <row r="86" spans="1:10" ht="17.55" customHeight="1" thickBot="1" x14ac:dyDescent="0.35">
      <c r="A86" s="7" t="s">
        <v>350</v>
      </c>
      <c r="B86" s="68"/>
      <c r="C86" s="68"/>
      <c r="D86" s="29">
        <f>SUM(D84:D85)</f>
        <v>9124830630</v>
      </c>
      <c r="E86" s="25"/>
      <c r="F86" s="29">
        <f>SUM(F84:F85)</f>
        <v>10759519933</v>
      </c>
      <c r="G86" s="25"/>
      <c r="H86" s="29">
        <f>SUM(H84:H85)</f>
        <v>7949136846</v>
      </c>
      <c r="I86" s="25"/>
      <c r="J86" s="29">
        <f>SUM(J84:J85)</f>
        <v>3905548207</v>
      </c>
    </row>
    <row r="87" spans="1:10" ht="20.25" customHeight="1" thickTop="1" x14ac:dyDescent="0.25"/>
  </sheetData>
  <mergeCells count="16">
    <mergeCell ref="H48:J48"/>
    <mergeCell ref="H49:J49"/>
    <mergeCell ref="I46:J46"/>
    <mergeCell ref="D8:F8"/>
    <mergeCell ref="H4:J4"/>
    <mergeCell ref="H5:J5"/>
    <mergeCell ref="D5:F5"/>
    <mergeCell ref="D10:J10"/>
    <mergeCell ref="D6:F6"/>
    <mergeCell ref="G46:H46"/>
    <mergeCell ref="D7:F7"/>
    <mergeCell ref="D54:J54"/>
    <mergeCell ref="D50:F50"/>
    <mergeCell ref="D49:F49"/>
    <mergeCell ref="D51:F51"/>
    <mergeCell ref="D52:F52"/>
  </mergeCells>
  <pageMargins left="0.8" right="0.45" top="0.48" bottom="0.5" header="0.5" footer="0.5"/>
  <pageSetup paperSize="9" scale="70" firstPageNumber="9" fitToWidth="0" fitToHeight="0" orientation="portrait" useFirstPageNumber="1" r:id="rId1"/>
  <headerFooter scaleWithDoc="0">
    <oddFooter xml:space="preserve">&amp;L&amp;10 The accompanying notes form an integral part of the financial statements.
&amp;C&amp;P&amp;R&amp;"Times New Roman,Italic" </oddFooter>
  </headerFooter>
  <rowBreaks count="1" manualBreakCount="1">
    <brk id="44" max="9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B21FA2-D59D-45AE-A742-5D7A8553D254}">
  <dimension ref="A1:AB44"/>
  <sheetViews>
    <sheetView showGridLines="0" view="pageBreakPreview" topLeftCell="O22" zoomScale="85" zoomScaleNormal="55" zoomScaleSheetLayoutView="85" workbookViewId="0">
      <selection activeCell="AC22" sqref="AC1:XFD1048576"/>
    </sheetView>
  </sheetViews>
  <sheetFormatPr defaultColWidth="9.21875" defaultRowHeight="20.25" customHeight="1" x14ac:dyDescent="0.25"/>
  <cols>
    <col min="1" max="1" width="52.77734375" style="39" customWidth="1"/>
    <col min="2" max="2" width="6.77734375" style="47" customWidth="1"/>
    <col min="3" max="3" width="0.44140625" style="5" customWidth="1"/>
    <col min="4" max="4" width="16" style="5" customWidth="1"/>
    <col min="5" max="5" width="0.44140625" style="5" customWidth="1"/>
    <col min="6" max="6" width="17.6640625" style="5" bestFit="1" customWidth="1"/>
    <col min="7" max="7" width="0.44140625" style="5" customWidth="1"/>
    <col min="8" max="8" width="21.77734375" style="5" bestFit="1" customWidth="1"/>
    <col min="9" max="9" width="0.44140625" style="5" customWidth="1"/>
    <col min="10" max="10" width="16" style="5" customWidth="1"/>
    <col min="11" max="11" width="0.44140625" style="5" customWidth="1"/>
    <col min="12" max="12" width="16" style="5" customWidth="1"/>
    <col min="13" max="13" width="0.5546875" style="5" customWidth="1"/>
    <col min="14" max="14" width="17.6640625" style="5" bestFit="1" customWidth="1"/>
    <col min="15" max="15" width="0.44140625" style="5" customWidth="1"/>
    <col min="16" max="16" width="14.77734375" style="5" customWidth="1"/>
    <col min="17" max="17" width="0.44140625" style="5" customWidth="1"/>
    <col min="18" max="18" width="14.77734375" style="5" customWidth="1"/>
    <col min="19" max="19" width="1" style="5" customWidth="1"/>
    <col min="20" max="20" width="23.109375" style="5" bestFit="1" customWidth="1"/>
    <col min="21" max="21" width="0.44140625" style="5" customWidth="1"/>
    <col min="22" max="22" width="14.44140625" style="5" customWidth="1"/>
    <col min="23" max="23" width="0.44140625" style="5" customWidth="1"/>
    <col min="24" max="24" width="18.109375" style="5" bestFit="1" customWidth="1"/>
    <col min="25" max="25" width="0.44140625" style="5" customWidth="1"/>
    <col min="26" max="26" width="13.5546875" style="5" customWidth="1"/>
    <col min="27" max="27" width="0.44140625" style="5" customWidth="1"/>
    <col min="28" max="28" width="18.109375" style="5" bestFit="1" customWidth="1"/>
    <col min="29" max="16384" width="9.21875" style="5"/>
  </cols>
  <sheetData>
    <row r="1" spans="1:28" customFormat="1" ht="23.1" customHeight="1" x14ac:dyDescent="0.3">
      <c r="A1" s="130" t="s">
        <v>169</v>
      </c>
      <c r="B1" s="2"/>
      <c r="C1" s="2"/>
    </row>
    <row r="2" spans="1:28" s="51" customFormat="1" ht="23.1" customHeight="1" x14ac:dyDescent="0.35">
      <c r="A2" s="3" t="s">
        <v>321</v>
      </c>
      <c r="B2" s="32"/>
    </row>
    <row r="3" spans="1:28" customFormat="1" ht="23.1" customHeight="1" x14ac:dyDescent="0.3">
      <c r="A3" s="44"/>
      <c r="B3" s="69"/>
      <c r="AB3" s="18"/>
    </row>
    <row r="4" spans="1:28" customFormat="1" ht="23.1" customHeight="1" x14ac:dyDescent="0.3">
      <c r="A4" s="4"/>
      <c r="B4" s="69"/>
      <c r="C4" s="69"/>
      <c r="D4" s="170" t="s">
        <v>100</v>
      </c>
      <c r="E4" s="170"/>
      <c r="F4" s="170"/>
      <c r="G4" s="170"/>
      <c r="H4" s="170"/>
      <c r="I4" s="170"/>
      <c r="J4" s="170"/>
      <c r="K4" s="170"/>
      <c r="L4" s="170"/>
      <c r="M4" s="170"/>
      <c r="N4" s="170"/>
      <c r="O4" s="170"/>
      <c r="P4" s="170"/>
      <c r="Q4" s="170"/>
      <c r="R4" s="170"/>
      <c r="S4" s="170"/>
      <c r="T4" s="170"/>
      <c r="U4" s="170"/>
      <c r="V4" s="170"/>
      <c r="W4" s="170"/>
      <c r="X4" s="170"/>
      <c r="Y4" s="170"/>
      <c r="Z4" s="170"/>
      <c r="AA4" s="170"/>
      <c r="AB4" s="170"/>
    </row>
    <row r="5" spans="1:28" customFormat="1" ht="23.1" customHeight="1" x14ac:dyDescent="0.3">
      <c r="A5" s="11"/>
      <c r="B5" s="69"/>
      <c r="C5" s="40"/>
      <c r="D5" s="40"/>
      <c r="E5" s="40"/>
      <c r="F5" s="40"/>
      <c r="G5" s="40"/>
      <c r="H5" s="40"/>
      <c r="I5" s="40"/>
      <c r="J5" s="40"/>
      <c r="K5" s="40"/>
      <c r="L5" s="174" t="s">
        <v>62</v>
      </c>
      <c r="M5" s="174"/>
      <c r="N5" s="174"/>
      <c r="O5" s="40"/>
      <c r="P5" s="174" t="s">
        <v>66</v>
      </c>
      <c r="Q5" s="174"/>
      <c r="R5" s="174"/>
      <c r="S5" s="174"/>
      <c r="T5" s="174"/>
      <c r="U5" s="174"/>
      <c r="V5" s="174"/>
      <c r="W5" s="174"/>
      <c r="X5" s="70"/>
      <c r="Y5" s="40"/>
      <c r="Z5" s="70"/>
      <c r="AA5" s="40"/>
      <c r="AB5" s="40"/>
    </row>
    <row r="6" spans="1:28" customFormat="1" ht="23.1" customHeight="1" x14ac:dyDescent="0.3">
      <c r="A6" s="11"/>
      <c r="B6" s="69"/>
      <c r="C6" s="40"/>
      <c r="D6" s="40"/>
      <c r="E6" s="40"/>
      <c r="F6" s="40"/>
      <c r="G6" s="40"/>
      <c r="H6" s="40"/>
      <c r="I6" s="40"/>
      <c r="J6" s="40"/>
      <c r="K6" s="40"/>
      <c r="L6" s="9"/>
      <c r="M6" s="9"/>
      <c r="N6" s="9"/>
      <c r="O6" s="40"/>
      <c r="P6" s="9"/>
      <c r="Q6" s="9"/>
      <c r="R6" s="9"/>
      <c r="S6" s="9"/>
      <c r="T6" s="9" t="s">
        <v>170</v>
      </c>
      <c r="U6" s="9"/>
      <c r="V6" s="9"/>
      <c r="W6" s="9"/>
      <c r="X6" s="70"/>
      <c r="Y6" s="40"/>
      <c r="Z6" s="70"/>
      <c r="AA6" s="40"/>
      <c r="AB6" s="40"/>
    </row>
    <row r="7" spans="1:28" customFormat="1" ht="23.1" customHeight="1" x14ac:dyDescent="0.3">
      <c r="A7" s="11"/>
      <c r="B7" s="69"/>
      <c r="C7" s="40"/>
      <c r="D7" s="40"/>
      <c r="E7" s="40"/>
      <c r="F7" s="40"/>
      <c r="G7" s="40"/>
      <c r="H7" s="9"/>
      <c r="I7" s="40"/>
      <c r="J7" s="40"/>
      <c r="K7" s="40"/>
      <c r="L7" s="9"/>
      <c r="M7" s="9"/>
      <c r="N7" s="9"/>
      <c r="O7" s="40"/>
      <c r="P7" s="9"/>
      <c r="Q7" s="9"/>
      <c r="R7" s="9"/>
      <c r="S7" s="9"/>
      <c r="T7" s="9" t="s">
        <v>171</v>
      </c>
      <c r="U7" s="9"/>
      <c r="V7" s="9"/>
      <c r="W7" s="9"/>
      <c r="X7" s="70"/>
      <c r="Y7" s="40"/>
      <c r="Z7" s="70"/>
      <c r="AA7" s="40"/>
      <c r="AB7" s="40"/>
    </row>
    <row r="8" spans="1:28" customFormat="1" ht="23.1" customHeight="1" x14ac:dyDescent="0.3">
      <c r="A8" s="11"/>
      <c r="B8" s="69"/>
      <c r="C8" s="15"/>
      <c r="D8" s="15"/>
      <c r="E8" s="15"/>
      <c r="F8" s="15"/>
      <c r="G8" s="15"/>
      <c r="H8" s="9" t="s">
        <v>101</v>
      </c>
      <c r="I8" s="15"/>
      <c r="J8" s="9"/>
      <c r="K8" s="15"/>
      <c r="L8" s="15"/>
      <c r="M8" s="15"/>
      <c r="N8" s="15"/>
      <c r="O8" s="40"/>
      <c r="P8" s="9"/>
      <c r="Q8" s="9"/>
      <c r="R8" s="9"/>
      <c r="S8" s="9"/>
      <c r="T8" s="9" t="s">
        <v>172</v>
      </c>
      <c r="U8" s="9"/>
      <c r="V8" s="9"/>
      <c r="W8" s="9"/>
      <c r="X8" s="9" t="s">
        <v>102</v>
      </c>
      <c r="Y8" s="40"/>
      <c r="Z8" s="9"/>
      <c r="AA8" s="40"/>
      <c r="AB8" s="9"/>
    </row>
    <row r="9" spans="1:28" customFormat="1" ht="23.1" customHeight="1" x14ac:dyDescent="0.25">
      <c r="A9" s="71"/>
      <c r="B9" s="2"/>
      <c r="C9" s="9"/>
      <c r="D9" s="9" t="s">
        <v>103</v>
      </c>
      <c r="E9" s="9"/>
      <c r="F9" s="9" t="s">
        <v>104</v>
      </c>
      <c r="G9" s="9"/>
      <c r="H9" s="9" t="s">
        <v>209</v>
      </c>
      <c r="I9" s="9"/>
      <c r="J9" s="9" t="s">
        <v>210</v>
      </c>
      <c r="K9" s="9"/>
      <c r="L9" s="9"/>
      <c r="P9" s="9"/>
      <c r="Q9" s="9"/>
      <c r="R9" s="9"/>
      <c r="S9" s="9"/>
      <c r="T9" s="9" t="s">
        <v>249</v>
      </c>
      <c r="U9" s="9"/>
      <c r="V9" s="9" t="s">
        <v>105</v>
      </c>
      <c r="W9" s="9"/>
      <c r="X9" s="9" t="s">
        <v>178</v>
      </c>
      <c r="Y9" s="9"/>
      <c r="Z9" s="9" t="s">
        <v>106</v>
      </c>
      <c r="AA9" s="9"/>
      <c r="AB9" s="9"/>
    </row>
    <row r="10" spans="1:28" customFormat="1" ht="23.1" customHeight="1" x14ac:dyDescent="0.25">
      <c r="A10" s="71"/>
      <c r="B10" s="2"/>
      <c r="C10" s="9"/>
      <c r="D10" s="9" t="s">
        <v>107</v>
      </c>
      <c r="E10" s="9"/>
      <c r="F10" s="9" t="s">
        <v>108</v>
      </c>
      <c r="G10" s="9"/>
      <c r="H10" s="9" t="s">
        <v>211</v>
      </c>
      <c r="I10" s="9"/>
      <c r="J10" s="9" t="s">
        <v>212</v>
      </c>
      <c r="K10" s="9"/>
      <c r="L10" s="9" t="s">
        <v>109</v>
      </c>
      <c r="M10" s="9"/>
      <c r="N10" s="9"/>
      <c r="O10" s="9"/>
      <c r="P10" s="9" t="s">
        <v>110</v>
      </c>
      <c r="Q10" s="9"/>
      <c r="R10" s="9" t="s">
        <v>167</v>
      </c>
      <c r="S10" s="9"/>
      <c r="T10" s="9" t="s">
        <v>173</v>
      </c>
      <c r="U10" s="9"/>
      <c r="V10" s="9" t="s">
        <v>111</v>
      </c>
      <c r="W10" s="9"/>
      <c r="X10" s="9" t="s">
        <v>214</v>
      </c>
      <c r="Y10" s="9"/>
      <c r="Z10" s="9" t="s">
        <v>112</v>
      </c>
      <c r="AA10" s="9"/>
      <c r="AB10" s="72" t="s">
        <v>113</v>
      </c>
    </row>
    <row r="11" spans="1:28" customFormat="1" ht="23.1" customHeight="1" x14ac:dyDescent="0.25">
      <c r="A11" s="71"/>
      <c r="B11" s="2" t="s">
        <v>6</v>
      </c>
      <c r="C11" s="9"/>
      <c r="D11" s="9" t="s">
        <v>114</v>
      </c>
      <c r="E11" s="9"/>
      <c r="F11" s="9" t="s">
        <v>115</v>
      </c>
      <c r="G11" s="9"/>
      <c r="H11" s="9" t="s">
        <v>116</v>
      </c>
      <c r="I11" s="9"/>
      <c r="J11" s="9" t="s">
        <v>213</v>
      </c>
      <c r="K11" s="9"/>
      <c r="L11" s="9" t="s">
        <v>117</v>
      </c>
      <c r="N11" s="9" t="s">
        <v>118</v>
      </c>
      <c r="P11" s="9" t="s">
        <v>117</v>
      </c>
      <c r="Q11" s="9"/>
      <c r="R11" s="9" t="s">
        <v>117</v>
      </c>
      <c r="S11" s="9"/>
      <c r="T11" s="9" t="s">
        <v>174</v>
      </c>
      <c r="U11" s="9"/>
      <c r="V11" s="9" t="s">
        <v>119</v>
      </c>
      <c r="W11" s="9"/>
      <c r="X11" s="9" t="s">
        <v>215</v>
      </c>
      <c r="Y11" s="9"/>
      <c r="Z11" s="9" t="s">
        <v>120</v>
      </c>
      <c r="AA11" s="9"/>
      <c r="AB11" s="9" t="s">
        <v>121</v>
      </c>
    </row>
    <row r="12" spans="1:28" customFormat="1" ht="23.1" customHeight="1" x14ac:dyDescent="0.25">
      <c r="A12" s="71"/>
      <c r="C12" s="2"/>
      <c r="D12" s="171" t="s">
        <v>306</v>
      </c>
      <c r="E12" s="171"/>
      <c r="F12" s="171"/>
      <c r="G12" s="171"/>
      <c r="H12" s="171"/>
      <c r="I12" s="171"/>
      <c r="J12" s="171"/>
      <c r="K12" s="171"/>
      <c r="L12" s="171"/>
      <c r="M12" s="171"/>
      <c r="N12" s="171"/>
      <c r="O12" s="171"/>
      <c r="P12" s="171"/>
      <c r="Q12" s="171"/>
      <c r="R12" s="171"/>
      <c r="S12" s="171"/>
      <c r="T12" s="171"/>
      <c r="U12" s="171"/>
      <c r="V12" s="171"/>
      <c r="W12" s="171"/>
      <c r="X12" s="171"/>
      <c r="Y12" s="171"/>
      <c r="Z12" s="171"/>
      <c r="AA12" s="171"/>
      <c r="AB12" s="171"/>
    </row>
    <row r="13" spans="1:28" customFormat="1" ht="23.1" customHeight="1" x14ac:dyDescent="0.25">
      <c r="A13" s="4" t="s">
        <v>313</v>
      </c>
      <c r="B13" s="2"/>
      <c r="C13" s="15"/>
      <c r="D13" s="171"/>
      <c r="E13" s="171"/>
      <c r="F13" s="171"/>
      <c r="G13" s="171"/>
      <c r="H13" s="171"/>
      <c r="I13" s="171"/>
      <c r="J13" s="171"/>
      <c r="K13" s="171"/>
      <c r="L13" s="171"/>
      <c r="M13" s="171"/>
      <c r="N13" s="171"/>
      <c r="O13" s="171"/>
      <c r="P13" s="171"/>
      <c r="Q13" s="171"/>
      <c r="R13" s="171"/>
      <c r="S13" s="171"/>
      <c r="T13" s="171"/>
      <c r="U13" s="171"/>
      <c r="V13" s="171"/>
      <c r="W13" s="171"/>
      <c r="X13" s="171"/>
      <c r="Y13" s="171"/>
      <c r="Z13" s="171"/>
      <c r="AA13" s="171"/>
      <c r="AB13" s="171"/>
    </row>
    <row r="14" spans="1:28" customFormat="1" ht="23.1" customHeight="1" x14ac:dyDescent="0.25">
      <c r="A14" s="11" t="s">
        <v>208</v>
      </c>
      <c r="B14" s="2"/>
      <c r="C14" s="15"/>
      <c r="D14" s="53">
        <v>10427661800</v>
      </c>
      <c r="E14" s="53"/>
      <c r="F14" s="53">
        <v>263881502666</v>
      </c>
      <c r="G14" s="53"/>
      <c r="H14" s="53">
        <v>-19980479</v>
      </c>
      <c r="I14" s="53"/>
      <c r="J14" s="53">
        <v>-12366147053</v>
      </c>
      <c r="K14" s="53"/>
      <c r="L14" s="53">
        <v>1072366180</v>
      </c>
      <c r="M14" s="53"/>
      <c r="N14" s="53">
        <v>35268085197</v>
      </c>
      <c r="O14" s="53"/>
      <c r="P14" s="53">
        <v>-800212370</v>
      </c>
      <c r="Q14" s="53"/>
      <c r="R14" s="53">
        <v>209881086</v>
      </c>
      <c r="S14" s="53"/>
      <c r="T14" s="53">
        <v>637084</v>
      </c>
      <c r="U14" s="53"/>
      <c r="V14" s="53">
        <f>P14+R14+T14</f>
        <v>-589694200</v>
      </c>
      <c r="W14" s="53"/>
      <c r="X14" s="53">
        <f>SUM(D14:N14)+V14</f>
        <v>297673794111</v>
      </c>
      <c r="Y14" s="132"/>
      <c r="Z14" s="53">
        <v>943308793</v>
      </c>
      <c r="AA14" s="132"/>
      <c r="AB14" s="53">
        <f>X14+Z14</f>
        <v>298617102904</v>
      </c>
    </row>
    <row r="15" spans="1:28" customFormat="1" ht="23.1" customHeight="1" x14ac:dyDescent="0.3">
      <c r="A15" s="52" t="s">
        <v>195</v>
      </c>
      <c r="B15" s="68"/>
      <c r="C15" s="136"/>
      <c r="D15" s="136"/>
      <c r="E15" s="136"/>
      <c r="F15" s="136"/>
      <c r="G15" s="136"/>
      <c r="H15" s="136"/>
      <c r="I15" s="136"/>
      <c r="J15" s="136"/>
      <c r="K15" s="136"/>
      <c r="L15" s="136"/>
      <c r="M15" s="136"/>
      <c r="N15" s="136"/>
      <c r="O15" s="136"/>
      <c r="P15" s="136"/>
      <c r="Q15" s="136"/>
      <c r="R15" s="136"/>
      <c r="S15" s="136"/>
      <c r="T15" s="136"/>
      <c r="U15" s="136"/>
      <c r="V15" s="136"/>
      <c r="W15" s="136"/>
      <c r="X15" s="136"/>
      <c r="Y15" s="136"/>
      <c r="Z15" s="136"/>
      <c r="AA15" s="136"/>
      <c r="AB15" s="136"/>
    </row>
    <row r="16" spans="1:28" customFormat="1" ht="23.1" customHeight="1" x14ac:dyDescent="0.3">
      <c r="A16" s="52" t="s">
        <v>196</v>
      </c>
      <c r="B16" s="68"/>
      <c r="C16" s="136"/>
      <c r="D16" s="136"/>
      <c r="E16" s="136"/>
      <c r="F16" s="136"/>
      <c r="G16" s="136"/>
      <c r="H16" s="136"/>
      <c r="I16" s="136"/>
      <c r="J16" s="136"/>
      <c r="K16" s="136"/>
      <c r="L16" s="136"/>
      <c r="M16" s="136"/>
      <c r="N16" s="136"/>
      <c r="O16" s="136"/>
      <c r="P16" s="136"/>
      <c r="Q16" s="136"/>
      <c r="R16" s="136"/>
      <c r="S16" s="136"/>
      <c r="T16" s="136"/>
      <c r="U16" s="136"/>
      <c r="V16" s="136"/>
      <c r="W16" s="136"/>
      <c r="X16" s="136"/>
      <c r="Y16" s="136"/>
      <c r="Z16" s="136"/>
      <c r="AA16" s="136"/>
      <c r="AB16" s="136"/>
    </row>
    <row r="17" spans="1:28" customFormat="1" ht="23.1" customHeight="1" x14ac:dyDescent="0.3">
      <c r="A17" s="57" t="s">
        <v>202</v>
      </c>
      <c r="B17" s="47"/>
      <c r="C17" s="137"/>
      <c r="D17" s="137"/>
      <c r="E17" s="137"/>
      <c r="F17" s="137"/>
      <c r="G17" s="137"/>
      <c r="H17" s="137"/>
      <c r="I17" s="137"/>
      <c r="J17" s="137"/>
      <c r="K17" s="137"/>
      <c r="L17" s="137"/>
      <c r="M17" s="137"/>
      <c r="N17" s="34"/>
      <c r="O17" s="137"/>
      <c r="P17" s="137" t="s">
        <v>360</v>
      </c>
      <c r="Q17" s="137"/>
      <c r="R17" s="34"/>
      <c r="S17" s="34"/>
      <c r="T17" s="34"/>
      <c r="U17" s="137"/>
      <c r="V17" s="35"/>
      <c r="W17" s="137"/>
      <c r="X17" s="137"/>
      <c r="Y17" s="137"/>
      <c r="Z17" s="138"/>
      <c r="AA17" s="137"/>
      <c r="AB17" s="137"/>
    </row>
    <row r="18" spans="1:28" customFormat="1" ht="23.1" customHeight="1" x14ac:dyDescent="0.25">
      <c r="A18" s="6" t="s">
        <v>197</v>
      </c>
      <c r="B18" s="2" t="s">
        <v>340</v>
      </c>
      <c r="C18" s="150"/>
      <c r="D18" s="61">
        <v>0</v>
      </c>
      <c r="E18" s="150"/>
      <c r="F18" s="61">
        <v>0</v>
      </c>
      <c r="G18" s="150"/>
      <c r="H18" s="61">
        <v>0</v>
      </c>
      <c r="I18" s="150"/>
      <c r="J18" s="61">
        <v>0</v>
      </c>
      <c r="K18" s="150"/>
      <c r="L18" s="61">
        <v>0</v>
      </c>
      <c r="M18" s="150"/>
      <c r="N18" s="61">
        <f>'SH13'!L14</f>
        <v>-7403639878</v>
      </c>
      <c r="O18" s="151"/>
      <c r="P18" s="61">
        <v>0</v>
      </c>
      <c r="Q18" s="34"/>
      <c r="R18" s="61">
        <v>0</v>
      </c>
      <c r="S18" s="34"/>
      <c r="T18" s="61">
        <v>0</v>
      </c>
      <c r="U18" s="34"/>
      <c r="V18" s="61">
        <v>0</v>
      </c>
      <c r="W18" s="34"/>
      <c r="X18" s="61">
        <f>SUM(D18:N18)+V18</f>
        <v>-7403639878</v>
      </c>
      <c r="Y18" s="151"/>
      <c r="Z18" s="61">
        <v>-23594540</v>
      </c>
      <c r="AA18" s="151"/>
      <c r="AB18" s="61">
        <f>X18+Z18</f>
        <v>-7427234418</v>
      </c>
    </row>
    <row r="19" spans="1:28" customFormat="1" ht="23.1" customHeight="1" x14ac:dyDescent="0.3">
      <c r="A19" s="57" t="s">
        <v>244</v>
      </c>
      <c r="B19" s="47"/>
      <c r="C19" s="135"/>
      <c r="D19" s="133">
        <f>SUM(D17:D18)</f>
        <v>0</v>
      </c>
      <c r="E19" s="135"/>
      <c r="F19" s="133">
        <f>SUM(F17:F18)</f>
        <v>0</v>
      </c>
      <c r="G19" s="135"/>
      <c r="H19" s="133">
        <f>SUM(H17:H18)</f>
        <v>0</v>
      </c>
      <c r="I19" s="135"/>
      <c r="J19" s="133">
        <f>SUM(J17:J18)</f>
        <v>0</v>
      </c>
      <c r="K19" s="135"/>
      <c r="L19" s="133">
        <f>SUM(L17:L18)</f>
        <v>0</v>
      </c>
      <c r="M19" s="135"/>
      <c r="N19" s="133">
        <f>SUM(N17:N18)</f>
        <v>-7403639878</v>
      </c>
      <c r="O19" s="140"/>
      <c r="P19" s="133">
        <f>SUM(P17:P18)</f>
        <v>0</v>
      </c>
      <c r="Q19" s="53"/>
      <c r="R19" s="133">
        <f>SUM(R17:R18)</f>
        <v>0</v>
      </c>
      <c r="S19" s="53"/>
      <c r="T19" s="133">
        <f>SUM(T17:T18)</f>
        <v>0</v>
      </c>
      <c r="U19" s="53"/>
      <c r="V19" s="133">
        <f>V18</f>
        <v>0</v>
      </c>
      <c r="W19" s="53"/>
      <c r="X19" s="133">
        <f>SUM(D19:N19)+V19</f>
        <v>-7403639878</v>
      </c>
      <c r="Y19" s="140"/>
      <c r="Z19" s="133">
        <f>SUM(Z17:Z18)</f>
        <v>-23594540</v>
      </c>
      <c r="AA19" s="140"/>
      <c r="AB19" s="133">
        <f>SUM(X19:Z19)</f>
        <v>-7427234418</v>
      </c>
    </row>
    <row r="20" spans="1:28" customFormat="1" ht="23.1" customHeight="1" x14ac:dyDescent="0.3">
      <c r="A20" s="69" t="s">
        <v>301</v>
      </c>
      <c r="B20" s="47"/>
      <c r="C20" s="135"/>
      <c r="D20" s="53"/>
      <c r="E20" s="135"/>
      <c r="F20" s="53"/>
      <c r="G20" s="135"/>
      <c r="H20" s="53"/>
      <c r="I20" s="135"/>
      <c r="J20" s="53"/>
      <c r="K20" s="135"/>
      <c r="L20" s="53"/>
      <c r="M20" s="135"/>
      <c r="N20" s="53"/>
      <c r="O20" s="140"/>
      <c r="P20" s="53"/>
      <c r="Q20" s="53"/>
      <c r="R20" s="53"/>
      <c r="S20" s="53"/>
      <c r="T20" s="53"/>
      <c r="U20" s="53"/>
      <c r="V20" s="53"/>
      <c r="W20" s="53"/>
      <c r="X20" s="53"/>
      <c r="Y20" s="140"/>
      <c r="Z20" s="53"/>
      <c r="AA20" s="140"/>
      <c r="AB20" s="53"/>
    </row>
    <row r="21" spans="1:28" customFormat="1" ht="23.1" customHeight="1" x14ac:dyDescent="0.25">
      <c r="A21" s="6" t="s">
        <v>243</v>
      </c>
      <c r="B21" s="47"/>
      <c r="C21" s="135"/>
      <c r="D21" s="61">
        <v>0</v>
      </c>
      <c r="E21" s="150"/>
      <c r="F21" s="61">
        <v>0</v>
      </c>
      <c r="G21" s="150"/>
      <c r="H21" s="61">
        <v>0</v>
      </c>
      <c r="I21" s="150"/>
      <c r="J21" s="61">
        <v>0</v>
      </c>
      <c r="K21" s="150"/>
      <c r="L21" s="61">
        <v>0</v>
      </c>
      <c r="M21" s="150"/>
      <c r="N21" s="61">
        <v>0</v>
      </c>
      <c r="O21" s="151"/>
      <c r="P21" s="61">
        <v>0</v>
      </c>
      <c r="Q21" s="34"/>
      <c r="R21" s="61">
        <v>0</v>
      </c>
      <c r="S21" s="34"/>
      <c r="T21" s="61">
        <v>0</v>
      </c>
      <c r="U21" s="34"/>
      <c r="V21" s="133">
        <f>P21+R21+T21</f>
        <v>0</v>
      </c>
      <c r="W21" s="34"/>
      <c r="X21" s="61">
        <f>SUM(D21:N21)+V21</f>
        <v>0</v>
      </c>
      <c r="Y21" s="151"/>
      <c r="Z21" s="61">
        <v>72134000</v>
      </c>
      <c r="AA21" s="151"/>
      <c r="AB21" s="61">
        <f>Z21+X21</f>
        <v>72134000</v>
      </c>
    </row>
    <row r="22" spans="1:28" customFormat="1" ht="23.1" customHeight="1" x14ac:dyDescent="0.3">
      <c r="A22" s="12" t="s">
        <v>302</v>
      </c>
      <c r="B22" s="47"/>
      <c r="C22" s="135"/>
      <c r="D22" s="133">
        <f>D21</f>
        <v>0</v>
      </c>
      <c r="E22" s="135"/>
      <c r="F22" s="133">
        <f>F21</f>
        <v>0</v>
      </c>
      <c r="G22" s="135"/>
      <c r="H22" s="133">
        <f>H21</f>
        <v>0</v>
      </c>
      <c r="I22" s="135"/>
      <c r="J22" s="133">
        <f>J21</f>
        <v>0</v>
      </c>
      <c r="K22" s="135"/>
      <c r="L22" s="133">
        <f>L21</f>
        <v>0</v>
      </c>
      <c r="M22" s="135"/>
      <c r="N22" s="133">
        <f>N21</f>
        <v>0</v>
      </c>
      <c r="O22" s="140"/>
      <c r="P22" s="133">
        <f>P21</f>
        <v>0</v>
      </c>
      <c r="Q22" s="53"/>
      <c r="R22" s="133">
        <f>R21</f>
        <v>0</v>
      </c>
      <c r="S22" s="53"/>
      <c r="T22" s="133">
        <f>T21</f>
        <v>0</v>
      </c>
      <c r="U22" s="53"/>
      <c r="V22" s="133">
        <f>V21</f>
        <v>0</v>
      </c>
      <c r="W22" s="53"/>
      <c r="X22" s="133">
        <f>X21</f>
        <v>0</v>
      </c>
      <c r="Y22" s="140"/>
      <c r="Z22" s="133">
        <f>Z21</f>
        <v>72134000</v>
      </c>
      <c r="AA22" s="140"/>
      <c r="AB22" s="133">
        <f>AB21</f>
        <v>72134000</v>
      </c>
    </row>
    <row r="23" spans="1:28" customFormat="1" ht="23.1" customHeight="1" x14ac:dyDescent="0.25">
      <c r="A23" s="4" t="s">
        <v>203</v>
      </c>
      <c r="B23" s="47"/>
      <c r="C23" s="135"/>
      <c r="D23" s="53"/>
      <c r="E23" s="135"/>
      <c r="F23" s="53"/>
      <c r="G23" s="135"/>
      <c r="H23" s="53"/>
      <c r="I23" s="135"/>
      <c r="J23" s="53"/>
      <c r="K23" s="135"/>
      <c r="L23" s="53"/>
      <c r="M23" s="135"/>
      <c r="N23" s="53"/>
      <c r="O23" s="140"/>
      <c r="P23" s="53"/>
      <c r="Q23" s="53"/>
      <c r="R23" s="53"/>
      <c r="S23" s="53"/>
      <c r="T23" s="53"/>
      <c r="U23" s="53"/>
      <c r="V23" s="53"/>
      <c r="W23" s="53"/>
      <c r="X23" s="53"/>
      <c r="Y23" s="140"/>
      <c r="Z23" s="53"/>
      <c r="AA23" s="140"/>
      <c r="AB23" s="53"/>
    </row>
    <row r="24" spans="1:28" customFormat="1" ht="23.1" customHeight="1" x14ac:dyDescent="0.25">
      <c r="A24" s="4" t="s">
        <v>196</v>
      </c>
      <c r="B24" s="47"/>
      <c r="C24" s="135"/>
      <c r="D24" s="133">
        <f>D19+D22</f>
        <v>0</v>
      </c>
      <c r="E24" s="135"/>
      <c r="F24" s="133">
        <f>F19+F22</f>
        <v>0</v>
      </c>
      <c r="G24" s="135"/>
      <c r="H24" s="133">
        <f>H19+H22</f>
        <v>0</v>
      </c>
      <c r="I24" s="135"/>
      <c r="J24" s="133">
        <f>J19+J22</f>
        <v>0</v>
      </c>
      <c r="K24" s="135"/>
      <c r="L24" s="133">
        <f>L19+L22</f>
        <v>0</v>
      </c>
      <c r="M24" s="135"/>
      <c r="N24" s="133">
        <f>N19+N22</f>
        <v>-7403639878</v>
      </c>
      <c r="O24" s="140"/>
      <c r="P24" s="133">
        <f>P19+P22</f>
        <v>0</v>
      </c>
      <c r="Q24" s="53"/>
      <c r="R24" s="133">
        <f>R19+R22</f>
        <v>0</v>
      </c>
      <c r="S24" s="53"/>
      <c r="T24" s="133">
        <f>T19+T22</f>
        <v>0</v>
      </c>
      <c r="U24" s="53"/>
      <c r="V24" s="133">
        <f>V19+V22</f>
        <v>0</v>
      </c>
      <c r="W24" s="53"/>
      <c r="X24" s="133">
        <f>X19+X22</f>
        <v>-7403639878</v>
      </c>
      <c r="Y24" s="140"/>
      <c r="Z24" s="133">
        <f>Z19+Z22</f>
        <v>48539460</v>
      </c>
      <c r="AA24" s="140"/>
      <c r="AB24" s="133">
        <f>AB19+AB22</f>
        <v>-7355100418</v>
      </c>
    </row>
    <row r="25" spans="1:28" customFormat="1" ht="23.1" customHeight="1" x14ac:dyDescent="0.25">
      <c r="A25" s="4" t="s">
        <v>352</v>
      </c>
      <c r="B25" s="47"/>
      <c r="C25" s="135"/>
      <c r="D25" s="53"/>
      <c r="E25" s="135"/>
      <c r="F25" s="53"/>
      <c r="G25" s="135"/>
      <c r="H25" s="53"/>
      <c r="I25" s="135"/>
      <c r="J25" s="53"/>
      <c r="K25" s="135"/>
      <c r="L25" s="53"/>
      <c r="M25" s="135"/>
      <c r="N25" s="53"/>
      <c r="O25" s="140"/>
      <c r="P25" s="53"/>
      <c r="Q25" s="53"/>
      <c r="R25" s="53"/>
      <c r="S25" s="53"/>
      <c r="T25" s="53"/>
      <c r="U25" s="53"/>
      <c r="V25" s="53"/>
      <c r="W25" s="53"/>
      <c r="X25" s="53"/>
      <c r="Y25" s="140"/>
      <c r="Z25" s="53"/>
      <c r="AA25" s="140"/>
      <c r="AB25" s="53"/>
    </row>
    <row r="26" spans="1:28" customFormat="1" ht="23.1" customHeight="1" x14ac:dyDescent="0.25">
      <c r="A26" s="27" t="s">
        <v>122</v>
      </c>
      <c r="B26" s="47"/>
      <c r="C26" s="135"/>
      <c r="D26" s="34">
        <v>0</v>
      </c>
      <c r="E26" s="150"/>
      <c r="F26" s="34">
        <v>0</v>
      </c>
      <c r="G26" s="150"/>
      <c r="H26" s="34">
        <v>0</v>
      </c>
      <c r="I26" s="150"/>
      <c r="J26" s="34">
        <v>0</v>
      </c>
      <c r="K26" s="150"/>
      <c r="L26" s="34">
        <v>0</v>
      </c>
      <c r="M26" s="135"/>
      <c r="N26" s="34">
        <v>9356455220</v>
      </c>
      <c r="O26" s="140"/>
      <c r="P26" s="34">
        <v>0</v>
      </c>
      <c r="Q26" s="34"/>
      <c r="R26" s="34">
        <v>0</v>
      </c>
      <c r="S26" s="34"/>
      <c r="T26" s="34">
        <v>0</v>
      </c>
      <c r="U26" s="34"/>
      <c r="V26" s="34">
        <f t="shared" ref="V26:V27" si="0">P26+R26+T26</f>
        <v>0</v>
      </c>
      <c r="W26" s="53"/>
      <c r="X26" s="34">
        <f>SUM(D26,F26,H26,J26,L26,N26,V26)</f>
        <v>9356455220</v>
      </c>
      <c r="Y26" s="140"/>
      <c r="Z26" s="34">
        <f>'PL 9-10 '!D40</f>
        <v>-31264068</v>
      </c>
      <c r="AA26" s="140"/>
      <c r="AB26" s="34">
        <f>Z26+X26</f>
        <v>9325191152</v>
      </c>
    </row>
    <row r="27" spans="1:28" customFormat="1" ht="23.1" customHeight="1" x14ac:dyDescent="0.25">
      <c r="A27" s="6" t="s">
        <v>123</v>
      </c>
      <c r="B27" s="47"/>
      <c r="C27" s="150"/>
      <c r="D27" s="61">
        <v>0</v>
      </c>
      <c r="E27" s="150"/>
      <c r="F27" s="61">
        <v>0</v>
      </c>
      <c r="G27" s="150"/>
      <c r="H27" s="61">
        <v>0</v>
      </c>
      <c r="I27" s="150"/>
      <c r="J27" s="61">
        <v>0</v>
      </c>
      <c r="K27" s="150"/>
      <c r="L27" s="61">
        <v>0</v>
      </c>
      <c r="M27" s="150"/>
      <c r="N27" s="61">
        <v>-219138063</v>
      </c>
      <c r="O27" s="151"/>
      <c r="P27" s="61">
        <v>132234485</v>
      </c>
      <c r="Q27" s="34"/>
      <c r="R27" s="61">
        <f>'PL 9-10 '!D68+'PL 9-10 '!D71</f>
        <v>-79701625</v>
      </c>
      <c r="S27" s="34"/>
      <c r="T27" s="61">
        <f>'PL 9-10 '!D77</f>
        <v>-2781234</v>
      </c>
      <c r="U27" s="34"/>
      <c r="V27" s="61">
        <f t="shared" si="0"/>
        <v>49751626</v>
      </c>
      <c r="W27" s="34"/>
      <c r="X27" s="61">
        <f>SUM(D27,F27,H27,J27,L27,N27,V27)</f>
        <v>-169386437</v>
      </c>
      <c r="Y27" s="151"/>
      <c r="Z27" s="61">
        <v>-30974085</v>
      </c>
      <c r="AA27" s="151"/>
      <c r="AB27" s="61">
        <f>X27+Z27</f>
        <v>-200360522</v>
      </c>
    </row>
    <row r="28" spans="1:28" customFormat="1" ht="23.1" customHeight="1" x14ac:dyDescent="0.25">
      <c r="A28" s="4" t="s">
        <v>351</v>
      </c>
      <c r="B28" s="47"/>
      <c r="C28" s="135"/>
      <c r="D28" s="139">
        <f>SUM(D26:D27)</f>
        <v>0</v>
      </c>
      <c r="E28" s="135"/>
      <c r="F28" s="139">
        <f>SUM(F26:F27)</f>
        <v>0</v>
      </c>
      <c r="G28" s="135"/>
      <c r="H28" s="139">
        <f>SUM(H26:H27)</f>
        <v>0</v>
      </c>
      <c r="I28" s="135"/>
      <c r="J28" s="139">
        <f>SUM(J26:J27)</f>
        <v>0</v>
      </c>
      <c r="K28" s="135"/>
      <c r="L28" s="139">
        <f>SUM(L26:L27)</f>
        <v>0</v>
      </c>
      <c r="M28" s="135"/>
      <c r="N28" s="139">
        <f>SUM(N26:N27)</f>
        <v>9137317157</v>
      </c>
      <c r="O28" s="140"/>
      <c r="P28" s="139">
        <f>SUM(P26:P27)</f>
        <v>132234485</v>
      </c>
      <c r="Q28" s="53"/>
      <c r="R28" s="139">
        <f>SUM(R26:R27)</f>
        <v>-79701625</v>
      </c>
      <c r="S28" s="53"/>
      <c r="T28" s="139">
        <f>SUM(T26:T27)</f>
        <v>-2781234</v>
      </c>
      <c r="U28" s="53"/>
      <c r="V28" s="139">
        <f>SUM(V26:V27)</f>
        <v>49751626</v>
      </c>
      <c r="W28" s="53"/>
      <c r="X28" s="133">
        <f>SUM(X26:X27)</f>
        <v>9187068783</v>
      </c>
      <c r="Y28" s="140"/>
      <c r="Z28" s="133">
        <f>SUM(Z26:Z27)</f>
        <v>-62238153</v>
      </c>
      <c r="AA28" s="140"/>
      <c r="AB28" s="133">
        <f>SUM(AB26:AB27)</f>
        <v>9124830630</v>
      </c>
    </row>
    <row r="29" spans="1:28" customFormat="1" ht="23.1" customHeight="1" thickBot="1" x14ac:dyDescent="0.3">
      <c r="A29" s="4" t="s">
        <v>314</v>
      </c>
      <c r="B29" s="47"/>
      <c r="C29" s="141"/>
      <c r="D29" s="142">
        <f>D14+D28+D24</f>
        <v>10427661800</v>
      </c>
      <c r="E29" s="143" t="e">
        <f>E14+#REF!+E28</f>
        <v>#REF!</v>
      </c>
      <c r="F29" s="142">
        <f>F14+F28+F24</f>
        <v>263881502666</v>
      </c>
      <c r="G29" s="143" t="e">
        <f>G14+#REF!+G28</f>
        <v>#REF!</v>
      </c>
      <c r="H29" s="142">
        <f>H14+H28+H24</f>
        <v>-19980479</v>
      </c>
      <c r="I29" s="143" t="e">
        <f>I14+#REF!+I28</f>
        <v>#REF!</v>
      </c>
      <c r="J29" s="142">
        <f>J14+J28+J24</f>
        <v>-12366147053</v>
      </c>
      <c r="K29" s="143" t="e">
        <f>K14+#REF!+K28</f>
        <v>#REF!</v>
      </c>
      <c r="L29" s="142">
        <f>L14+L28+L24</f>
        <v>1072366180</v>
      </c>
      <c r="M29" s="143" t="e">
        <f>M14+#REF!+M28</f>
        <v>#REF!</v>
      </c>
      <c r="N29" s="142">
        <f>N14+N28+N24</f>
        <v>37001762476</v>
      </c>
      <c r="O29" s="143"/>
      <c r="P29" s="142">
        <f>P14+P28+P24</f>
        <v>-667977885</v>
      </c>
      <c r="Q29" s="143"/>
      <c r="R29" s="142">
        <f>R14+R28+R24</f>
        <v>130179461</v>
      </c>
      <c r="S29" s="143"/>
      <c r="T29" s="142">
        <f>T14+T28+T24</f>
        <v>-2144150</v>
      </c>
      <c r="U29" s="143"/>
      <c r="V29" s="142">
        <f>V14+V28+V24</f>
        <v>-539942574</v>
      </c>
      <c r="W29" s="143"/>
      <c r="X29" s="142">
        <f>X14+X28+X24</f>
        <v>299457223016</v>
      </c>
      <c r="Y29" s="143"/>
      <c r="Z29" s="142">
        <f>Z14+Z28+Z24</f>
        <v>929610100</v>
      </c>
      <c r="AA29" s="143"/>
      <c r="AB29" s="142">
        <f>AB14+AB28+AB24</f>
        <v>300386833116</v>
      </c>
    </row>
    <row r="30" spans="1:28" customFormat="1" ht="23.1" hidden="1" customHeight="1" thickTop="1" x14ac:dyDescent="0.25">
      <c r="A30" s="4"/>
      <c r="B30" s="47"/>
      <c r="C30" s="141"/>
      <c r="D30" s="143"/>
      <c r="E30" s="143"/>
      <c r="F30" s="143"/>
      <c r="G30" s="143"/>
      <c r="H30" s="143"/>
      <c r="I30" s="143"/>
      <c r="J30" s="143"/>
      <c r="K30" s="143"/>
      <c r="L30" s="143"/>
      <c r="M30" s="143"/>
      <c r="N30" s="143"/>
      <c r="O30" s="143"/>
      <c r="P30" s="143"/>
      <c r="Q30" s="143"/>
      <c r="R30" s="143"/>
      <c r="S30" s="143"/>
      <c r="T30" s="143"/>
      <c r="U30" s="143"/>
      <c r="V30" s="143"/>
      <c r="W30" s="143"/>
      <c r="X30" s="143"/>
      <c r="Y30" s="143"/>
      <c r="Z30" s="143"/>
      <c r="AA30" s="143"/>
      <c r="AB30" s="143"/>
    </row>
    <row r="31" spans="1:28" customFormat="1" ht="23.1" hidden="1" customHeight="1" x14ac:dyDescent="0.25">
      <c r="A31" s="4" t="s">
        <v>237</v>
      </c>
      <c r="B31" s="2"/>
      <c r="C31" s="15"/>
      <c r="D31" s="171"/>
      <c r="E31" s="171"/>
      <c r="F31" s="171"/>
      <c r="G31" s="171"/>
      <c r="H31" s="171"/>
      <c r="I31" s="171"/>
      <c r="J31" s="171"/>
      <c r="K31" s="171"/>
      <c r="L31" s="171"/>
      <c r="M31" s="171"/>
      <c r="N31" s="171"/>
      <c r="O31" s="171"/>
      <c r="P31" s="171"/>
      <c r="Q31" s="171"/>
      <c r="R31" s="171"/>
      <c r="S31" s="171"/>
      <c r="T31" s="171"/>
      <c r="U31" s="171"/>
      <c r="V31" s="171"/>
      <c r="W31" s="171"/>
      <c r="X31" s="171"/>
      <c r="Y31" s="171"/>
      <c r="Z31" s="171"/>
      <c r="AA31" s="171"/>
      <c r="AB31" s="171"/>
    </row>
    <row r="32" spans="1:28" customFormat="1" ht="23.1" hidden="1" customHeight="1" x14ac:dyDescent="0.25">
      <c r="A32" s="11" t="s">
        <v>189</v>
      </c>
      <c r="B32" s="2"/>
      <c r="C32" s="15"/>
      <c r="D32" s="53">
        <v>5290162</v>
      </c>
      <c r="E32" s="53"/>
      <c r="F32" s="53">
        <v>263881503</v>
      </c>
      <c r="G32" s="53"/>
      <c r="H32" s="53">
        <v>-19980</v>
      </c>
      <c r="I32" s="53"/>
      <c r="J32" s="53">
        <v>-6714301</v>
      </c>
      <c r="K32" s="53"/>
      <c r="L32" s="53">
        <v>558616</v>
      </c>
      <c r="M32" s="53"/>
      <c r="N32" s="53">
        <v>30851849</v>
      </c>
      <c r="O32" s="53"/>
      <c r="P32" s="53">
        <v>-969209</v>
      </c>
      <c r="Q32" s="53"/>
      <c r="R32" s="53">
        <v>35794</v>
      </c>
      <c r="S32" s="53"/>
      <c r="T32" s="53">
        <v>3557</v>
      </c>
      <c r="U32" s="53"/>
      <c r="V32" s="53">
        <f>P32+R32+T32</f>
        <v>-929858</v>
      </c>
      <c r="W32" s="53"/>
      <c r="X32" s="53">
        <f>SUM(D32:N32)+V32</f>
        <v>292917991</v>
      </c>
      <c r="Y32" s="132"/>
      <c r="Z32" s="53">
        <v>554521</v>
      </c>
      <c r="AA32" s="132"/>
      <c r="AB32" s="53">
        <f>X32+Z32</f>
        <v>293472512</v>
      </c>
    </row>
    <row r="33" spans="1:28" s="8" customFormat="1" ht="23.1" hidden="1" customHeight="1" x14ac:dyDescent="0.3">
      <c r="A33" s="52" t="s">
        <v>195</v>
      </c>
      <c r="B33" s="68"/>
      <c r="C33" s="136"/>
      <c r="D33" s="136"/>
      <c r="E33" s="136"/>
      <c r="F33" s="136"/>
      <c r="G33" s="136"/>
      <c r="H33" s="136"/>
      <c r="I33" s="136"/>
      <c r="J33" s="136"/>
      <c r="K33" s="136"/>
      <c r="L33" s="136"/>
      <c r="M33" s="136"/>
      <c r="N33" s="136"/>
      <c r="O33" s="136"/>
      <c r="P33" s="136"/>
      <c r="Q33" s="136"/>
      <c r="R33" s="136"/>
      <c r="S33" s="136"/>
      <c r="T33" s="136"/>
      <c r="U33" s="136"/>
      <c r="V33" s="136"/>
      <c r="W33" s="136"/>
      <c r="X33" s="136"/>
      <c r="Y33" s="136"/>
      <c r="Z33" s="136"/>
      <c r="AA33" s="136"/>
      <c r="AB33" s="136"/>
    </row>
    <row r="34" spans="1:28" s="8" customFormat="1" ht="23.1" hidden="1" customHeight="1" x14ac:dyDescent="0.3">
      <c r="A34" s="52" t="s">
        <v>196</v>
      </c>
      <c r="B34" s="68"/>
      <c r="C34" s="136"/>
      <c r="D34" s="136"/>
      <c r="E34" s="136"/>
      <c r="F34" s="136"/>
      <c r="G34" s="136"/>
      <c r="H34" s="136"/>
      <c r="I34" s="136"/>
      <c r="J34" s="136"/>
      <c r="K34" s="136"/>
      <c r="L34" s="136"/>
      <c r="M34" s="136"/>
      <c r="N34" s="136"/>
      <c r="O34" s="136"/>
      <c r="P34" s="136"/>
      <c r="Q34" s="136"/>
      <c r="R34" s="136"/>
      <c r="S34" s="136"/>
      <c r="T34" s="136"/>
      <c r="U34" s="136"/>
      <c r="V34" s="136"/>
      <c r="W34" s="136"/>
      <c r="X34" s="136"/>
      <c r="Y34" s="136"/>
      <c r="Z34" s="136"/>
      <c r="AA34" s="136"/>
      <c r="AB34" s="136"/>
    </row>
    <row r="35" spans="1:28" customFormat="1" ht="23.1" hidden="1" customHeight="1" x14ac:dyDescent="0.3">
      <c r="A35" s="57" t="s">
        <v>202</v>
      </c>
      <c r="B35" s="47"/>
      <c r="C35" s="137"/>
      <c r="D35" s="137"/>
      <c r="E35" s="137"/>
      <c r="F35" s="137"/>
      <c r="G35" s="137"/>
      <c r="H35" s="137"/>
      <c r="I35" s="137"/>
      <c r="J35" s="137"/>
      <c r="K35" s="137"/>
      <c r="L35" s="137"/>
      <c r="M35" s="137"/>
      <c r="N35" s="34"/>
      <c r="O35" s="137"/>
      <c r="P35" s="137"/>
      <c r="Q35" s="137"/>
      <c r="R35" s="34"/>
      <c r="S35" s="34"/>
      <c r="T35" s="34"/>
      <c r="U35" s="137"/>
      <c r="V35" s="35"/>
      <c r="W35" s="137"/>
      <c r="X35" s="137"/>
      <c r="Y35" s="137"/>
      <c r="Z35" s="138"/>
      <c r="AA35" s="137"/>
      <c r="AB35" s="137"/>
    </row>
    <row r="36" spans="1:28" customFormat="1" ht="23.1" hidden="1" customHeight="1" x14ac:dyDescent="0.25">
      <c r="A36" s="6" t="s">
        <v>197</v>
      </c>
      <c r="B36" s="2" t="s">
        <v>194</v>
      </c>
      <c r="C36" s="150"/>
      <c r="D36" s="61">
        <v>0</v>
      </c>
      <c r="E36" s="150"/>
      <c r="F36" s="61">
        <v>0</v>
      </c>
      <c r="G36" s="150"/>
      <c r="H36" s="61">
        <v>0</v>
      </c>
      <c r="I36" s="150"/>
      <c r="J36" s="61">
        <v>0</v>
      </c>
      <c r="K36" s="150"/>
      <c r="L36" s="61">
        <v>0</v>
      </c>
      <c r="M36" s="150"/>
      <c r="N36" s="61">
        <v>-4126326</v>
      </c>
      <c r="O36" s="151"/>
      <c r="P36" s="61">
        <v>0</v>
      </c>
      <c r="Q36" s="34"/>
      <c r="R36" s="61">
        <v>0</v>
      </c>
      <c r="S36" s="34"/>
      <c r="T36" s="61">
        <v>0</v>
      </c>
      <c r="U36" s="34"/>
      <c r="V36" s="61">
        <f>P36+R36+T36</f>
        <v>0</v>
      </c>
      <c r="W36" s="34"/>
      <c r="X36" s="61">
        <f>SUM(D36:N36)+V36</f>
        <v>-4126326</v>
      </c>
      <c r="Y36" s="151"/>
      <c r="Z36" s="61">
        <v>-3941</v>
      </c>
      <c r="AA36" s="151"/>
      <c r="AB36" s="61">
        <f>X36+Z36</f>
        <v>-4130267</v>
      </c>
    </row>
    <row r="37" spans="1:28" customFormat="1" ht="23.1" hidden="1" customHeight="1" x14ac:dyDescent="0.25">
      <c r="A37" s="52" t="s">
        <v>203</v>
      </c>
      <c r="B37" s="2"/>
      <c r="C37" s="73"/>
      <c r="D37" s="35"/>
      <c r="E37" s="152"/>
      <c r="F37" s="35"/>
      <c r="G37" s="152"/>
      <c r="H37" s="35"/>
      <c r="I37" s="152"/>
      <c r="J37" s="35"/>
      <c r="K37" s="152"/>
      <c r="L37" s="35"/>
      <c r="M37" s="152"/>
      <c r="N37" s="34"/>
      <c r="O37" s="153"/>
      <c r="P37" s="35"/>
      <c r="Q37" s="34"/>
      <c r="R37" s="35"/>
      <c r="S37" s="34"/>
      <c r="T37" s="35"/>
      <c r="U37" s="34"/>
      <c r="V37" s="34"/>
      <c r="W37" s="35"/>
      <c r="X37" s="35"/>
      <c r="Y37" s="153"/>
      <c r="Z37" s="34"/>
      <c r="AA37" s="153"/>
      <c r="AB37" s="34"/>
    </row>
    <row r="38" spans="1:28" customFormat="1" ht="23.1" hidden="1" customHeight="1" x14ac:dyDescent="0.25">
      <c r="A38" s="4" t="s">
        <v>196</v>
      </c>
      <c r="B38" s="47"/>
      <c r="C38" s="135"/>
      <c r="D38" s="133">
        <f>SUM(D35:D36)</f>
        <v>0</v>
      </c>
      <c r="E38" s="135"/>
      <c r="F38" s="133">
        <f>SUM(F35:F36)</f>
        <v>0</v>
      </c>
      <c r="G38" s="135"/>
      <c r="H38" s="133">
        <f>SUM(H35:H36)</f>
        <v>0</v>
      </c>
      <c r="I38" s="135"/>
      <c r="J38" s="133">
        <f>SUM(J35:J36)</f>
        <v>0</v>
      </c>
      <c r="K38" s="135"/>
      <c r="L38" s="133">
        <f>SUM(L35:L36)</f>
        <v>0</v>
      </c>
      <c r="M38" s="135"/>
      <c r="N38" s="133">
        <f>SUM(N35:N36)</f>
        <v>-4126326</v>
      </c>
      <c r="O38" s="140"/>
      <c r="P38" s="133">
        <f>SUM(P35:P36)</f>
        <v>0</v>
      </c>
      <c r="Q38" s="53"/>
      <c r="R38" s="133">
        <f>SUM(R35:R36)</f>
        <v>0</v>
      </c>
      <c r="S38" s="53"/>
      <c r="T38" s="133">
        <f>SUM(T35:T36)</f>
        <v>0</v>
      </c>
      <c r="U38" s="53"/>
      <c r="V38" s="133">
        <f>P38+R38+T38</f>
        <v>0</v>
      </c>
      <c r="W38" s="53"/>
      <c r="X38" s="133">
        <f>SUM(D38:N38)+V38</f>
        <v>-4126326</v>
      </c>
      <c r="Y38" s="140"/>
      <c r="Z38" s="133">
        <f>SUM(Z35:Z36)</f>
        <v>-3941</v>
      </c>
      <c r="AA38" s="140"/>
      <c r="AB38" s="133">
        <f>SUM(X38:Z38)</f>
        <v>-4130267</v>
      </c>
    </row>
    <row r="39" spans="1:28" customFormat="1" ht="23.1" hidden="1" customHeight="1" x14ac:dyDescent="0.25">
      <c r="A39" s="4" t="s">
        <v>191</v>
      </c>
      <c r="B39" s="47"/>
      <c r="C39" s="135"/>
      <c r="D39" s="148"/>
      <c r="E39" s="135"/>
      <c r="F39" s="148"/>
      <c r="G39" s="135"/>
      <c r="H39" s="148"/>
      <c r="I39" s="135"/>
      <c r="J39" s="148"/>
      <c r="K39" s="135"/>
      <c r="L39" s="148"/>
      <c r="M39" s="135"/>
      <c r="N39" s="148"/>
      <c r="O39" s="140"/>
      <c r="P39" s="148"/>
      <c r="Q39" s="53"/>
      <c r="R39" s="148"/>
      <c r="S39" s="53"/>
      <c r="T39" s="148"/>
      <c r="U39" s="53"/>
      <c r="V39" s="148"/>
      <c r="W39" s="53"/>
      <c r="X39" s="53"/>
      <c r="Y39" s="140"/>
      <c r="Z39" s="53"/>
      <c r="AA39" s="140"/>
      <c r="AB39" s="53"/>
    </row>
    <row r="40" spans="1:28" customFormat="1" ht="23.1" hidden="1" customHeight="1" x14ac:dyDescent="0.25">
      <c r="A40" s="27" t="s">
        <v>122</v>
      </c>
      <c r="B40" s="47"/>
      <c r="C40" s="135"/>
      <c r="D40" s="34">
        <v>0</v>
      </c>
      <c r="E40" s="150"/>
      <c r="F40" s="34">
        <v>0</v>
      </c>
      <c r="G40" s="150"/>
      <c r="H40" s="34">
        <v>0</v>
      </c>
      <c r="I40" s="150"/>
      <c r="J40" s="34">
        <v>0</v>
      </c>
      <c r="K40" s="150"/>
      <c r="L40" s="34">
        <v>0</v>
      </c>
      <c r="M40" s="135"/>
      <c r="N40" s="34">
        <v>4657309</v>
      </c>
      <c r="O40" s="140"/>
      <c r="P40" s="34">
        <v>0</v>
      </c>
      <c r="Q40" s="34"/>
      <c r="R40" s="34">
        <v>0</v>
      </c>
      <c r="S40" s="34"/>
      <c r="T40" s="34">
        <v>0</v>
      </c>
      <c r="U40" s="34"/>
      <c r="V40" s="34">
        <f t="shared" ref="V40:V41" si="1">P40+R40+T40</f>
        <v>0</v>
      </c>
      <c r="W40" s="53"/>
      <c r="X40" s="34">
        <f>SUM(D40,F40,H40,J40,L40,N40,V40)</f>
        <v>4657309</v>
      </c>
      <c r="Y40" s="140"/>
      <c r="Z40" s="34">
        <v>-16757</v>
      </c>
      <c r="AA40" s="140"/>
      <c r="AB40" s="34">
        <f>Z40+X40</f>
        <v>4640552</v>
      </c>
    </row>
    <row r="41" spans="1:28" customFormat="1" ht="23.1" hidden="1" customHeight="1" x14ac:dyDescent="0.25">
      <c r="A41" s="6" t="s">
        <v>123</v>
      </c>
      <c r="B41" s="47"/>
      <c r="C41" s="150"/>
      <c r="D41" s="61">
        <v>0</v>
      </c>
      <c r="E41" s="150"/>
      <c r="F41" s="61">
        <v>0</v>
      </c>
      <c r="G41" s="150"/>
      <c r="H41" s="61">
        <v>0</v>
      </c>
      <c r="I41" s="150"/>
      <c r="J41" s="61">
        <v>0</v>
      </c>
      <c r="K41" s="150"/>
      <c r="L41" s="61">
        <v>0</v>
      </c>
      <c r="M41" s="150"/>
      <c r="N41" s="61">
        <v>0</v>
      </c>
      <c r="O41" s="151"/>
      <c r="P41" s="61">
        <v>662487</v>
      </c>
      <c r="Q41" s="34"/>
      <c r="R41" s="61">
        <v>99132</v>
      </c>
      <c r="S41" s="34"/>
      <c r="T41" s="61">
        <v>-2920</v>
      </c>
      <c r="U41" s="34"/>
      <c r="V41" s="61">
        <f t="shared" si="1"/>
        <v>758699</v>
      </c>
      <c r="W41" s="34"/>
      <c r="X41" s="61">
        <f>SUM(D41,F41,H41,J41,L41,N41,V41)</f>
        <v>758699</v>
      </c>
      <c r="Y41" s="151"/>
      <c r="Z41" s="61">
        <v>34542</v>
      </c>
      <c r="AA41" s="151"/>
      <c r="AB41" s="61">
        <f>X41+Z41</f>
        <v>793241</v>
      </c>
    </row>
    <row r="42" spans="1:28" customFormat="1" ht="23.1" hidden="1" customHeight="1" x14ac:dyDescent="0.25">
      <c r="A42" s="4" t="s">
        <v>190</v>
      </c>
      <c r="B42" s="47"/>
      <c r="C42" s="135"/>
      <c r="D42" s="139">
        <f>SUM(D40:D41)</f>
        <v>0</v>
      </c>
      <c r="E42" s="135"/>
      <c r="F42" s="139">
        <f>SUM(F40:F41)</f>
        <v>0</v>
      </c>
      <c r="G42" s="135"/>
      <c r="H42" s="139">
        <f>SUM(H40:H41)</f>
        <v>0</v>
      </c>
      <c r="I42" s="135"/>
      <c r="J42" s="139">
        <f>SUM(J40:J41)</f>
        <v>0</v>
      </c>
      <c r="K42" s="135"/>
      <c r="L42" s="139">
        <f>SUM(L40:L41)</f>
        <v>0</v>
      </c>
      <c r="M42" s="135"/>
      <c r="N42" s="139">
        <f>SUM(N40:N41)</f>
        <v>4657309</v>
      </c>
      <c r="O42" s="140"/>
      <c r="P42" s="139">
        <f>SUM(P40:P41)</f>
        <v>662487</v>
      </c>
      <c r="Q42" s="53"/>
      <c r="R42" s="139">
        <f>SUM(R40:R41)</f>
        <v>99132</v>
      </c>
      <c r="S42" s="53"/>
      <c r="T42" s="139">
        <f>SUM(T40:T41)</f>
        <v>-2920</v>
      </c>
      <c r="U42" s="53"/>
      <c r="V42" s="139">
        <f>SUM(V40:V41)</f>
        <v>758699</v>
      </c>
      <c r="W42" s="53"/>
      <c r="X42" s="133">
        <f>SUM(X40:X41)</f>
        <v>5416008</v>
      </c>
      <c r="Y42" s="140"/>
      <c r="Z42" s="133">
        <f>SUM(Z40:Z41)</f>
        <v>17785</v>
      </c>
      <c r="AA42" s="140"/>
      <c r="AB42" s="133">
        <f>SUM(AB40:AB41)</f>
        <v>5433793</v>
      </c>
    </row>
    <row r="43" spans="1:28" customFormat="1" ht="23.1" hidden="1" customHeight="1" thickBot="1" x14ac:dyDescent="0.3">
      <c r="A43" s="4" t="s">
        <v>238</v>
      </c>
      <c r="B43" s="47"/>
      <c r="C43" s="141"/>
      <c r="D43" s="142">
        <f t="shared" ref="D43:N43" si="2">D32+D38+D42</f>
        <v>5290162</v>
      </c>
      <c r="E43" s="143">
        <f t="shared" si="2"/>
        <v>0</v>
      </c>
      <c r="F43" s="142">
        <f t="shared" si="2"/>
        <v>263881503</v>
      </c>
      <c r="G43" s="143">
        <f t="shared" si="2"/>
        <v>0</v>
      </c>
      <c r="H43" s="142">
        <f t="shared" si="2"/>
        <v>-19980</v>
      </c>
      <c r="I43" s="143">
        <f t="shared" si="2"/>
        <v>0</v>
      </c>
      <c r="J43" s="142">
        <f t="shared" si="2"/>
        <v>-6714301</v>
      </c>
      <c r="K43" s="143">
        <f t="shared" si="2"/>
        <v>0</v>
      </c>
      <c r="L43" s="142">
        <f t="shared" si="2"/>
        <v>558616</v>
      </c>
      <c r="M43" s="143">
        <f t="shared" si="2"/>
        <v>0</v>
      </c>
      <c r="N43" s="142">
        <f t="shared" si="2"/>
        <v>31382832</v>
      </c>
      <c r="O43" s="143"/>
      <c r="P43" s="142">
        <f>P32+P38+P42</f>
        <v>-306722</v>
      </c>
      <c r="Q43" s="143"/>
      <c r="R43" s="142">
        <f>SUM(R42,R38,R32)</f>
        <v>134926</v>
      </c>
      <c r="S43" s="143"/>
      <c r="T43" s="142">
        <f>SUM(T42,T38,T32)</f>
        <v>637</v>
      </c>
      <c r="U43" s="143"/>
      <c r="V43" s="142">
        <f>SUM(V42,V38,V32)</f>
        <v>-171159</v>
      </c>
      <c r="W43" s="143"/>
      <c r="X43" s="142">
        <f>SUM(X42,X38,X32)</f>
        <v>294207673</v>
      </c>
      <c r="Y43" s="143"/>
      <c r="Z43" s="142">
        <f>SUM(Z42,Z38,Z32)</f>
        <v>568365</v>
      </c>
      <c r="AA43" s="143"/>
      <c r="AB43" s="142">
        <f>SUM(AB42,AB38,AB32)</f>
        <v>294776038</v>
      </c>
    </row>
    <row r="44" spans="1:28" customFormat="1" ht="23.1" customHeight="1" thickTop="1" x14ac:dyDescent="0.25">
      <c r="A44" s="4"/>
      <c r="B44" s="47"/>
      <c r="C44" s="141"/>
      <c r="D44" s="143"/>
      <c r="E44" s="143"/>
      <c r="F44" s="143"/>
      <c r="G44" s="143"/>
      <c r="H44" s="143"/>
      <c r="I44" s="143"/>
      <c r="J44" s="143"/>
      <c r="K44" s="143"/>
      <c r="L44" s="143"/>
      <c r="M44" s="143"/>
      <c r="N44" s="143"/>
      <c r="O44" s="143"/>
      <c r="P44" s="143"/>
      <c r="Q44" s="143"/>
      <c r="R44" s="143"/>
      <c r="S44" s="143"/>
      <c r="T44" s="143"/>
      <c r="U44" s="143"/>
      <c r="V44" s="143"/>
      <c r="W44" s="143"/>
      <c r="X44" s="143"/>
      <c r="Y44" s="143"/>
      <c r="Z44" s="143"/>
      <c r="AA44" s="143"/>
      <c r="AB44" s="143"/>
    </row>
  </sheetData>
  <mergeCells count="6">
    <mergeCell ref="D4:AB4"/>
    <mergeCell ref="L5:N5"/>
    <mergeCell ref="P5:W5"/>
    <mergeCell ref="D12:AB12"/>
    <mergeCell ref="D31:AB31"/>
    <mergeCell ref="D13:AB13"/>
  </mergeCells>
  <pageMargins left="0.8" right="0.4" top="0.48" bottom="0.5" header="0.5" footer="0.5"/>
  <pageSetup paperSize="9" scale="46" firstPageNumber="11" fitToWidth="0" fitToHeight="0" orientation="landscape" useFirstPageNumber="1" r:id="rId1"/>
  <headerFooter scaleWithDoc="0">
    <oddFooter>&amp;L&amp;9 The accompanying notes form an integral part of the financial statements.
&amp;C&amp;P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3EBDFF-8206-4D68-BB43-09C8B14A1919}">
  <dimension ref="A1:AB33"/>
  <sheetViews>
    <sheetView showGridLines="0" view="pageBreakPreview" topLeftCell="O25" zoomScale="85" zoomScaleNormal="85" zoomScaleSheetLayoutView="85" workbookViewId="0">
      <selection activeCell="AC34" sqref="AC1:XFD1048576"/>
    </sheetView>
  </sheetViews>
  <sheetFormatPr defaultColWidth="9.21875" defaultRowHeight="20.25" customHeight="1" x14ac:dyDescent="0.25"/>
  <cols>
    <col min="1" max="1" width="52.77734375" style="39" customWidth="1"/>
    <col min="2" max="2" width="6.77734375" style="47" customWidth="1"/>
    <col min="3" max="3" width="0.44140625" style="5" customWidth="1"/>
    <col min="4" max="4" width="16" style="5" customWidth="1"/>
    <col min="5" max="5" width="0.44140625" style="5" customWidth="1"/>
    <col min="6" max="6" width="17.5546875" style="5" bestFit="1" customWidth="1"/>
    <col min="7" max="7" width="0.44140625" style="5" customWidth="1"/>
    <col min="8" max="8" width="21.77734375" style="5" bestFit="1" customWidth="1"/>
    <col min="9" max="9" width="0.44140625" style="5" customWidth="1"/>
    <col min="10" max="10" width="16" style="5" customWidth="1"/>
    <col min="11" max="11" width="0.44140625" style="5" customWidth="1"/>
    <col min="12" max="12" width="16" style="5" customWidth="1"/>
    <col min="13" max="13" width="0.5546875" style="5" customWidth="1"/>
    <col min="14" max="14" width="17.5546875" style="5" bestFit="1" customWidth="1"/>
    <col min="15" max="15" width="0.44140625" style="5" customWidth="1"/>
    <col min="16" max="16" width="14.77734375" style="5" customWidth="1"/>
    <col min="17" max="17" width="0.44140625" style="5" customWidth="1"/>
    <col min="18" max="18" width="14.77734375" style="5" customWidth="1"/>
    <col min="19" max="19" width="1" style="5" customWidth="1"/>
    <col min="20" max="20" width="23" style="5" bestFit="1" customWidth="1"/>
    <col min="21" max="21" width="0.44140625" style="5" customWidth="1"/>
    <col min="22" max="22" width="14.44140625" style="5" customWidth="1"/>
    <col min="23" max="23" width="0.44140625" style="5" customWidth="1"/>
    <col min="24" max="24" width="18" style="5" bestFit="1" customWidth="1"/>
    <col min="25" max="25" width="0.44140625" style="5" customWidth="1"/>
    <col min="26" max="26" width="13.5546875" style="5" customWidth="1"/>
    <col min="27" max="27" width="0.44140625" style="5" customWidth="1"/>
    <col min="28" max="28" width="18" style="5" bestFit="1" customWidth="1"/>
    <col min="29" max="16384" width="9.21875" style="5"/>
  </cols>
  <sheetData>
    <row r="1" spans="1:28" customFormat="1" ht="23.1" customHeight="1" x14ac:dyDescent="0.3">
      <c r="A1" s="130" t="s">
        <v>169</v>
      </c>
      <c r="B1" s="2"/>
      <c r="C1" s="2"/>
    </row>
    <row r="2" spans="1:28" s="51" customFormat="1" ht="23.1" customHeight="1" x14ac:dyDescent="0.35">
      <c r="A2" s="3" t="s">
        <v>321</v>
      </c>
      <c r="B2" s="32"/>
    </row>
    <row r="3" spans="1:28" customFormat="1" ht="23.1" customHeight="1" x14ac:dyDescent="0.3">
      <c r="A3" s="44"/>
      <c r="B3" s="69"/>
      <c r="AB3" s="18"/>
    </row>
    <row r="4" spans="1:28" customFormat="1" ht="23.1" customHeight="1" x14ac:dyDescent="0.3">
      <c r="A4" s="4"/>
      <c r="B4" s="69"/>
      <c r="C4" s="69"/>
      <c r="D4" s="170" t="s">
        <v>100</v>
      </c>
      <c r="E4" s="170"/>
      <c r="F4" s="170"/>
      <c r="G4" s="170"/>
      <c r="H4" s="170"/>
      <c r="I4" s="170"/>
      <c r="J4" s="170"/>
      <c r="K4" s="170"/>
      <c r="L4" s="170"/>
      <c r="M4" s="170"/>
      <c r="N4" s="170"/>
      <c r="O4" s="170"/>
      <c r="P4" s="170"/>
      <c r="Q4" s="170"/>
      <c r="R4" s="170"/>
      <c r="S4" s="170"/>
      <c r="T4" s="170"/>
      <c r="U4" s="170"/>
      <c r="V4" s="170"/>
      <c r="W4" s="170"/>
      <c r="X4" s="170"/>
      <c r="Y4" s="170"/>
      <c r="Z4" s="170"/>
      <c r="AA4" s="170"/>
      <c r="AB4" s="170"/>
    </row>
    <row r="5" spans="1:28" customFormat="1" ht="23.1" customHeight="1" x14ac:dyDescent="0.3">
      <c r="A5" s="11"/>
      <c r="B5" s="69"/>
      <c r="C5" s="40"/>
      <c r="D5" s="40"/>
      <c r="E5" s="40"/>
      <c r="F5" s="40"/>
      <c r="G5" s="40"/>
      <c r="H5" s="40"/>
      <c r="I5" s="40"/>
      <c r="J5" s="40"/>
      <c r="K5" s="40"/>
      <c r="L5" s="174" t="s">
        <v>62</v>
      </c>
      <c r="M5" s="174"/>
      <c r="N5" s="174"/>
      <c r="O5" s="40"/>
      <c r="P5" s="174" t="s">
        <v>66</v>
      </c>
      <c r="Q5" s="174"/>
      <c r="R5" s="174"/>
      <c r="S5" s="174"/>
      <c r="T5" s="174"/>
      <c r="U5" s="174"/>
      <c r="V5" s="174"/>
      <c r="W5" s="174"/>
      <c r="X5" s="70"/>
      <c r="Y5" s="40"/>
      <c r="Z5" s="70"/>
      <c r="AA5" s="40"/>
      <c r="AB5" s="40"/>
    </row>
    <row r="6" spans="1:28" customFormat="1" ht="23.1" customHeight="1" x14ac:dyDescent="0.3">
      <c r="A6" s="11"/>
      <c r="B6" s="69"/>
      <c r="C6" s="40"/>
      <c r="D6" s="40"/>
      <c r="E6" s="40"/>
      <c r="F6" s="40"/>
      <c r="G6" s="40"/>
      <c r="H6" s="40"/>
      <c r="I6" s="40"/>
      <c r="J6" s="40"/>
      <c r="K6" s="40"/>
      <c r="L6" s="9"/>
      <c r="M6" s="9"/>
      <c r="N6" s="9"/>
      <c r="O6" s="40"/>
      <c r="P6" s="9"/>
      <c r="Q6" s="9"/>
      <c r="R6" s="9"/>
      <c r="S6" s="9"/>
      <c r="T6" s="9" t="s">
        <v>170</v>
      </c>
      <c r="U6" s="9"/>
      <c r="V6" s="9"/>
      <c r="W6" s="9"/>
      <c r="X6" s="70"/>
      <c r="Y6" s="40"/>
      <c r="Z6" s="70"/>
      <c r="AA6" s="40"/>
      <c r="AB6" s="40"/>
    </row>
    <row r="7" spans="1:28" customFormat="1" ht="23.1" customHeight="1" x14ac:dyDescent="0.3">
      <c r="A7" s="11"/>
      <c r="B7" s="69"/>
      <c r="C7" s="40"/>
      <c r="D7" s="40"/>
      <c r="E7" s="40"/>
      <c r="F7" s="40"/>
      <c r="G7" s="40"/>
      <c r="H7" s="9"/>
      <c r="I7" s="40"/>
      <c r="J7" s="40"/>
      <c r="K7" s="40"/>
      <c r="L7" s="9"/>
      <c r="M7" s="9"/>
      <c r="N7" s="9"/>
      <c r="O7" s="40"/>
      <c r="P7" s="9" t="s">
        <v>70</v>
      </c>
      <c r="Q7" s="9"/>
      <c r="R7" s="9"/>
      <c r="S7" s="9"/>
      <c r="T7" s="9" t="s">
        <v>171</v>
      </c>
      <c r="U7" s="9"/>
      <c r="V7" s="9"/>
      <c r="W7" s="9"/>
      <c r="X7" s="70"/>
      <c r="Y7" s="40"/>
      <c r="Z7" s="70"/>
      <c r="AA7" s="40"/>
      <c r="AB7" s="40"/>
    </row>
    <row r="8" spans="1:28" customFormat="1" ht="23.1" customHeight="1" x14ac:dyDescent="0.3">
      <c r="A8" s="11"/>
      <c r="B8" s="69"/>
      <c r="C8" s="15"/>
      <c r="D8" s="15"/>
      <c r="E8" s="15"/>
      <c r="F8" s="15"/>
      <c r="G8" s="15"/>
      <c r="H8" s="9" t="s">
        <v>101</v>
      </c>
      <c r="I8" s="15"/>
      <c r="J8" s="9"/>
      <c r="K8" s="15"/>
      <c r="L8" s="15"/>
      <c r="M8" s="15"/>
      <c r="N8" s="15"/>
      <c r="O8" s="40"/>
      <c r="P8" s="9"/>
      <c r="Q8" s="9"/>
      <c r="R8" s="9"/>
      <c r="S8" s="9"/>
      <c r="T8" s="9" t="s">
        <v>172</v>
      </c>
      <c r="U8" s="9"/>
      <c r="V8" s="9"/>
      <c r="W8" s="9"/>
      <c r="X8" s="9" t="s">
        <v>102</v>
      </c>
      <c r="Y8" s="40"/>
      <c r="Z8" s="9"/>
      <c r="AA8" s="40"/>
      <c r="AB8" s="9"/>
    </row>
    <row r="9" spans="1:28" customFormat="1" ht="23.1" customHeight="1" x14ac:dyDescent="0.25">
      <c r="A9" s="71"/>
      <c r="B9" s="2"/>
      <c r="C9" s="9"/>
      <c r="D9" s="9" t="s">
        <v>103</v>
      </c>
      <c r="E9" s="9"/>
      <c r="F9" s="9" t="s">
        <v>104</v>
      </c>
      <c r="G9" s="9"/>
      <c r="H9" s="9" t="s">
        <v>209</v>
      </c>
      <c r="I9" s="9"/>
      <c r="J9" s="9" t="s">
        <v>210</v>
      </c>
      <c r="K9" s="9"/>
      <c r="L9" s="9"/>
      <c r="P9" s="9"/>
      <c r="Q9" s="9"/>
      <c r="R9" s="9"/>
      <c r="S9" s="9"/>
      <c r="T9" s="9" t="s">
        <v>249</v>
      </c>
      <c r="U9" s="9"/>
      <c r="V9" s="9" t="s">
        <v>105</v>
      </c>
      <c r="W9" s="9"/>
      <c r="X9" s="9" t="s">
        <v>178</v>
      </c>
      <c r="Y9" s="9"/>
      <c r="Z9" s="9" t="s">
        <v>106</v>
      </c>
      <c r="AA9" s="9"/>
      <c r="AB9" s="9"/>
    </row>
    <row r="10" spans="1:28" customFormat="1" ht="23.1" customHeight="1" x14ac:dyDescent="0.25">
      <c r="A10" s="71"/>
      <c r="B10" s="2"/>
      <c r="C10" s="9"/>
      <c r="D10" s="9" t="s">
        <v>107</v>
      </c>
      <c r="E10" s="9"/>
      <c r="F10" s="9" t="s">
        <v>108</v>
      </c>
      <c r="G10" s="9"/>
      <c r="H10" s="9" t="s">
        <v>211</v>
      </c>
      <c r="I10" s="9"/>
      <c r="J10" s="9" t="s">
        <v>212</v>
      </c>
      <c r="K10" s="9"/>
      <c r="L10" s="9" t="s">
        <v>109</v>
      </c>
      <c r="M10" s="9"/>
      <c r="N10" s="9"/>
      <c r="O10" s="9"/>
      <c r="P10" s="9" t="s">
        <v>110</v>
      </c>
      <c r="Q10" s="9"/>
      <c r="R10" s="9" t="s">
        <v>167</v>
      </c>
      <c r="S10" s="9"/>
      <c r="T10" s="9" t="s">
        <v>173</v>
      </c>
      <c r="U10" s="9"/>
      <c r="V10" s="9" t="s">
        <v>111</v>
      </c>
      <c r="W10" s="9"/>
      <c r="X10" s="9" t="s">
        <v>214</v>
      </c>
      <c r="Y10" s="9"/>
      <c r="Z10" s="9" t="s">
        <v>112</v>
      </c>
      <c r="AA10" s="9"/>
      <c r="AB10" s="72" t="s">
        <v>113</v>
      </c>
    </row>
    <row r="11" spans="1:28" customFormat="1" ht="23.1" customHeight="1" x14ac:dyDescent="0.25">
      <c r="A11" s="71"/>
      <c r="B11" s="2" t="s">
        <v>6</v>
      </c>
      <c r="C11" s="9"/>
      <c r="D11" s="9" t="s">
        <v>114</v>
      </c>
      <c r="E11" s="9"/>
      <c r="F11" s="9" t="s">
        <v>115</v>
      </c>
      <c r="G11" s="9"/>
      <c r="H11" s="9" t="s">
        <v>116</v>
      </c>
      <c r="I11" s="9"/>
      <c r="J11" s="9" t="s">
        <v>213</v>
      </c>
      <c r="K11" s="9"/>
      <c r="L11" s="9" t="s">
        <v>117</v>
      </c>
      <c r="N11" s="9" t="s">
        <v>118</v>
      </c>
      <c r="P11" s="9" t="s">
        <v>117</v>
      </c>
      <c r="Q11" s="9"/>
      <c r="R11" s="9" t="s">
        <v>117</v>
      </c>
      <c r="S11" s="9"/>
      <c r="T11" s="9" t="s">
        <v>174</v>
      </c>
      <c r="U11" s="9"/>
      <c r="V11" s="9" t="s">
        <v>119</v>
      </c>
      <c r="W11" s="9"/>
      <c r="X11" s="9" t="s">
        <v>215</v>
      </c>
      <c r="Y11" s="9"/>
      <c r="Z11" s="9" t="s">
        <v>120</v>
      </c>
      <c r="AA11" s="9"/>
      <c r="AB11" s="9" t="s">
        <v>121</v>
      </c>
    </row>
    <row r="12" spans="1:28" customFormat="1" ht="23.1" customHeight="1" x14ac:dyDescent="0.25">
      <c r="A12" s="71"/>
      <c r="C12" s="2"/>
      <c r="D12" s="171" t="s">
        <v>306</v>
      </c>
      <c r="E12" s="171"/>
      <c r="F12" s="171"/>
      <c r="G12" s="171"/>
      <c r="H12" s="171"/>
      <c r="I12" s="171"/>
      <c r="J12" s="171"/>
      <c r="K12" s="171"/>
      <c r="L12" s="171"/>
      <c r="M12" s="171"/>
      <c r="N12" s="171"/>
      <c r="O12" s="171"/>
      <c r="P12" s="171"/>
      <c r="Q12" s="171"/>
      <c r="R12" s="171"/>
      <c r="S12" s="171"/>
      <c r="T12" s="171"/>
      <c r="U12" s="171"/>
      <c r="V12" s="171"/>
      <c r="W12" s="171"/>
      <c r="X12" s="171"/>
      <c r="Y12" s="171"/>
      <c r="Z12" s="171"/>
      <c r="AA12" s="171"/>
      <c r="AB12" s="171"/>
    </row>
    <row r="13" spans="1:28" customFormat="1" ht="23.1" customHeight="1" x14ac:dyDescent="0.25">
      <c r="A13" s="4" t="s">
        <v>315</v>
      </c>
      <c r="B13" s="2"/>
      <c r="C13" s="15"/>
      <c r="D13" s="171"/>
      <c r="E13" s="171"/>
      <c r="F13" s="171"/>
      <c r="G13" s="171"/>
      <c r="H13" s="171"/>
      <c r="I13" s="171"/>
      <c r="J13" s="171"/>
      <c r="K13" s="171"/>
      <c r="L13" s="171"/>
      <c r="M13" s="171"/>
      <c r="N13" s="171"/>
      <c r="O13" s="171"/>
      <c r="P13" s="171"/>
      <c r="Q13" s="171"/>
      <c r="R13" s="171"/>
      <c r="S13" s="171"/>
      <c r="T13" s="171"/>
      <c r="U13" s="171"/>
      <c r="V13" s="171"/>
      <c r="W13" s="171"/>
      <c r="X13" s="171"/>
      <c r="Y13" s="171"/>
      <c r="Z13" s="171"/>
      <c r="AA13" s="171"/>
      <c r="AB13" s="171"/>
    </row>
    <row r="14" spans="1:28" customFormat="1" ht="23.1" customHeight="1" x14ac:dyDescent="0.25">
      <c r="A14" s="11" t="s">
        <v>189</v>
      </c>
      <c r="B14" s="2"/>
      <c r="C14" s="15"/>
      <c r="D14" s="53">
        <v>5290161750</v>
      </c>
      <c r="E14" s="53"/>
      <c r="F14" s="53">
        <v>263881502666</v>
      </c>
      <c r="G14" s="53"/>
      <c r="H14" s="53">
        <v>-19980479</v>
      </c>
      <c r="I14" s="53"/>
      <c r="J14" s="53">
        <v>-6714300702</v>
      </c>
      <c r="K14" s="53"/>
      <c r="L14" s="53">
        <v>558616175</v>
      </c>
      <c r="M14" s="53"/>
      <c r="N14" s="53">
        <v>30851849386</v>
      </c>
      <c r="O14" s="53"/>
      <c r="P14" s="53">
        <v>-969208841</v>
      </c>
      <c r="Q14" s="53"/>
      <c r="R14" s="53">
        <v>35794426</v>
      </c>
      <c r="S14" s="53"/>
      <c r="T14" s="53">
        <v>3557084</v>
      </c>
      <c r="U14" s="53"/>
      <c r="V14" s="53">
        <f>P14+R14+T14</f>
        <v>-929857331</v>
      </c>
      <c r="W14" s="53"/>
      <c r="X14" s="53">
        <f>SUM(D14:N14)+V14</f>
        <v>292917991465</v>
      </c>
      <c r="Y14" s="132"/>
      <c r="Z14" s="53">
        <v>554520897</v>
      </c>
      <c r="AA14" s="132"/>
      <c r="AB14" s="53">
        <f>X14+Z14</f>
        <v>293472512362</v>
      </c>
    </row>
    <row r="15" spans="1:28" s="8" customFormat="1" ht="23.1" customHeight="1" x14ac:dyDescent="0.3">
      <c r="A15" s="52" t="s">
        <v>195</v>
      </c>
      <c r="B15" s="68"/>
      <c r="C15" s="136"/>
      <c r="D15" s="136"/>
      <c r="E15" s="136"/>
      <c r="F15" s="136"/>
      <c r="G15" s="136"/>
      <c r="H15" s="136"/>
      <c r="I15" s="136"/>
      <c r="J15" s="136"/>
      <c r="K15" s="136"/>
      <c r="L15" s="136"/>
      <c r="M15" s="136"/>
      <c r="N15" s="136"/>
      <c r="O15" s="136"/>
      <c r="P15" s="136"/>
      <c r="Q15" s="136"/>
      <c r="R15" s="136"/>
      <c r="S15" s="136"/>
      <c r="T15" s="136"/>
      <c r="U15" s="136"/>
      <c r="V15" s="136"/>
      <c r="W15" s="136"/>
      <c r="X15" s="136"/>
      <c r="Y15" s="136"/>
      <c r="Z15" s="136"/>
      <c r="AA15" s="136"/>
      <c r="AB15" s="136"/>
    </row>
    <row r="16" spans="1:28" s="8" customFormat="1" ht="23.1" customHeight="1" x14ac:dyDescent="0.3">
      <c r="A16" s="52" t="s">
        <v>196</v>
      </c>
      <c r="B16" s="68"/>
      <c r="C16" s="136"/>
      <c r="D16" s="136"/>
      <c r="E16" s="136"/>
      <c r="F16" s="136"/>
      <c r="G16" s="136"/>
      <c r="H16" s="136"/>
      <c r="I16" s="136"/>
      <c r="J16" s="136"/>
      <c r="K16" s="136"/>
      <c r="L16" s="136"/>
      <c r="M16" s="136"/>
      <c r="N16" s="136"/>
      <c r="O16" s="136"/>
      <c r="P16" s="136"/>
      <c r="Q16" s="136"/>
      <c r="R16" s="136"/>
      <c r="S16" s="136"/>
      <c r="T16" s="136"/>
      <c r="U16" s="136"/>
      <c r="V16" s="136"/>
      <c r="W16" s="136"/>
      <c r="X16" s="136"/>
      <c r="Y16" s="136"/>
      <c r="Z16" s="136"/>
      <c r="AA16" s="136"/>
      <c r="AB16" s="136"/>
    </row>
    <row r="17" spans="1:28" customFormat="1" ht="23.1" customHeight="1" x14ac:dyDescent="0.3">
      <c r="A17" s="57" t="s">
        <v>202</v>
      </c>
      <c r="B17" s="47"/>
      <c r="C17" s="137"/>
      <c r="D17" s="137"/>
      <c r="E17" s="137"/>
      <c r="F17" s="137"/>
      <c r="G17" s="137"/>
      <c r="H17" s="137"/>
      <c r="I17" s="137"/>
      <c r="J17" s="137"/>
      <c r="K17" s="137"/>
      <c r="L17" s="137"/>
      <c r="M17" s="137"/>
      <c r="N17" s="34"/>
      <c r="O17" s="137"/>
      <c r="P17" s="137"/>
      <c r="Q17" s="137"/>
      <c r="R17" s="34"/>
      <c r="S17" s="34"/>
      <c r="T17" s="34"/>
      <c r="U17" s="137"/>
      <c r="V17" s="35"/>
      <c r="W17" s="137"/>
      <c r="X17" s="137"/>
      <c r="Y17" s="137"/>
      <c r="Z17" s="138"/>
      <c r="AA17" s="137"/>
      <c r="AB17" s="137"/>
    </row>
    <row r="18" spans="1:28" customFormat="1" ht="23.1" customHeight="1" x14ac:dyDescent="0.25">
      <c r="A18" s="6" t="s">
        <v>197</v>
      </c>
      <c r="B18" s="2" t="s">
        <v>340</v>
      </c>
      <c r="C18" s="150"/>
      <c r="D18" s="61">
        <v>0</v>
      </c>
      <c r="E18" s="150"/>
      <c r="F18" s="61">
        <v>0</v>
      </c>
      <c r="G18" s="150"/>
      <c r="H18" s="61">
        <v>0</v>
      </c>
      <c r="I18" s="150"/>
      <c r="J18" s="61">
        <v>0</v>
      </c>
      <c r="K18" s="150"/>
      <c r="L18" s="61">
        <v>0</v>
      </c>
      <c r="M18" s="150"/>
      <c r="N18" s="61">
        <v>-6030784395</v>
      </c>
      <c r="O18" s="151"/>
      <c r="P18" s="61">
        <v>0</v>
      </c>
      <c r="Q18" s="34"/>
      <c r="R18" s="61">
        <v>0</v>
      </c>
      <c r="S18" s="34"/>
      <c r="T18" s="61">
        <v>0</v>
      </c>
      <c r="U18" s="34"/>
      <c r="V18" s="61">
        <f>P18+R18+T18</f>
        <v>0</v>
      </c>
      <c r="W18" s="34"/>
      <c r="X18" s="61">
        <f>SUM(D18:N18)+V18</f>
        <v>-6030784395</v>
      </c>
      <c r="Y18" s="151"/>
      <c r="Z18" s="61">
        <v>-3940720</v>
      </c>
      <c r="AA18" s="151"/>
      <c r="AB18" s="61">
        <f>X18+Z18</f>
        <v>-6034725115</v>
      </c>
    </row>
    <row r="19" spans="1:28" customFormat="1" ht="23.1" customHeight="1" x14ac:dyDescent="0.3">
      <c r="A19" s="57" t="s">
        <v>244</v>
      </c>
      <c r="B19" s="47"/>
      <c r="C19" s="135"/>
      <c r="D19" s="133">
        <f>SUM(D17:D18)</f>
        <v>0</v>
      </c>
      <c r="E19" s="135"/>
      <c r="F19" s="133">
        <f>SUM(F17:F18)</f>
        <v>0</v>
      </c>
      <c r="G19" s="135"/>
      <c r="H19" s="133">
        <f>SUM(H17:H18)</f>
        <v>0</v>
      </c>
      <c r="I19" s="135"/>
      <c r="J19" s="133">
        <f>SUM(J17:J18)</f>
        <v>0</v>
      </c>
      <c r="K19" s="135"/>
      <c r="L19" s="133">
        <f>SUM(L17:L18)</f>
        <v>0</v>
      </c>
      <c r="M19" s="135"/>
      <c r="N19" s="133">
        <f>SUM(N17:N18)</f>
        <v>-6030784395</v>
      </c>
      <c r="O19" s="140"/>
      <c r="P19" s="133">
        <f>SUM(P17:P18)</f>
        <v>0</v>
      </c>
      <c r="Q19" s="53"/>
      <c r="R19" s="133">
        <f>SUM(R17:R18)</f>
        <v>0</v>
      </c>
      <c r="S19" s="53"/>
      <c r="T19" s="133">
        <f>SUM(T17:T18)</f>
        <v>0</v>
      </c>
      <c r="U19" s="53"/>
      <c r="V19" s="133">
        <f>P19+R19+T19</f>
        <v>0</v>
      </c>
      <c r="W19" s="53"/>
      <c r="X19" s="133">
        <f>SUM(D19:N19)+V19</f>
        <v>-6030784395</v>
      </c>
      <c r="Y19" s="140"/>
      <c r="Z19" s="133">
        <f>SUM(Z17:Z18)</f>
        <v>-3940720</v>
      </c>
      <c r="AA19" s="140"/>
      <c r="AB19" s="133">
        <f>SUM(X19:Z19)</f>
        <v>-6034725115</v>
      </c>
    </row>
    <row r="20" spans="1:28" customFormat="1" ht="23.1" customHeight="1" x14ac:dyDescent="0.3">
      <c r="A20" s="12" t="s">
        <v>262</v>
      </c>
      <c r="B20" s="47"/>
      <c r="C20" s="135"/>
      <c r="D20" s="53"/>
      <c r="E20" s="135"/>
      <c r="F20" s="53"/>
      <c r="G20" s="135"/>
      <c r="H20" s="53"/>
      <c r="I20" s="135"/>
      <c r="J20" s="53"/>
      <c r="K20" s="135"/>
      <c r="L20" s="53"/>
      <c r="M20" s="135"/>
      <c r="N20" s="53"/>
      <c r="O20" s="140"/>
      <c r="P20" s="53"/>
      <c r="Q20" s="53"/>
      <c r="R20" s="53"/>
      <c r="S20" s="53"/>
      <c r="T20" s="53"/>
      <c r="U20" s="53"/>
      <c r="V20" s="53"/>
      <c r="W20" s="53"/>
      <c r="X20" s="53"/>
      <c r="Y20" s="140"/>
      <c r="Z20" s="53"/>
      <c r="AA20" s="140"/>
      <c r="AB20" s="53"/>
    </row>
    <row r="21" spans="1:28" customFormat="1" ht="23.1" customHeight="1" x14ac:dyDescent="0.25">
      <c r="A21" s="27" t="s">
        <v>243</v>
      </c>
      <c r="B21" s="2"/>
      <c r="C21" s="135"/>
      <c r="D21" s="34">
        <v>0</v>
      </c>
      <c r="E21" s="150"/>
      <c r="F21" s="34">
        <v>0</v>
      </c>
      <c r="G21" s="150"/>
      <c r="H21" s="34">
        <v>0</v>
      </c>
      <c r="I21" s="150"/>
      <c r="J21" s="34">
        <v>0</v>
      </c>
      <c r="K21" s="150"/>
      <c r="L21" s="34">
        <v>0</v>
      </c>
      <c r="M21" s="135"/>
      <c r="N21" s="34">
        <v>0</v>
      </c>
      <c r="O21" s="140"/>
      <c r="P21" s="34">
        <v>0</v>
      </c>
      <c r="Q21" s="34"/>
      <c r="R21" s="34">
        <v>0</v>
      </c>
      <c r="S21" s="34"/>
      <c r="T21" s="34">
        <v>0</v>
      </c>
      <c r="U21" s="53"/>
      <c r="V21" s="34">
        <f t="shared" ref="V21" si="0">P21+R21+T21</f>
        <v>0</v>
      </c>
      <c r="W21" s="53"/>
      <c r="X21" s="34">
        <f>SUM(D21,F21,H21,J21,L21,N21,V21)</f>
        <v>0</v>
      </c>
      <c r="Y21" s="140"/>
      <c r="Z21" s="34">
        <v>420000020</v>
      </c>
      <c r="AA21" s="140"/>
      <c r="AB21" s="34">
        <f>Z21+X21</f>
        <v>420000020</v>
      </c>
    </row>
    <row r="22" spans="1:28" customFormat="1" ht="23.1" customHeight="1" x14ac:dyDescent="0.25">
      <c r="A22" s="27" t="s">
        <v>276</v>
      </c>
      <c r="B22" s="47"/>
      <c r="C22" s="135"/>
      <c r="D22" s="53"/>
      <c r="E22" s="135"/>
      <c r="F22" s="53"/>
      <c r="G22" s="135"/>
      <c r="H22" s="53"/>
      <c r="I22" s="135"/>
      <c r="J22" s="53"/>
      <c r="K22" s="135"/>
      <c r="L22" s="53"/>
      <c r="M22" s="135"/>
      <c r="N22" s="53"/>
      <c r="O22" s="140"/>
      <c r="P22" s="53"/>
      <c r="Q22" s="53"/>
      <c r="R22" s="53"/>
      <c r="S22" s="53"/>
      <c r="T22" s="53"/>
      <c r="U22" s="53"/>
      <c r="V22" s="53"/>
      <c r="W22" s="53"/>
      <c r="X22" s="53"/>
      <c r="Y22" s="140"/>
      <c r="Z22" s="53"/>
      <c r="AA22" s="140"/>
      <c r="AB22" s="53"/>
    </row>
    <row r="23" spans="1:28" customFormat="1" ht="23.1" customHeight="1" x14ac:dyDescent="0.25">
      <c r="A23" s="27" t="s">
        <v>278</v>
      </c>
      <c r="B23" s="47"/>
      <c r="C23" s="135"/>
      <c r="D23" s="61">
        <v>0</v>
      </c>
      <c r="E23" s="150"/>
      <c r="F23" s="61">
        <v>0</v>
      </c>
      <c r="G23" s="150"/>
      <c r="H23" s="61">
        <v>0</v>
      </c>
      <c r="I23" s="150"/>
      <c r="J23" s="61">
        <v>0</v>
      </c>
      <c r="K23" s="150"/>
      <c r="L23" s="61">
        <v>0</v>
      </c>
      <c r="M23" s="150"/>
      <c r="N23" s="61">
        <v>0</v>
      </c>
      <c r="O23" s="151"/>
      <c r="P23" s="61">
        <v>0</v>
      </c>
      <c r="Q23" s="34"/>
      <c r="R23" s="61">
        <v>0</v>
      </c>
      <c r="S23" s="34"/>
      <c r="T23" s="61">
        <v>0</v>
      </c>
      <c r="U23" s="34"/>
      <c r="V23" s="61">
        <f>T23+R23+P23</f>
        <v>0</v>
      </c>
      <c r="W23" s="34"/>
      <c r="X23" s="61">
        <f>SUM(V23,N23,L23,J23,H23,F23,D23)</f>
        <v>0</v>
      </c>
      <c r="Y23" s="140"/>
      <c r="Z23" s="61">
        <v>392000</v>
      </c>
      <c r="AA23" s="140"/>
      <c r="AB23" s="61">
        <f>Z23+X23</f>
        <v>392000</v>
      </c>
    </row>
    <row r="24" spans="1:28" customFormat="1" ht="23.1" customHeight="1" x14ac:dyDescent="0.3">
      <c r="A24" s="57" t="s">
        <v>277</v>
      </c>
      <c r="B24" s="47"/>
      <c r="C24" s="135"/>
      <c r="D24" s="133">
        <f>D23</f>
        <v>0</v>
      </c>
      <c r="E24" s="135"/>
      <c r="F24" s="133">
        <f>F23</f>
        <v>0</v>
      </c>
      <c r="G24" s="135"/>
      <c r="H24" s="133">
        <f>H23</f>
        <v>0</v>
      </c>
      <c r="I24" s="135"/>
      <c r="J24" s="133">
        <f>J23</f>
        <v>0</v>
      </c>
      <c r="K24" s="135"/>
      <c r="L24" s="133">
        <f>L23</f>
        <v>0</v>
      </c>
      <c r="M24" s="135"/>
      <c r="N24" s="133">
        <f>N23</f>
        <v>0</v>
      </c>
      <c r="O24" s="140"/>
      <c r="P24" s="133">
        <f>P23</f>
        <v>0</v>
      </c>
      <c r="Q24" s="53"/>
      <c r="R24" s="133">
        <f>R23</f>
        <v>0</v>
      </c>
      <c r="S24" s="53"/>
      <c r="T24" s="133">
        <f>T23</f>
        <v>0</v>
      </c>
      <c r="U24" s="53"/>
      <c r="V24" s="133">
        <f>V23</f>
        <v>0</v>
      </c>
      <c r="W24" s="53"/>
      <c r="X24" s="133">
        <f>X23</f>
        <v>0</v>
      </c>
      <c r="Y24" s="140"/>
      <c r="Z24" s="133">
        <f>Z23+Z21</f>
        <v>420392020</v>
      </c>
      <c r="AA24" s="140"/>
      <c r="AB24" s="133">
        <f>AB23+AB21</f>
        <v>420392020</v>
      </c>
    </row>
    <row r="25" spans="1:28" customFormat="1" ht="23.1" customHeight="1" x14ac:dyDescent="0.25">
      <c r="A25" s="27" t="s">
        <v>317</v>
      </c>
      <c r="B25" s="47"/>
      <c r="C25" s="135"/>
      <c r="D25" s="61">
        <v>5137500050</v>
      </c>
      <c r="E25" s="135"/>
      <c r="F25" s="61">
        <v>0</v>
      </c>
      <c r="G25" s="150"/>
      <c r="H25" s="61">
        <v>0</v>
      </c>
      <c r="I25" s="135"/>
      <c r="J25" s="61">
        <v>-5651846351</v>
      </c>
      <c r="K25" s="150">
        <v>0</v>
      </c>
      <c r="L25" s="61">
        <v>513750005</v>
      </c>
      <c r="M25" s="135"/>
      <c r="N25" s="61">
        <v>0</v>
      </c>
      <c r="O25" s="151"/>
      <c r="P25" s="61">
        <v>0</v>
      </c>
      <c r="Q25" s="34"/>
      <c r="R25" s="61">
        <v>0</v>
      </c>
      <c r="S25" s="34"/>
      <c r="T25" s="61">
        <v>0</v>
      </c>
      <c r="U25" s="53"/>
      <c r="V25" s="61">
        <f>T25+R25+P25</f>
        <v>0</v>
      </c>
      <c r="W25" s="34"/>
      <c r="X25" s="61">
        <f>SUM(V25,N25,L25,J25,H25,F25,D25)</f>
        <v>-596296</v>
      </c>
      <c r="Y25" s="140"/>
      <c r="Z25" s="61">
        <v>0</v>
      </c>
      <c r="AA25" s="140"/>
      <c r="AB25" s="61">
        <f>Z25+X25</f>
        <v>-596296</v>
      </c>
    </row>
    <row r="26" spans="1:28" customFormat="1" ht="23.1" customHeight="1" x14ac:dyDescent="0.25">
      <c r="A26" s="11" t="s">
        <v>203</v>
      </c>
      <c r="B26" s="47"/>
      <c r="C26" s="135"/>
      <c r="D26" s="34"/>
      <c r="E26" s="150"/>
      <c r="F26" s="34"/>
      <c r="G26" s="150"/>
      <c r="H26" s="34"/>
      <c r="I26" s="150"/>
      <c r="J26" s="34"/>
      <c r="K26" s="150"/>
      <c r="L26" s="34"/>
      <c r="M26" s="150"/>
      <c r="N26" s="34"/>
      <c r="O26" s="151"/>
      <c r="P26" s="34"/>
      <c r="Q26" s="34"/>
      <c r="R26" s="34"/>
      <c r="S26" s="34"/>
      <c r="T26" s="34"/>
      <c r="U26" s="34"/>
      <c r="V26" s="34"/>
      <c r="W26" s="34"/>
      <c r="X26" s="34"/>
      <c r="Y26" s="151"/>
      <c r="Z26" s="34"/>
      <c r="AA26" s="151"/>
      <c r="AB26" s="34"/>
    </row>
    <row r="27" spans="1:28" customFormat="1" ht="23.1" customHeight="1" x14ac:dyDescent="0.25">
      <c r="A27" s="11" t="s">
        <v>196</v>
      </c>
      <c r="B27" s="47"/>
      <c r="C27" s="135"/>
      <c r="D27" s="53">
        <f>D24+D19+D25</f>
        <v>5137500050</v>
      </c>
      <c r="E27" s="135"/>
      <c r="F27" s="53">
        <f>F24+F19+F25</f>
        <v>0</v>
      </c>
      <c r="G27" s="135"/>
      <c r="H27" s="53">
        <f>H24+H19+H25</f>
        <v>0</v>
      </c>
      <c r="I27" s="135"/>
      <c r="J27" s="53">
        <f>J24+J19+J25</f>
        <v>-5651846351</v>
      </c>
      <c r="K27" s="135"/>
      <c r="L27" s="53">
        <f>L24+L19+L25</f>
        <v>513750005</v>
      </c>
      <c r="M27" s="135"/>
      <c r="N27" s="53">
        <f>N24+N19+N25</f>
        <v>-6030784395</v>
      </c>
      <c r="O27" s="140"/>
      <c r="P27" s="53">
        <f>P24+P19+P25</f>
        <v>0</v>
      </c>
      <c r="Q27" s="53"/>
      <c r="R27" s="53">
        <f>R24+R19+R25</f>
        <v>0</v>
      </c>
      <c r="S27" s="53"/>
      <c r="T27" s="53">
        <f>T24+T19+T25</f>
        <v>0</v>
      </c>
      <c r="U27" s="53"/>
      <c r="V27" s="53">
        <f>V24+V19+V25</f>
        <v>0</v>
      </c>
      <c r="W27" s="53"/>
      <c r="X27" s="53">
        <f>X24+X19+X25</f>
        <v>-6031380691</v>
      </c>
      <c r="Y27" s="140"/>
      <c r="Z27" s="53">
        <f>Z24+Z19+Z25</f>
        <v>416451300</v>
      </c>
      <c r="AA27" s="140"/>
      <c r="AB27" s="133">
        <f>AB24+AB19+AB25</f>
        <v>-5614929391</v>
      </c>
    </row>
    <row r="28" spans="1:28" customFormat="1" ht="23.1" customHeight="1" x14ac:dyDescent="0.25">
      <c r="A28" s="4" t="s">
        <v>352</v>
      </c>
      <c r="B28" s="47"/>
      <c r="C28" s="135"/>
      <c r="D28" s="148"/>
      <c r="E28" s="135"/>
      <c r="F28" s="148"/>
      <c r="G28" s="135"/>
      <c r="H28" s="148"/>
      <c r="I28" s="135"/>
      <c r="J28" s="148"/>
      <c r="K28" s="135"/>
      <c r="L28" s="148"/>
      <c r="M28" s="135"/>
      <c r="N28" s="148"/>
      <c r="O28" s="140"/>
      <c r="P28" s="148"/>
      <c r="Q28" s="53"/>
      <c r="R28" s="148"/>
      <c r="S28" s="53"/>
      <c r="T28" s="148"/>
      <c r="U28" s="53"/>
      <c r="V28" s="148"/>
      <c r="W28" s="53"/>
      <c r="X28" s="148"/>
      <c r="Y28" s="140"/>
      <c r="Z28" s="148"/>
      <c r="AA28" s="140"/>
      <c r="AB28" s="53"/>
    </row>
    <row r="29" spans="1:28" customFormat="1" ht="23.1" customHeight="1" x14ac:dyDescent="0.25">
      <c r="A29" s="27" t="s">
        <v>122</v>
      </c>
      <c r="B29" s="47"/>
      <c r="C29" s="135"/>
      <c r="D29" s="34">
        <v>0</v>
      </c>
      <c r="E29" s="150"/>
      <c r="F29" s="34">
        <v>0</v>
      </c>
      <c r="G29" s="150"/>
      <c r="H29" s="34">
        <v>0</v>
      </c>
      <c r="I29" s="150"/>
      <c r="J29" s="34">
        <v>0</v>
      </c>
      <c r="K29" s="150"/>
      <c r="L29" s="34">
        <v>0</v>
      </c>
      <c r="M29" s="135"/>
      <c r="N29" s="34">
        <v>10569078124</v>
      </c>
      <c r="O29" s="140"/>
      <c r="P29" s="34">
        <v>0</v>
      </c>
      <c r="Q29" s="34"/>
      <c r="R29" s="34">
        <v>0</v>
      </c>
      <c r="S29" s="34"/>
      <c r="T29" s="34">
        <v>0</v>
      </c>
      <c r="U29" s="34"/>
      <c r="V29" s="34">
        <f t="shared" ref="V29" si="1">P29+R29+T29</f>
        <v>0</v>
      </c>
      <c r="W29" s="53"/>
      <c r="X29" s="34">
        <f>SUM(D29,F29,H29,J29,L29,N29,V29)</f>
        <v>10569078124</v>
      </c>
      <c r="Y29" s="140"/>
      <c r="Z29" s="34">
        <v>-24302446</v>
      </c>
      <c r="AA29" s="140"/>
      <c r="AB29" s="34">
        <f>Z29+X29</f>
        <v>10544775678</v>
      </c>
    </row>
    <row r="30" spans="1:28" customFormat="1" ht="23.1" customHeight="1" x14ac:dyDescent="0.25">
      <c r="A30" s="6" t="s">
        <v>123</v>
      </c>
      <c r="B30" s="47"/>
      <c r="C30" s="150"/>
      <c r="D30" s="61">
        <v>0</v>
      </c>
      <c r="E30" s="150"/>
      <c r="F30" s="61">
        <v>0</v>
      </c>
      <c r="G30" s="150"/>
      <c r="H30" s="61">
        <v>0</v>
      </c>
      <c r="I30" s="150"/>
      <c r="J30" s="61">
        <v>0</v>
      </c>
      <c r="K30" s="150"/>
      <c r="L30" s="61">
        <v>0</v>
      </c>
      <c r="M30" s="150"/>
      <c r="N30" s="61">
        <v>-122057918</v>
      </c>
      <c r="O30" s="151"/>
      <c r="P30" s="61">
        <v>168996471</v>
      </c>
      <c r="Q30" s="34"/>
      <c r="R30" s="61">
        <v>174086660</v>
      </c>
      <c r="S30" s="34"/>
      <c r="T30" s="61">
        <v>-2920000</v>
      </c>
      <c r="U30" s="34"/>
      <c r="V30" s="61">
        <v>340163131</v>
      </c>
      <c r="W30" s="34"/>
      <c r="X30" s="61">
        <f>SUM(D30,F30,H30,J30,L30,N30,V30)</f>
        <v>218105213</v>
      </c>
      <c r="Y30" s="151"/>
      <c r="Z30" s="61">
        <v>-3360958</v>
      </c>
      <c r="AA30" s="151"/>
      <c r="AB30" s="61">
        <f>X30+Z30</f>
        <v>214744255</v>
      </c>
    </row>
    <row r="31" spans="1:28" customFormat="1" ht="23.1" customHeight="1" x14ac:dyDescent="0.25">
      <c r="A31" s="4" t="s">
        <v>351</v>
      </c>
      <c r="B31" s="47"/>
      <c r="C31" s="135"/>
      <c r="D31" s="139">
        <f>SUM(D29:D30)</f>
        <v>0</v>
      </c>
      <c r="E31" s="135"/>
      <c r="F31" s="139">
        <f>SUM(F29:F30)</f>
        <v>0</v>
      </c>
      <c r="G31" s="135"/>
      <c r="H31" s="139">
        <f>SUM(H29:H30)</f>
        <v>0</v>
      </c>
      <c r="I31" s="135"/>
      <c r="J31" s="139">
        <f>SUM(J29:J30)</f>
        <v>0</v>
      </c>
      <c r="K31" s="135"/>
      <c r="L31" s="139">
        <f>SUM(L29:L30)</f>
        <v>0</v>
      </c>
      <c r="M31" s="135"/>
      <c r="N31" s="139">
        <f>SUM(N29:N30)</f>
        <v>10447020206</v>
      </c>
      <c r="O31" s="140"/>
      <c r="P31" s="139">
        <f>SUM(P29:P30)</f>
        <v>168996471</v>
      </c>
      <c r="Q31" s="53"/>
      <c r="R31" s="139">
        <f>SUM(R29:R30)</f>
        <v>174086660</v>
      </c>
      <c r="S31" s="53"/>
      <c r="T31" s="139">
        <f>SUM(T29:T30)</f>
        <v>-2920000</v>
      </c>
      <c r="U31" s="53"/>
      <c r="V31" s="139">
        <f>SUM(V29:V30)</f>
        <v>340163131</v>
      </c>
      <c r="W31" s="53"/>
      <c r="X31" s="133">
        <f>SUM(X29:X30)</f>
        <v>10787183337</v>
      </c>
      <c r="Y31" s="140"/>
      <c r="Z31" s="133">
        <f>SUM(Z29:Z30)</f>
        <v>-27663404</v>
      </c>
      <c r="AA31" s="140"/>
      <c r="AB31" s="133">
        <f>SUM(AB29:AB30)</f>
        <v>10759519933</v>
      </c>
    </row>
    <row r="32" spans="1:28" customFormat="1" ht="23.1" customHeight="1" thickBot="1" x14ac:dyDescent="0.3">
      <c r="A32" s="4" t="s">
        <v>316</v>
      </c>
      <c r="B32" s="47"/>
      <c r="C32" s="141"/>
      <c r="D32" s="142">
        <f>SUM(D31,D27,D14)</f>
        <v>10427661800</v>
      </c>
      <c r="E32" s="143">
        <f>E14+E19+E31</f>
        <v>0</v>
      </c>
      <c r="F32" s="142">
        <f>SUM(F31,F27,F14)</f>
        <v>263881502666</v>
      </c>
      <c r="G32" s="143">
        <f>G14+G19+G31</f>
        <v>0</v>
      </c>
      <c r="H32" s="142">
        <f>SUM(H31,H27,H14)</f>
        <v>-19980479</v>
      </c>
      <c r="I32" s="143">
        <f>I14+I19+I31</f>
        <v>0</v>
      </c>
      <c r="J32" s="142">
        <f>SUM(J31,J27,J14)</f>
        <v>-12366147053</v>
      </c>
      <c r="K32" s="143">
        <f>K14+K19+K31</f>
        <v>0</v>
      </c>
      <c r="L32" s="142">
        <f>SUM(L31,L27,L14)</f>
        <v>1072366180</v>
      </c>
      <c r="M32" s="143">
        <f>M14+M19+M31</f>
        <v>0</v>
      </c>
      <c r="N32" s="142">
        <f>SUM(N31,N27,N14)</f>
        <v>35268085197</v>
      </c>
      <c r="O32" s="143"/>
      <c r="P32" s="142">
        <f>SUM(P31,P27,P14)</f>
        <v>-800212370</v>
      </c>
      <c r="Q32" s="143"/>
      <c r="R32" s="142">
        <f>SUM(R31,R27,R14)</f>
        <v>209881086</v>
      </c>
      <c r="S32" s="143"/>
      <c r="T32" s="142">
        <f>SUM(T31,T27,T14)</f>
        <v>637084</v>
      </c>
      <c r="U32" s="143"/>
      <c r="V32" s="142">
        <f>SUM(V31,V27,V14)</f>
        <v>-589694200</v>
      </c>
      <c r="W32" s="143"/>
      <c r="X32" s="142">
        <f>SUM(X31,X27,X14)</f>
        <v>297673794111</v>
      </c>
      <c r="Y32" s="143"/>
      <c r="Z32" s="142">
        <f>SUM(Z31,Z27,Z14)</f>
        <v>943308793</v>
      </c>
      <c r="AA32" s="143"/>
      <c r="AB32" s="142">
        <f>SUM(AB31,AB27,AB14)</f>
        <v>298617102904</v>
      </c>
    </row>
    <row r="33" spans="1:28" customFormat="1" ht="23.1" customHeight="1" thickTop="1" x14ac:dyDescent="0.25">
      <c r="A33" s="4"/>
      <c r="B33" s="47"/>
      <c r="C33" s="141"/>
      <c r="D33" s="143"/>
      <c r="E33" s="143"/>
      <c r="F33" s="143"/>
      <c r="G33" s="143"/>
      <c r="H33" s="143"/>
      <c r="I33" s="143"/>
      <c r="J33" s="143"/>
      <c r="K33" s="143"/>
      <c r="L33" s="143"/>
      <c r="M33" s="143"/>
      <c r="N33" s="143"/>
      <c r="O33" s="143"/>
      <c r="P33" s="143"/>
      <c r="Q33" s="143"/>
      <c r="R33" s="143"/>
      <c r="S33" s="143"/>
      <c r="T33" s="143"/>
      <c r="U33" s="143"/>
      <c r="V33" s="143"/>
      <c r="W33" s="143"/>
      <c r="X33" s="143"/>
      <c r="Y33" s="143"/>
      <c r="Z33" s="143"/>
      <c r="AA33" s="143"/>
      <c r="AB33" s="143"/>
    </row>
  </sheetData>
  <mergeCells count="5">
    <mergeCell ref="D4:AB4"/>
    <mergeCell ref="L5:N5"/>
    <mergeCell ref="P5:W5"/>
    <mergeCell ref="D12:AB12"/>
    <mergeCell ref="D13:AB13"/>
  </mergeCells>
  <pageMargins left="0.8" right="0.4" top="0.48" bottom="0.5" header="0.5" footer="0.5"/>
  <pageSetup paperSize="9" scale="46" firstPageNumber="12" fitToWidth="0" fitToHeight="0" orientation="landscape" useFirstPageNumber="1" r:id="rId1"/>
  <headerFooter scaleWithDoc="0">
    <oddFooter>&amp;L&amp;9 The accompanying notes form an integral part of the financial statements.
&amp;C&amp;P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5EE869-25BA-4F22-99DF-DB248AB6AA2A}">
  <sheetPr>
    <pageSetUpPr fitToPage="1"/>
  </sheetPr>
  <dimension ref="A1:P30"/>
  <sheetViews>
    <sheetView showGridLines="0" view="pageBreakPreview" topLeftCell="E21" zoomScale="85" zoomScaleNormal="70" zoomScaleSheetLayoutView="85" workbookViewId="0">
      <selection activeCell="P40" sqref="P40"/>
    </sheetView>
  </sheetViews>
  <sheetFormatPr defaultColWidth="9.44140625" defaultRowHeight="20.25" customHeight="1" x14ac:dyDescent="0.25"/>
  <cols>
    <col min="1" max="1" width="59.21875" style="6" customWidth="1"/>
    <col min="2" max="2" width="10.5546875" style="6" customWidth="1"/>
    <col min="3" max="3" width="1.5546875" customWidth="1"/>
    <col min="4" max="4" width="15.77734375" bestFit="1" customWidth="1"/>
    <col min="5" max="5" width="1.44140625" customWidth="1"/>
    <col min="6" max="6" width="18.109375" customWidth="1"/>
    <col min="7" max="7" width="1.44140625" customWidth="1"/>
    <col min="8" max="8" width="18.5546875" customWidth="1"/>
    <col min="9" max="9" width="1.44140625" customWidth="1"/>
    <col min="10" max="10" width="16" customWidth="1"/>
    <col min="11" max="11" width="1.44140625" customWidth="1"/>
    <col min="12" max="12" width="17.33203125" customWidth="1"/>
    <col min="13" max="13" width="1.44140625" customWidth="1"/>
    <col min="14" max="14" width="22.77734375" customWidth="1"/>
    <col min="15" max="15" width="1.44140625" customWidth="1"/>
    <col min="16" max="16" width="18.21875" customWidth="1"/>
  </cols>
  <sheetData>
    <row r="1" spans="1:16" ht="23.1" customHeight="1" x14ac:dyDescent="0.3">
      <c r="A1" s="130" t="s">
        <v>169</v>
      </c>
      <c r="B1" s="4"/>
      <c r="C1" s="52"/>
    </row>
    <row r="2" spans="1:16" ht="23.1" customHeight="1" x14ac:dyDescent="0.3">
      <c r="A2" s="3" t="s">
        <v>321</v>
      </c>
      <c r="B2" s="11"/>
      <c r="C2" s="52"/>
    </row>
    <row r="3" spans="1:16" ht="23.1" customHeight="1" x14ac:dyDescent="0.25">
      <c r="A3" s="4"/>
      <c r="B3" s="4"/>
      <c r="C3" s="52"/>
    </row>
    <row r="4" spans="1:16" ht="23.1" customHeight="1" x14ac:dyDescent="0.25">
      <c r="A4" s="11"/>
      <c r="B4" s="11"/>
      <c r="C4" s="170" t="s">
        <v>124</v>
      </c>
      <c r="D4" s="170"/>
      <c r="E4" s="170"/>
      <c r="F4" s="170"/>
      <c r="G4" s="170"/>
      <c r="H4" s="170"/>
      <c r="I4" s="170"/>
      <c r="J4" s="170"/>
      <c r="K4" s="170"/>
      <c r="L4" s="170"/>
      <c r="M4" s="170"/>
      <c r="N4" s="170"/>
      <c r="O4" s="170"/>
      <c r="P4" s="170"/>
    </row>
    <row r="5" spans="1:16" ht="23.1" customHeight="1" x14ac:dyDescent="0.25">
      <c r="A5" s="11"/>
      <c r="B5" s="11"/>
      <c r="C5" s="40"/>
      <c r="D5" s="40"/>
      <c r="E5" s="40"/>
      <c r="F5" s="40"/>
      <c r="G5" s="40"/>
      <c r="H5" s="40"/>
      <c r="I5" s="40"/>
      <c r="J5" s="174" t="s">
        <v>62</v>
      </c>
      <c r="K5" s="174"/>
      <c r="L5" s="174"/>
      <c r="M5" s="9"/>
      <c r="N5" s="157" t="s">
        <v>66</v>
      </c>
      <c r="O5" s="40"/>
      <c r="P5" s="40"/>
    </row>
    <row r="6" spans="1:16" ht="23.1" customHeight="1" x14ac:dyDescent="0.25">
      <c r="A6" s="71"/>
      <c r="B6" s="71"/>
      <c r="D6" s="9" t="s">
        <v>125</v>
      </c>
      <c r="E6" s="9"/>
      <c r="F6" s="9" t="s">
        <v>104</v>
      </c>
      <c r="G6" s="9"/>
      <c r="H6" s="9" t="s">
        <v>210</v>
      </c>
      <c r="I6" s="9"/>
      <c r="J6" s="9"/>
      <c r="N6" s="9"/>
      <c r="P6" s="9"/>
    </row>
    <row r="7" spans="1:16" ht="23.1" customHeight="1" x14ac:dyDescent="0.25">
      <c r="A7" s="71"/>
      <c r="B7" s="71"/>
      <c r="D7" s="9" t="s">
        <v>107</v>
      </c>
      <c r="E7" s="9"/>
      <c r="F7" s="9" t="s">
        <v>108</v>
      </c>
      <c r="G7" s="9"/>
      <c r="H7" s="9" t="s">
        <v>218</v>
      </c>
      <c r="I7" s="9"/>
      <c r="J7" s="9" t="s">
        <v>109</v>
      </c>
      <c r="K7" s="9"/>
      <c r="L7" s="9"/>
      <c r="M7" s="9"/>
      <c r="N7" s="9"/>
      <c r="O7" s="9"/>
      <c r="P7" s="9"/>
    </row>
    <row r="8" spans="1:16" ht="23.1" customHeight="1" x14ac:dyDescent="0.25">
      <c r="A8" s="71"/>
      <c r="B8" s="2" t="s">
        <v>6</v>
      </c>
      <c r="D8" s="9" t="s">
        <v>114</v>
      </c>
      <c r="E8" s="9"/>
      <c r="F8" s="9" t="s">
        <v>115</v>
      </c>
      <c r="G8" s="9"/>
      <c r="H8" s="9" t="s">
        <v>213</v>
      </c>
      <c r="I8" s="9"/>
      <c r="J8" s="9" t="s">
        <v>117</v>
      </c>
      <c r="K8" t="s">
        <v>118</v>
      </c>
      <c r="N8" s="9" t="s">
        <v>377</v>
      </c>
      <c r="P8" s="9" t="s">
        <v>68</v>
      </c>
    </row>
    <row r="9" spans="1:16" ht="23.1" customHeight="1" x14ac:dyDescent="0.25">
      <c r="A9" s="7"/>
      <c r="B9" s="71"/>
      <c r="C9" s="171" t="s">
        <v>306</v>
      </c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</row>
    <row r="10" spans="1:16" ht="23.1" customHeight="1" x14ac:dyDescent="0.55000000000000004">
      <c r="A10" s="4" t="s">
        <v>313</v>
      </c>
      <c r="B10" s="71"/>
      <c r="C10" s="15"/>
      <c r="D10" s="144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</row>
    <row r="11" spans="1:16" ht="23.1" customHeight="1" x14ac:dyDescent="0.25">
      <c r="A11" s="7" t="s">
        <v>208</v>
      </c>
      <c r="B11" s="75"/>
      <c r="D11" s="123">
        <v>10427661800</v>
      </c>
      <c r="E11" s="25"/>
      <c r="F11" s="123">
        <v>263881502666</v>
      </c>
      <c r="G11" s="25"/>
      <c r="H11" s="123">
        <v>-48622895698</v>
      </c>
      <c r="I11" s="25"/>
      <c r="J11" s="123">
        <v>1072366180</v>
      </c>
      <c r="K11" s="124"/>
      <c r="L11" s="123">
        <v>55283261172</v>
      </c>
      <c r="M11" s="123"/>
      <c r="N11" s="123">
        <v>209881087</v>
      </c>
      <c r="O11" s="125"/>
      <c r="P11" s="123">
        <v>282251777207</v>
      </c>
    </row>
    <row r="12" spans="1:16" ht="23.1" customHeight="1" x14ac:dyDescent="0.3">
      <c r="A12" s="52" t="s">
        <v>250</v>
      </c>
      <c r="B12" s="68"/>
      <c r="C12" s="136"/>
      <c r="D12" s="136"/>
      <c r="E12" s="136"/>
      <c r="F12" s="136"/>
      <c r="G12" s="136"/>
      <c r="H12" s="136"/>
      <c r="I12" s="136"/>
      <c r="J12" s="136"/>
      <c r="K12" s="136"/>
      <c r="L12" s="136"/>
      <c r="M12" s="136"/>
      <c r="N12" s="136"/>
      <c r="O12" s="136"/>
      <c r="P12" s="136"/>
    </row>
    <row r="13" spans="1:16" ht="23.1" customHeight="1" x14ac:dyDescent="0.3">
      <c r="A13" s="57" t="s">
        <v>202</v>
      </c>
      <c r="B13" s="47"/>
      <c r="C13" s="137"/>
      <c r="D13" s="137"/>
      <c r="E13" s="137"/>
      <c r="F13" s="137"/>
      <c r="G13" s="137"/>
      <c r="H13" s="137"/>
      <c r="I13" s="137"/>
      <c r="J13" s="137"/>
      <c r="K13" s="137"/>
      <c r="L13" s="137"/>
      <c r="M13" s="137"/>
      <c r="N13" s="34"/>
      <c r="O13" s="137"/>
      <c r="P13" s="137"/>
    </row>
    <row r="14" spans="1:16" ht="23.1" customHeight="1" x14ac:dyDescent="0.25">
      <c r="A14" s="6" t="s">
        <v>197</v>
      </c>
      <c r="B14" s="2" t="s">
        <v>340</v>
      </c>
      <c r="C14" s="150"/>
      <c r="D14" s="61">
        <v>0</v>
      </c>
      <c r="E14" s="150"/>
      <c r="F14" s="61">
        <v>0</v>
      </c>
      <c r="G14" s="150"/>
      <c r="H14" s="61">
        <v>0</v>
      </c>
      <c r="I14" s="150"/>
      <c r="J14" s="61">
        <v>0</v>
      </c>
      <c r="K14" s="150"/>
      <c r="L14" s="61">
        <v>-7403639878</v>
      </c>
      <c r="M14" s="150"/>
      <c r="N14" s="61">
        <v>0</v>
      </c>
      <c r="O14" s="151"/>
      <c r="P14" s="61">
        <f>SUM(N14,D14:L14)</f>
        <v>-7403639878</v>
      </c>
    </row>
    <row r="15" spans="1:16" ht="23.1" customHeight="1" x14ac:dyDescent="0.25">
      <c r="A15" s="4" t="s">
        <v>251</v>
      </c>
      <c r="B15" s="2"/>
      <c r="C15" s="73"/>
      <c r="D15" s="133">
        <f>D14</f>
        <v>0</v>
      </c>
      <c r="E15" s="135"/>
      <c r="F15" s="133">
        <f>F14</f>
        <v>0</v>
      </c>
      <c r="G15" s="135"/>
      <c r="H15" s="133">
        <f>H14</f>
        <v>0</v>
      </c>
      <c r="I15" s="135"/>
      <c r="J15" s="133">
        <f>J14</f>
        <v>0</v>
      </c>
      <c r="K15" s="135"/>
      <c r="L15" s="133">
        <f>L14</f>
        <v>-7403639878</v>
      </c>
      <c r="M15" s="135"/>
      <c r="N15" s="133">
        <f>N14</f>
        <v>0</v>
      </c>
      <c r="O15" s="140"/>
      <c r="P15" s="133">
        <f>SUM(N15,D15:L15)</f>
        <v>-7403639878</v>
      </c>
    </row>
    <row r="16" spans="1:16" ht="23.1" customHeight="1" x14ac:dyDescent="0.25">
      <c r="A16" s="52" t="s">
        <v>352</v>
      </c>
      <c r="B16" s="15"/>
      <c r="D16" s="126"/>
      <c r="E16" s="126"/>
      <c r="F16" s="126"/>
      <c r="G16" s="126"/>
      <c r="H16" s="126"/>
      <c r="I16" s="126"/>
      <c r="J16" s="126"/>
      <c r="K16" s="126"/>
      <c r="L16" s="126"/>
      <c r="M16" s="126"/>
      <c r="N16" s="126"/>
      <c r="O16" s="126"/>
      <c r="P16" s="126"/>
    </row>
    <row r="17" spans="1:16" ht="23.1" customHeight="1" x14ac:dyDescent="0.25">
      <c r="A17" s="27" t="s">
        <v>126</v>
      </c>
      <c r="B17" s="15"/>
      <c r="D17" s="114">
        <v>0</v>
      </c>
      <c r="E17" s="114"/>
      <c r="F17" s="114">
        <v>0</v>
      </c>
      <c r="G17" s="114"/>
      <c r="H17" s="114">
        <v>0</v>
      </c>
      <c r="I17" s="114"/>
      <c r="J17" s="114">
        <v>0</v>
      </c>
      <c r="K17" s="114"/>
      <c r="L17" s="114">
        <f>'PL 9-10 '!H39</f>
        <v>8205394503</v>
      </c>
      <c r="M17" s="114"/>
      <c r="N17" s="114">
        <v>0</v>
      </c>
      <c r="O17" s="126"/>
      <c r="P17" s="114">
        <f>SUM(D17,F17,H17,J17,L17,N17)</f>
        <v>8205394503</v>
      </c>
    </row>
    <row r="18" spans="1:16" ht="23.1" customHeight="1" x14ac:dyDescent="0.25">
      <c r="A18" s="27" t="s">
        <v>123</v>
      </c>
      <c r="B18" s="15"/>
      <c r="D18" s="127">
        <v>0</v>
      </c>
      <c r="E18" s="126"/>
      <c r="F18" s="127">
        <v>0</v>
      </c>
      <c r="G18" s="126"/>
      <c r="H18" s="127">
        <v>0</v>
      </c>
      <c r="I18" s="126"/>
      <c r="J18" s="127">
        <v>0</v>
      </c>
      <c r="K18" s="126"/>
      <c r="L18" s="114">
        <f>'PL 9-10 '!H72+'PL 9-10 '!H74</f>
        <v>-176556032</v>
      </c>
      <c r="M18" s="114"/>
      <c r="N18" s="114">
        <f>'PL 9-10 '!H68+'PL 9-10 '!H71</f>
        <v>-79701625</v>
      </c>
      <c r="O18" s="126"/>
      <c r="P18" s="114">
        <f>SUM(D18,F18,H18,J18,L18,N18)</f>
        <v>-256257657</v>
      </c>
    </row>
    <row r="19" spans="1:16" ht="23.1" customHeight="1" x14ac:dyDescent="0.25">
      <c r="A19" s="8" t="s">
        <v>351</v>
      </c>
      <c r="B19" s="15"/>
      <c r="D19" s="128">
        <f>SUM(D17:D18)</f>
        <v>0</v>
      </c>
      <c r="E19" s="126"/>
      <c r="F19" s="128">
        <f>SUM(F17:F18)</f>
        <v>0</v>
      </c>
      <c r="G19" s="126"/>
      <c r="H19" s="128">
        <f>SUM(H17:H18)</f>
        <v>0</v>
      </c>
      <c r="I19" s="126"/>
      <c r="J19" s="128">
        <f>SUM(J17:J18)</f>
        <v>0</v>
      </c>
      <c r="K19" s="126"/>
      <c r="L19" s="128">
        <f>SUM(L17:L18)</f>
        <v>8028838471</v>
      </c>
      <c r="M19" s="123"/>
      <c r="N19" s="128">
        <f>SUM(N17:N18)</f>
        <v>-79701625</v>
      </c>
      <c r="O19" s="126"/>
      <c r="P19" s="128">
        <f>SUM(P17:P18)</f>
        <v>7949136846</v>
      </c>
    </row>
    <row r="20" spans="1:16" ht="23.1" customHeight="1" thickBot="1" x14ac:dyDescent="0.3">
      <c r="A20" s="4" t="s">
        <v>314</v>
      </c>
      <c r="B20" s="15"/>
      <c r="C20" s="145"/>
      <c r="D20" s="147">
        <f>D19+D11+D15</f>
        <v>10427661800</v>
      </c>
      <c r="E20" s="146"/>
      <c r="F20" s="147">
        <f>F19+F11+F15</f>
        <v>263881502666</v>
      </c>
      <c r="G20" s="146"/>
      <c r="H20" s="147">
        <f>H19+H11+H15</f>
        <v>-48622895698</v>
      </c>
      <c r="I20" s="146"/>
      <c r="J20" s="147">
        <f>J19+J11+J15</f>
        <v>1072366180</v>
      </c>
      <c r="K20" s="146"/>
      <c r="L20" s="147">
        <f>L19+L11+L15</f>
        <v>55908459765</v>
      </c>
      <c r="M20" s="123"/>
      <c r="N20" s="147">
        <f>N19+N11+N15</f>
        <v>130179462</v>
      </c>
      <c r="O20" s="146"/>
      <c r="P20" s="147">
        <f>P19+P11+P15</f>
        <v>282797274175</v>
      </c>
    </row>
    <row r="21" spans="1:16" ht="23.1" customHeight="1" thickTop="1" x14ac:dyDescent="0.25">
      <c r="A21" s="4"/>
      <c r="B21" s="15"/>
      <c r="D21" s="129"/>
      <c r="E21" s="126"/>
      <c r="F21" s="129"/>
      <c r="G21" s="126"/>
      <c r="H21" s="129"/>
      <c r="I21" s="126"/>
      <c r="J21" s="129"/>
      <c r="K21" s="126"/>
      <c r="L21" s="129"/>
      <c r="M21" s="129"/>
      <c r="N21" s="129"/>
      <c r="O21" s="126"/>
      <c r="P21" s="129"/>
    </row>
    <row r="22" spans="1:16" ht="20.25" customHeight="1" x14ac:dyDescent="0.25">
      <c r="A22" s="4" t="s">
        <v>318</v>
      </c>
      <c r="B22" s="15"/>
      <c r="D22" s="129"/>
      <c r="E22" s="126"/>
      <c r="F22" s="129"/>
      <c r="G22" s="126"/>
      <c r="H22" s="129"/>
      <c r="I22" s="126"/>
      <c r="J22" s="129"/>
      <c r="K22" s="126"/>
      <c r="L22" s="129"/>
      <c r="M22" s="129"/>
      <c r="N22" s="129"/>
      <c r="O22" s="126"/>
      <c r="P22" s="129"/>
    </row>
    <row r="23" spans="1:16" ht="20.25" customHeight="1" x14ac:dyDescent="0.25">
      <c r="A23" s="4" t="s">
        <v>319</v>
      </c>
      <c r="B23" s="15"/>
      <c r="D23" s="129"/>
      <c r="E23" s="126"/>
      <c r="F23" s="129"/>
      <c r="G23" s="126"/>
      <c r="H23" s="129"/>
      <c r="I23" s="126"/>
      <c r="J23" s="129"/>
      <c r="K23" s="126"/>
      <c r="L23" s="129"/>
      <c r="M23" s="129"/>
      <c r="N23" s="129"/>
      <c r="O23" s="126"/>
      <c r="P23" s="129"/>
    </row>
    <row r="24" spans="1:16" ht="20.25" customHeight="1" x14ac:dyDescent="0.25">
      <c r="A24" s="7" t="s">
        <v>320</v>
      </c>
      <c r="B24" s="15"/>
      <c r="D24" s="123">
        <v>10427661800</v>
      </c>
      <c r="E24" s="25"/>
      <c r="F24" s="123">
        <v>263881502666</v>
      </c>
      <c r="G24" s="25"/>
      <c r="H24" s="123">
        <v>-48622895698</v>
      </c>
      <c r="I24" s="25"/>
      <c r="J24" s="123">
        <v>1072366180</v>
      </c>
      <c r="K24" s="124"/>
      <c r="L24" s="123">
        <v>51520599021</v>
      </c>
      <c r="M24" s="125"/>
      <c r="N24" s="123">
        <v>66995031</v>
      </c>
      <c r="O24" s="126"/>
      <c r="P24" s="123">
        <f>SUM(N24,D24:L24)</f>
        <v>278346229000</v>
      </c>
    </row>
    <row r="25" spans="1:16" ht="20.25" customHeight="1" x14ac:dyDescent="0.25">
      <c r="A25" s="52" t="s">
        <v>191</v>
      </c>
      <c r="B25" s="15"/>
      <c r="D25" s="129"/>
      <c r="E25" s="126"/>
      <c r="F25" s="129"/>
      <c r="G25" s="126"/>
      <c r="H25" s="129"/>
      <c r="I25" s="126"/>
      <c r="J25" s="129"/>
      <c r="K25" s="126"/>
      <c r="L25" s="129"/>
      <c r="M25" s="129"/>
      <c r="N25" s="129"/>
      <c r="O25" s="126"/>
      <c r="P25" s="129"/>
    </row>
    <row r="26" spans="1:16" ht="20.25" customHeight="1" x14ac:dyDescent="0.25">
      <c r="A26" s="27" t="s">
        <v>126</v>
      </c>
      <c r="B26" s="15"/>
      <c r="D26" s="114">
        <v>0</v>
      </c>
      <c r="E26" s="126"/>
      <c r="F26" s="114">
        <v>0</v>
      </c>
      <c r="G26" s="114"/>
      <c r="H26" s="114">
        <v>0</v>
      </c>
      <c r="I26" s="114"/>
      <c r="J26" s="114">
        <v>0</v>
      </c>
      <c r="K26" s="126"/>
      <c r="L26" s="126">
        <v>3762662151</v>
      </c>
      <c r="M26" s="129"/>
      <c r="N26" s="114">
        <v>0</v>
      </c>
      <c r="O26" s="126"/>
      <c r="P26" s="114">
        <f>SUM(D26,F26,H26,J26,L26,N26)</f>
        <v>3762662151</v>
      </c>
    </row>
    <row r="27" spans="1:16" ht="20.25" customHeight="1" x14ac:dyDescent="0.25">
      <c r="A27" s="27" t="s">
        <v>123</v>
      </c>
      <c r="B27" s="15"/>
      <c r="D27" s="168">
        <v>0</v>
      </c>
      <c r="E27" s="114"/>
      <c r="F27" s="168">
        <v>0</v>
      </c>
      <c r="G27" s="114"/>
      <c r="H27" s="168">
        <v>0</v>
      </c>
      <c r="I27" s="114"/>
      <c r="J27" s="168">
        <v>0</v>
      </c>
      <c r="K27" s="129"/>
      <c r="L27" s="114">
        <v>0</v>
      </c>
      <c r="M27" s="114"/>
      <c r="N27" s="114">
        <v>142886056</v>
      </c>
      <c r="O27" s="126"/>
      <c r="P27" s="114">
        <f>SUM(D27,F27,H27,J27,L27,N27)</f>
        <v>142886056</v>
      </c>
    </row>
    <row r="28" spans="1:16" ht="20.25" customHeight="1" x14ac:dyDescent="0.25">
      <c r="A28" s="8" t="s">
        <v>190</v>
      </c>
      <c r="B28" s="15"/>
      <c r="D28" s="114">
        <f>D26+D27</f>
        <v>0</v>
      </c>
      <c r="E28" s="114"/>
      <c r="F28" s="114">
        <f>F26+F27</f>
        <v>0</v>
      </c>
      <c r="G28" s="114"/>
      <c r="H28" s="114">
        <f>H26+H27</f>
        <v>0</v>
      </c>
      <c r="I28" s="114"/>
      <c r="J28" s="114">
        <f>J26+J27</f>
        <v>0</v>
      </c>
      <c r="K28" s="126"/>
      <c r="L28" s="166">
        <f>L26+L27</f>
        <v>3762662151</v>
      </c>
      <c r="M28" s="123"/>
      <c r="N28" s="166">
        <f>N26+N27</f>
        <v>142886056</v>
      </c>
      <c r="O28" s="126"/>
      <c r="P28" s="166">
        <f>P26+P27</f>
        <v>3905548207</v>
      </c>
    </row>
    <row r="29" spans="1:16" ht="20.25" customHeight="1" thickBot="1" x14ac:dyDescent="0.3">
      <c r="A29" s="4" t="s">
        <v>316</v>
      </c>
      <c r="B29" s="15"/>
      <c r="D29" s="147">
        <f>D24+D28</f>
        <v>10427661800</v>
      </c>
      <c r="E29" s="146"/>
      <c r="F29" s="147">
        <f>F24+F28</f>
        <v>263881502666</v>
      </c>
      <c r="G29" s="146"/>
      <c r="H29" s="147">
        <f>H24+H28</f>
        <v>-48622895698</v>
      </c>
      <c r="I29" s="146"/>
      <c r="J29" s="147">
        <f>J24+J28</f>
        <v>1072366180</v>
      </c>
      <c r="K29" s="146"/>
      <c r="L29" s="147">
        <f>L24+L28</f>
        <v>55283261172</v>
      </c>
      <c r="M29" s="123"/>
      <c r="N29" s="147">
        <f>N24+N28</f>
        <v>209881087</v>
      </c>
      <c r="O29" s="146"/>
      <c r="P29" s="147">
        <f>P24+P28</f>
        <v>282251777207</v>
      </c>
    </row>
    <row r="30" spans="1:16" ht="20.25" customHeight="1" thickTop="1" x14ac:dyDescent="0.25"/>
  </sheetData>
  <mergeCells count="3">
    <mergeCell ref="C4:P4"/>
    <mergeCell ref="J5:L5"/>
    <mergeCell ref="C9:P9"/>
  </mergeCells>
  <pageMargins left="0.8" right="0.7" top="0.48" bottom="0.5" header="0.5" footer="0.5"/>
  <pageSetup paperSize="9" scale="64" firstPageNumber="13" orientation="landscape" useFirstPageNumber="1" r:id="rId1"/>
  <headerFooter scaleWithDoc="0">
    <oddFooter xml:space="preserve">&amp;L&amp;10 The accompanying notes form an integral part of the financial statements.
&amp;C&amp;P&amp;R 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07F44B-2C60-47A1-B8A1-D0032C34F040}">
  <dimension ref="A1:J192"/>
  <sheetViews>
    <sheetView showGridLines="0" view="pageBreakPreview" zoomScale="85" zoomScaleNormal="100" zoomScaleSheetLayoutView="85" workbookViewId="0">
      <selection activeCell="M63" sqref="M63"/>
    </sheetView>
  </sheetViews>
  <sheetFormatPr defaultColWidth="9.21875" defaultRowHeight="21" customHeight="1" x14ac:dyDescent="0.25"/>
  <cols>
    <col min="1" max="1" width="49.21875" style="6" customWidth="1"/>
    <col min="2" max="2" width="11.44140625" style="47" customWidth="1"/>
    <col min="3" max="3" width="0.77734375" style="47" customWidth="1"/>
    <col min="4" max="4" width="17.77734375" customWidth="1"/>
    <col min="5" max="5" width="0.77734375" customWidth="1"/>
    <col min="6" max="6" width="17.77734375" customWidth="1"/>
    <col min="7" max="7" width="0.77734375" customWidth="1"/>
    <col min="8" max="8" width="22.21875" customWidth="1"/>
    <col min="9" max="9" width="0.77734375" customWidth="1"/>
    <col min="10" max="10" width="22.21875" customWidth="1"/>
  </cols>
  <sheetData>
    <row r="1" spans="1:10" s="51" customFormat="1" ht="19.5" customHeight="1" x14ac:dyDescent="0.3">
      <c r="A1" s="130" t="s">
        <v>169</v>
      </c>
      <c r="B1" s="1"/>
      <c r="C1" s="1"/>
      <c r="D1" s="1"/>
      <c r="E1" s="1"/>
      <c r="F1" s="1"/>
      <c r="G1" s="76"/>
      <c r="H1" s="77"/>
      <c r="I1" s="76"/>
      <c r="J1" s="77"/>
    </row>
    <row r="2" spans="1:10" s="51" customFormat="1" ht="19.5" customHeight="1" x14ac:dyDescent="0.3">
      <c r="A2" s="78" t="s">
        <v>323</v>
      </c>
      <c r="B2" s="50"/>
      <c r="C2" s="50"/>
      <c r="H2" s="79"/>
      <c r="J2" s="79"/>
    </row>
    <row r="3" spans="1:10" s="51" customFormat="1" ht="19.5" customHeight="1" x14ac:dyDescent="0.3">
      <c r="A3" s="78"/>
      <c r="B3" s="50"/>
      <c r="C3" s="50"/>
      <c r="H3" s="79"/>
      <c r="J3" s="79"/>
    </row>
    <row r="4" spans="1:10" s="51" customFormat="1" ht="20.100000000000001" customHeight="1" x14ac:dyDescent="0.3">
      <c r="A4" s="78"/>
      <c r="B4" s="50"/>
      <c r="C4" s="50"/>
      <c r="H4" s="175" t="s">
        <v>2</v>
      </c>
      <c r="I4" s="175"/>
      <c r="J4" s="175"/>
    </row>
    <row r="5" spans="1:10" ht="20.100000000000001" customHeight="1" x14ac:dyDescent="0.25">
      <c r="A5" s="44"/>
      <c r="B5" s="80"/>
      <c r="C5" s="80"/>
      <c r="D5" s="175" t="s">
        <v>71</v>
      </c>
      <c r="E5" s="175"/>
      <c r="F5" s="175"/>
      <c r="G5" s="81"/>
      <c r="H5" s="175" t="s">
        <v>3</v>
      </c>
      <c r="I5" s="175"/>
      <c r="J5" s="175"/>
    </row>
    <row r="6" spans="1:10" ht="20.100000000000001" customHeight="1" x14ac:dyDescent="0.25">
      <c r="A6" s="82"/>
      <c r="B6" s="83"/>
      <c r="C6" s="83"/>
      <c r="D6" s="175" t="s">
        <v>3</v>
      </c>
      <c r="E6" s="175"/>
      <c r="F6" s="175"/>
      <c r="G6" s="81"/>
      <c r="I6" s="81"/>
      <c r="J6" s="9" t="s">
        <v>309</v>
      </c>
    </row>
    <row r="7" spans="1:10" ht="20.100000000000001" customHeight="1" x14ac:dyDescent="0.25">
      <c r="A7" s="82"/>
      <c r="B7" s="83"/>
      <c r="C7" s="83"/>
      <c r="D7" s="172" t="s">
        <v>307</v>
      </c>
      <c r="E7" s="172"/>
      <c r="F7" s="172"/>
      <c r="G7" s="84"/>
      <c r="H7" s="9"/>
      <c r="I7" s="84"/>
      <c r="J7" s="9" t="s">
        <v>310</v>
      </c>
    </row>
    <row r="8" spans="1:10" ht="20.100000000000001" customHeight="1" x14ac:dyDescent="0.25">
      <c r="A8" s="82"/>
      <c r="B8" s="83"/>
      <c r="C8" s="83"/>
      <c r="D8" s="172" t="s">
        <v>5</v>
      </c>
      <c r="E8" s="172"/>
      <c r="F8" s="172"/>
      <c r="G8" s="84"/>
      <c r="H8" s="9" t="s">
        <v>307</v>
      </c>
      <c r="I8" s="84"/>
      <c r="J8" s="9" t="s">
        <v>311</v>
      </c>
    </row>
    <row r="9" spans="1:10" ht="20.100000000000001" customHeight="1" x14ac:dyDescent="0.25">
      <c r="A9" s="82"/>
      <c r="B9" s="85" t="s">
        <v>6</v>
      </c>
      <c r="C9" s="85"/>
      <c r="D9" s="84">
        <v>2025</v>
      </c>
      <c r="E9" s="84"/>
      <c r="F9" s="84">
        <v>2024</v>
      </c>
      <c r="G9" s="84"/>
      <c r="H9" s="134" t="s">
        <v>308</v>
      </c>
      <c r="I9" s="84"/>
      <c r="J9" s="9" t="s">
        <v>312</v>
      </c>
    </row>
    <row r="10" spans="1:10" ht="20.100000000000001" customHeight="1" x14ac:dyDescent="0.25">
      <c r="A10" s="82"/>
      <c r="B10" s="85"/>
      <c r="C10" s="85"/>
      <c r="D10" s="177" t="s">
        <v>306</v>
      </c>
      <c r="E10" s="177"/>
      <c r="F10" s="177"/>
      <c r="G10" s="177"/>
      <c r="H10" s="177"/>
      <c r="I10" s="177"/>
      <c r="J10" s="177"/>
    </row>
    <row r="11" spans="1:10" ht="20.100000000000001" customHeight="1" x14ac:dyDescent="0.25">
      <c r="A11" s="86" t="s">
        <v>127</v>
      </c>
      <c r="B11" s="85"/>
      <c r="C11" s="85"/>
      <c r="D11" s="87"/>
      <c r="E11" s="87"/>
      <c r="F11" s="87"/>
      <c r="G11" s="87"/>
      <c r="H11" s="87"/>
      <c r="I11" s="87"/>
      <c r="J11" s="87"/>
    </row>
    <row r="12" spans="1:10" ht="20.100000000000001" customHeight="1" x14ac:dyDescent="0.25">
      <c r="A12" s="82" t="s">
        <v>325</v>
      </c>
      <c r="B12" s="85"/>
      <c r="C12" s="85"/>
      <c r="D12" s="90">
        <v>9325191152</v>
      </c>
      <c r="E12" s="89"/>
      <c r="F12" s="90">
        <f>'PL 9-10 '!F41</f>
        <v>10544775678</v>
      </c>
      <c r="G12" s="90"/>
      <c r="H12" s="88">
        <v>8205394503</v>
      </c>
      <c r="I12" s="90"/>
      <c r="J12" s="88">
        <f>'PL 9-10 '!J41</f>
        <v>3762662151</v>
      </c>
    </row>
    <row r="13" spans="1:10" ht="20.100000000000001" customHeight="1" x14ac:dyDescent="0.25">
      <c r="A13" s="80" t="s">
        <v>252</v>
      </c>
      <c r="B13" s="80"/>
      <c r="C13" s="80"/>
      <c r="D13" s="90"/>
      <c r="E13" s="89"/>
      <c r="F13" s="90"/>
      <c r="G13" s="90"/>
      <c r="H13" s="88"/>
      <c r="I13" s="90"/>
      <c r="J13" s="88"/>
    </row>
    <row r="14" spans="1:10" ht="20.100000000000001" customHeight="1" x14ac:dyDescent="0.25">
      <c r="A14" s="82" t="s">
        <v>128</v>
      </c>
      <c r="B14" s="85" t="s">
        <v>224</v>
      </c>
      <c r="C14" s="85"/>
      <c r="D14" s="88">
        <v>2074433617</v>
      </c>
      <c r="E14" s="89"/>
      <c r="F14" s="88">
        <v>2037974142</v>
      </c>
      <c r="G14" s="90"/>
      <c r="H14" s="88">
        <v>1708323884</v>
      </c>
      <c r="I14" s="90"/>
      <c r="J14" s="88">
        <v>459837827</v>
      </c>
    </row>
    <row r="15" spans="1:10" ht="20.100000000000001" customHeight="1" x14ac:dyDescent="0.25">
      <c r="A15" s="82" t="s">
        <v>129</v>
      </c>
      <c r="B15" s="91">
        <v>13</v>
      </c>
      <c r="C15" s="91"/>
      <c r="D15" s="88">
        <v>9669100478</v>
      </c>
      <c r="E15" s="92"/>
      <c r="F15" s="88">
        <v>9826589114</v>
      </c>
      <c r="G15" s="89"/>
      <c r="H15" s="88">
        <v>8556232038</v>
      </c>
      <c r="I15" s="89"/>
      <c r="J15" s="88">
        <v>2212954251</v>
      </c>
    </row>
    <row r="16" spans="1:10" ht="20.100000000000001" customHeight="1" x14ac:dyDescent="0.25">
      <c r="A16" s="82" t="s">
        <v>130</v>
      </c>
      <c r="B16" s="91">
        <v>14</v>
      </c>
      <c r="C16" s="91"/>
      <c r="D16" s="88">
        <v>4063473052</v>
      </c>
      <c r="E16" s="92"/>
      <c r="F16" s="88">
        <v>3859843962</v>
      </c>
      <c r="G16" s="89"/>
      <c r="H16" s="88">
        <v>3656173797</v>
      </c>
      <c r="I16" s="89"/>
      <c r="J16" s="88">
        <v>871919639</v>
      </c>
    </row>
    <row r="17" spans="1:10" ht="20.100000000000001" customHeight="1" x14ac:dyDescent="0.25">
      <c r="A17" s="82" t="s">
        <v>131</v>
      </c>
      <c r="B17" s="91"/>
      <c r="C17" s="91"/>
      <c r="D17" s="88"/>
      <c r="E17" s="92"/>
      <c r="F17" s="88"/>
      <c r="G17" s="93"/>
      <c r="H17" s="88"/>
      <c r="I17" s="93"/>
      <c r="J17" s="88"/>
    </row>
    <row r="18" spans="1:10" ht="20.100000000000001" customHeight="1" x14ac:dyDescent="0.25">
      <c r="A18" s="82" t="s">
        <v>26</v>
      </c>
      <c r="B18" s="91">
        <v>16</v>
      </c>
      <c r="C18" s="91"/>
      <c r="D18" s="88">
        <v>1657221213</v>
      </c>
      <c r="E18" s="92"/>
      <c r="F18" s="88">
        <v>1895846640</v>
      </c>
      <c r="G18" s="93"/>
      <c r="H18" s="88">
        <v>1556025775</v>
      </c>
      <c r="I18" s="93"/>
      <c r="J18" s="88">
        <v>466850223</v>
      </c>
    </row>
    <row r="19" spans="1:10" ht="20.100000000000001" customHeight="1" x14ac:dyDescent="0.25">
      <c r="A19" s="82" t="s">
        <v>186</v>
      </c>
      <c r="B19" s="91"/>
      <c r="C19" s="91"/>
      <c r="D19" s="88">
        <v>-250767216</v>
      </c>
      <c r="E19" s="92"/>
      <c r="F19" s="88">
        <v>-332967659</v>
      </c>
      <c r="G19" s="89"/>
      <c r="H19" s="88">
        <v>-170343417</v>
      </c>
      <c r="I19" s="89"/>
      <c r="J19" s="88">
        <v>-24757292</v>
      </c>
    </row>
    <row r="20" spans="1:10" ht="20.100000000000001" customHeight="1" x14ac:dyDescent="0.25">
      <c r="A20" s="82" t="s">
        <v>246</v>
      </c>
      <c r="B20" s="91">
        <v>6</v>
      </c>
      <c r="C20" s="91"/>
      <c r="D20" s="162">
        <v>0</v>
      </c>
      <c r="E20" s="92"/>
      <c r="F20" s="90">
        <v>0</v>
      </c>
      <c r="G20" s="89"/>
      <c r="H20" s="88">
        <v>-477792413</v>
      </c>
      <c r="I20" s="89"/>
      <c r="J20" s="88">
        <v>-237994045</v>
      </c>
    </row>
    <row r="21" spans="1:10" ht="20.100000000000001" customHeight="1" x14ac:dyDescent="0.25">
      <c r="A21" s="82" t="s">
        <v>89</v>
      </c>
      <c r="B21" s="91"/>
      <c r="C21" s="91"/>
      <c r="D21" s="88">
        <v>5398160240</v>
      </c>
      <c r="E21" s="92"/>
      <c r="F21" s="88">
        <v>5735095265</v>
      </c>
      <c r="G21" s="89"/>
      <c r="H21" s="88">
        <v>4396265558</v>
      </c>
      <c r="I21" s="89"/>
      <c r="J21" s="88">
        <v>1080055632</v>
      </c>
    </row>
    <row r="22" spans="1:10" ht="20.100000000000001" customHeight="1" x14ac:dyDescent="0.25">
      <c r="A22" s="82" t="s">
        <v>91</v>
      </c>
      <c r="B22" s="91">
        <v>25</v>
      </c>
      <c r="C22" s="91"/>
      <c r="D22" s="88">
        <v>2644996976</v>
      </c>
      <c r="E22" s="92"/>
      <c r="F22" s="88">
        <v>3026147516</v>
      </c>
      <c r="G22" s="89"/>
      <c r="H22" s="88">
        <v>2018524844</v>
      </c>
      <c r="I22" s="89"/>
      <c r="J22" s="88">
        <v>984175662</v>
      </c>
    </row>
    <row r="23" spans="1:10" ht="20.100000000000001" customHeight="1" x14ac:dyDescent="0.25">
      <c r="A23" s="82" t="s">
        <v>373</v>
      </c>
      <c r="B23" s="80"/>
      <c r="C23" s="80"/>
      <c r="D23" s="88">
        <v>-28178735</v>
      </c>
      <c r="E23" s="92"/>
      <c r="F23" s="88">
        <v>19120918</v>
      </c>
      <c r="G23" s="92"/>
      <c r="H23" s="88">
        <v>19671134</v>
      </c>
      <c r="I23" s="92"/>
      <c r="J23" s="88">
        <v>-9069580</v>
      </c>
    </row>
    <row r="24" spans="1:10" ht="20.100000000000001" customHeight="1" x14ac:dyDescent="0.25">
      <c r="A24" s="82" t="s">
        <v>374</v>
      </c>
      <c r="B24" s="80"/>
      <c r="C24" s="80"/>
      <c r="D24" s="88">
        <v>15836001</v>
      </c>
      <c r="E24" s="92"/>
      <c r="F24" s="88">
        <v>-40374042</v>
      </c>
      <c r="G24" s="92"/>
      <c r="H24" s="88">
        <v>16134499</v>
      </c>
      <c r="I24" s="92"/>
      <c r="J24" s="167">
        <v>-220347929</v>
      </c>
    </row>
    <row r="25" spans="1:10" ht="20.100000000000001" customHeight="1" x14ac:dyDescent="0.25">
      <c r="A25" s="82" t="s">
        <v>375</v>
      </c>
      <c r="B25" s="91">
        <v>9</v>
      </c>
      <c r="C25" s="91"/>
      <c r="D25" s="88">
        <v>679968304</v>
      </c>
      <c r="E25" s="92"/>
      <c r="F25" s="88">
        <v>-440052537</v>
      </c>
      <c r="G25" s="89"/>
      <c r="H25" s="88">
        <v>682840474</v>
      </c>
      <c r="I25" s="89"/>
      <c r="J25" s="88">
        <v>-103963947</v>
      </c>
    </row>
    <row r="26" spans="1:10" ht="20.100000000000001" customHeight="1" x14ac:dyDescent="0.25">
      <c r="A26" s="82" t="s">
        <v>216</v>
      </c>
      <c r="B26" s="91" t="s">
        <v>378</v>
      </c>
      <c r="C26" s="91"/>
      <c r="D26" s="88">
        <v>117378675</v>
      </c>
      <c r="E26" s="92"/>
      <c r="F26" s="88">
        <v>145069404</v>
      </c>
      <c r="G26" s="92"/>
      <c r="H26" s="88">
        <v>105787755</v>
      </c>
      <c r="I26" s="92"/>
      <c r="J26" s="88">
        <v>28832463</v>
      </c>
    </row>
    <row r="27" spans="1:10" ht="20.100000000000001" customHeight="1" x14ac:dyDescent="0.25">
      <c r="A27" s="82" t="s">
        <v>182</v>
      </c>
      <c r="B27" s="91"/>
      <c r="C27" s="91"/>
      <c r="D27" s="88"/>
      <c r="E27" s="92"/>
      <c r="F27" s="88"/>
      <c r="G27" s="92"/>
      <c r="H27" s="88"/>
      <c r="I27" s="92"/>
      <c r="J27" s="88"/>
    </row>
    <row r="28" spans="1:10" ht="20.100000000000001" customHeight="1" x14ac:dyDescent="0.25">
      <c r="A28" s="82" t="s">
        <v>234</v>
      </c>
      <c r="B28" s="91">
        <v>11</v>
      </c>
      <c r="C28" s="91"/>
      <c r="D28" s="88">
        <v>-580122236</v>
      </c>
      <c r="E28" s="92"/>
      <c r="F28" s="88">
        <v>-672763927</v>
      </c>
      <c r="G28" s="92"/>
      <c r="H28" s="90">
        <v>0</v>
      </c>
      <c r="I28" s="92"/>
      <c r="J28" s="88">
        <v>0</v>
      </c>
    </row>
    <row r="29" spans="1:10" ht="20.100000000000001" customHeight="1" x14ac:dyDescent="0.25">
      <c r="A29" s="82" t="s">
        <v>168</v>
      </c>
      <c r="B29" s="91"/>
      <c r="C29" s="91"/>
      <c r="D29" s="88"/>
      <c r="E29" s="92"/>
      <c r="F29" s="88"/>
      <c r="G29" s="92"/>
      <c r="H29" s="90"/>
      <c r="I29" s="92"/>
      <c r="J29" s="88"/>
    </row>
    <row r="30" spans="1:10" ht="20.100000000000001" customHeight="1" x14ac:dyDescent="0.25">
      <c r="A30" s="82" t="s">
        <v>193</v>
      </c>
      <c r="B30" s="91"/>
      <c r="C30" s="91"/>
      <c r="D30" s="88">
        <v>33823633</v>
      </c>
      <c r="E30" s="92"/>
      <c r="F30" s="88">
        <v>24783438</v>
      </c>
      <c r="G30" s="92"/>
      <c r="H30" s="88">
        <v>9831086</v>
      </c>
      <c r="I30" s="92"/>
      <c r="J30" s="88">
        <v>20628097</v>
      </c>
    </row>
    <row r="31" spans="1:10" ht="20.100000000000001" customHeight="1" x14ac:dyDescent="0.25">
      <c r="A31" s="82" t="s">
        <v>376</v>
      </c>
      <c r="B31" s="80"/>
      <c r="C31" s="80"/>
      <c r="D31" s="88"/>
      <c r="E31" s="89"/>
      <c r="F31" s="88"/>
      <c r="G31" s="90"/>
      <c r="H31" s="88"/>
      <c r="I31" s="90"/>
      <c r="J31" s="88"/>
    </row>
    <row r="32" spans="1:10" ht="20.100000000000001" customHeight="1" x14ac:dyDescent="0.25">
      <c r="A32" s="82" t="s">
        <v>132</v>
      </c>
      <c r="B32" s="80"/>
      <c r="C32" s="80"/>
      <c r="D32" s="88">
        <v>60272579</v>
      </c>
      <c r="E32" s="92"/>
      <c r="F32" s="88">
        <v>-8175682</v>
      </c>
      <c r="G32" s="89"/>
      <c r="H32" s="88">
        <v>74800918</v>
      </c>
      <c r="I32" s="89"/>
      <c r="J32" s="88">
        <v>7248295</v>
      </c>
    </row>
    <row r="33" spans="1:10" ht="20.55" customHeight="1" x14ac:dyDescent="0.25">
      <c r="A33" s="82" t="s">
        <v>253</v>
      </c>
      <c r="B33" s="80"/>
      <c r="C33" s="80"/>
      <c r="D33" s="88"/>
      <c r="E33" s="92"/>
      <c r="F33" s="88"/>
      <c r="G33" s="89"/>
      <c r="H33" s="88"/>
      <c r="I33" s="89"/>
      <c r="J33" s="88"/>
    </row>
    <row r="34" spans="1:10" ht="20.100000000000001" customHeight="1" x14ac:dyDescent="0.25">
      <c r="A34" s="82" t="s">
        <v>133</v>
      </c>
      <c r="B34" s="80"/>
      <c r="C34" s="80"/>
      <c r="D34" s="88">
        <v>-80549355</v>
      </c>
      <c r="E34" s="92"/>
      <c r="F34" s="88">
        <v>-163658219</v>
      </c>
      <c r="G34" s="89"/>
      <c r="H34" s="88">
        <v>-44438231</v>
      </c>
      <c r="I34" s="89"/>
      <c r="J34" s="88">
        <v>-31999146</v>
      </c>
    </row>
    <row r="35" spans="1:10" ht="20.100000000000001" customHeight="1" x14ac:dyDescent="0.25">
      <c r="A35" s="82" t="s">
        <v>217</v>
      </c>
      <c r="D35" s="18"/>
      <c r="E35" s="18"/>
      <c r="F35" s="18"/>
      <c r="G35" s="30"/>
      <c r="H35" s="18"/>
      <c r="I35" s="30"/>
      <c r="J35" s="18"/>
    </row>
    <row r="36" spans="1:10" s="83" customFormat="1" ht="20.100000000000001" customHeight="1" x14ac:dyDescent="0.25">
      <c r="A36" s="82" t="s">
        <v>201</v>
      </c>
      <c r="B36" s="80"/>
      <c r="C36" s="80"/>
      <c r="D36" s="92">
        <v>557400</v>
      </c>
      <c r="E36" s="92"/>
      <c r="F36" s="92">
        <v>149290</v>
      </c>
      <c r="G36" s="89"/>
      <c r="H36" s="92">
        <v>11641</v>
      </c>
      <c r="I36" s="89"/>
      <c r="J36" s="92">
        <v>144376</v>
      </c>
    </row>
    <row r="37" spans="1:10" s="83" customFormat="1" ht="20.100000000000001" customHeight="1" x14ac:dyDescent="0.25">
      <c r="A37" s="82" t="s">
        <v>48</v>
      </c>
      <c r="B37" s="85" t="s">
        <v>265</v>
      </c>
      <c r="C37" s="80"/>
      <c r="D37" s="92">
        <v>311575677</v>
      </c>
      <c r="E37" s="92"/>
      <c r="F37" s="88">
        <v>359931889</v>
      </c>
      <c r="G37" s="89"/>
      <c r="H37" s="92">
        <v>278180805</v>
      </c>
      <c r="I37" s="89"/>
      <c r="J37" s="88">
        <v>51673970</v>
      </c>
    </row>
    <row r="38" spans="1:10" ht="20.100000000000001" customHeight="1" x14ac:dyDescent="0.25">
      <c r="A38" s="82" t="s">
        <v>353</v>
      </c>
      <c r="B38" s="91"/>
      <c r="C38" s="91"/>
      <c r="D38" s="94">
        <v>42836097</v>
      </c>
      <c r="E38" s="92"/>
      <c r="F38" s="103">
        <v>-78635643</v>
      </c>
      <c r="G38" s="89"/>
      <c r="H38" s="94">
        <v>27828133</v>
      </c>
      <c r="I38" s="89"/>
      <c r="J38" s="103">
        <v>24640114</v>
      </c>
    </row>
    <row r="39" spans="1:10" ht="20.100000000000001" customHeight="1" x14ac:dyDescent="0.25">
      <c r="A39" s="44"/>
      <c r="B39" s="80"/>
      <c r="C39" s="80"/>
      <c r="D39" s="92">
        <f>SUM(D12:D38)</f>
        <v>35155207552</v>
      </c>
      <c r="E39" s="92"/>
      <c r="F39" s="159">
        <f>SUM(F12:F38)</f>
        <v>35738699547</v>
      </c>
      <c r="G39" s="92"/>
      <c r="H39" s="92">
        <f>SUM(H12:H38)</f>
        <v>30619452783</v>
      </c>
      <c r="I39" s="92"/>
      <c r="J39" s="159">
        <f>SUM(J12:J38)</f>
        <v>9343490761</v>
      </c>
    </row>
    <row r="40" spans="1:10" ht="20.100000000000001" customHeight="1" x14ac:dyDescent="0.25">
      <c r="A40" s="44"/>
      <c r="B40" s="80"/>
      <c r="C40" s="80"/>
      <c r="D40" s="92"/>
      <c r="E40" s="92"/>
      <c r="F40" s="92"/>
      <c r="G40" s="92"/>
      <c r="H40" s="92"/>
      <c r="I40" s="92"/>
      <c r="J40" s="92"/>
    </row>
    <row r="41" spans="1:10" s="51" customFormat="1" ht="19.5" customHeight="1" x14ac:dyDescent="0.3">
      <c r="A41" s="130" t="s">
        <v>169</v>
      </c>
      <c r="B41" s="96"/>
      <c r="C41" s="96"/>
      <c r="D41" s="96"/>
      <c r="E41" s="96"/>
      <c r="F41" s="96"/>
      <c r="G41" s="97"/>
      <c r="H41" s="98"/>
      <c r="I41" s="97"/>
      <c r="J41" s="98"/>
    </row>
    <row r="42" spans="1:10" s="51" customFormat="1" ht="19.5" customHeight="1" x14ac:dyDescent="0.3">
      <c r="A42" s="99" t="s">
        <v>324</v>
      </c>
      <c r="B42" s="100"/>
      <c r="C42" s="100"/>
      <c r="D42" s="101"/>
      <c r="E42" s="101"/>
      <c r="F42" s="101"/>
      <c r="G42" s="101"/>
      <c r="H42" s="154"/>
      <c r="I42" s="101"/>
      <c r="J42" s="154"/>
    </row>
    <row r="43" spans="1:10" s="51" customFormat="1" ht="19.5" customHeight="1" x14ac:dyDescent="0.3">
      <c r="A43" s="99"/>
      <c r="B43" s="100"/>
      <c r="C43" s="100"/>
      <c r="D43" s="101"/>
      <c r="E43" s="101"/>
      <c r="F43" s="101"/>
      <c r="G43" s="101"/>
      <c r="H43" s="154"/>
      <c r="I43" s="101"/>
      <c r="J43" s="154"/>
    </row>
    <row r="44" spans="1:10" ht="20.100000000000001" customHeight="1" x14ac:dyDescent="0.25">
      <c r="A44" s="82"/>
      <c r="B44" s="80"/>
      <c r="C44" s="80"/>
      <c r="D44" s="83"/>
      <c r="E44" s="83"/>
      <c r="F44" s="83"/>
      <c r="G44" s="83"/>
      <c r="H44" s="175" t="s">
        <v>2</v>
      </c>
      <c r="I44" s="175"/>
      <c r="J44" s="175"/>
    </row>
    <row r="45" spans="1:10" ht="20.100000000000001" customHeight="1" x14ac:dyDescent="0.25">
      <c r="A45" s="44"/>
      <c r="B45" s="80"/>
      <c r="C45" s="80"/>
      <c r="D45" s="175" t="s">
        <v>71</v>
      </c>
      <c r="E45" s="175"/>
      <c r="F45" s="175"/>
      <c r="G45" s="81"/>
      <c r="H45" s="175" t="s">
        <v>3</v>
      </c>
      <c r="I45" s="175"/>
      <c r="J45" s="175"/>
    </row>
    <row r="46" spans="1:10" ht="20.100000000000001" customHeight="1" x14ac:dyDescent="0.25">
      <c r="A46" s="82"/>
      <c r="B46" s="83"/>
      <c r="C46" s="83"/>
      <c r="D46" s="175" t="s">
        <v>3</v>
      </c>
      <c r="E46" s="175"/>
      <c r="F46" s="175"/>
      <c r="G46" s="81"/>
      <c r="I46" s="81"/>
      <c r="J46" s="9" t="s">
        <v>309</v>
      </c>
    </row>
    <row r="47" spans="1:10" ht="20.100000000000001" customHeight="1" x14ac:dyDescent="0.25">
      <c r="A47" s="82"/>
      <c r="B47" s="83"/>
      <c r="C47" s="83"/>
      <c r="D47" s="172" t="s">
        <v>307</v>
      </c>
      <c r="E47" s="172"/>
      <c r="F47" s="172"/>
      <c r="G47" s="84"/>
      <c r="H47" s="9"/>
      <c r="I47" s="84"/>
      <c r="J47" s="9" t="s">
        <v>310</v>
      </c>
    </row>
    <row r="48" spans="1:10" ht="20.100000000000001" customHeight="1" x14ac:dyDescent="0.25">
      <c r="A48" s="82"/>
      <c r="B48" s="83"/>
      <c r="C48" s="83"/>
      <c r="D48" s="172" t="s">
        <v>5</v>
      </c>
      <c r="E48" s="172"/>
      <c r="F48" s="172"/>
      <c r="G48" s="84"/>
      <c r="H48" s="9" t="s">
        <v>307</v>
      </c>
      <c r="I48" s="84"/>
      <c r="J48" s="9" t="s">
        <v>311</v>
      </c>
    </row>
    <row r="49" spans="1:10" ht="20.100000000000001" customHeight="1" x14ac:dyDescent="0.25">
      <c r="A49" s="82"/>
      <c r="B49" s="85" t="s">
        <v>6</v>
      </c>
      <c r="C49" s="85"/>
      <c r="D49" s="84">
        <v>2025</v>
      </c>
      <c r="E49" s="84"/>
      <c r="F49" s="84">
        <v>2024</v>
      </c>
      <c r="G49" s="84"/>
      <c r="H49" s="134" t="s">
        <v>308</v>
      </c>
      <c r="I49" s="84"/>
      <c r="J49" s="9" t="s">
        <v>312</v>
      </c>
    </row>
    <row r="50" spans="1:10" ht="20.100000000000001" customHeight="1" x14ac:dyDescent="0.25">
      <c r="A50" s="83"/>
      <c r="B50" s="85"/>
      <c r="C50" s="85"/>
      <c r="D50" s="177" t="s">
        <v>306</v>
      </c>
      <c r="E50" s="177"/>
      <c r="F50" s="177"/>
      <c r="G50" s="177"/>
      <c r="H50" s="177"/>
      <c r="I50" s="177"/>
      <c r="J50" s="177"/>
    </row>
    <row r="51" spans="1:10" ht="20.100000000000001" customHeight="1" x14ac:dyDescent="0.25">
      <c r="A51" s="102" t="s">
        <v>134</v>
      </c>
      <c r="B51"/>
      <c r="C51"/>
    </row>
    <row r="52" spans="1:10" ht="20.100000000000001" customHeight="1" x14ac:dyDescent="0.25">
      <c r="A52" s="82" t="s">
        <v>135</v>
      </c>
      <c r="B52" s="80"/>
      <c r="C52" s="80"/>
      <c r="D52" s="88">
        <v>-654924913</v>
      </c>
      <c r="E52" s="95"/>
      <c r="F52" s="88">
        <v>-311629457</v>
      </c>
      <c r="G52" s="95"/>
      <c r="H52" s="88">
        <v>-283104928</v>
      </c>
      <c r="I52" s="95"/>
      <c r="J52" s="88">
        <v>-176900582</v>
      </c>
    </row>
    <row r="53" spans="1:10" ht="20.100000000000001" customHeight="1" x14ac:dyDescent="0.25">
      <c r="A53" s="82" t="s">
        <v>10</v>
      </c>
      <c r="B53" s="80"/>
      <c r="C53" s="80"/>
      <c r="D53" s="88">
        <v>-742305863</v>
      </c>
      <c r="E53" s="95"/>
      <c r="F53" s="88">
        <v>-82628897</v>
      </c>
      <c r="G53" s="92"/>
      <c r="H53" s="88">
        <v>-287208105</v>
      </c>
      <c r="I53" s="92"/>
      <c r="J53" s="88">
        <v>391740828</v>
      </c>
    </row>
    <row r="54" spans="1:10" ht="20.100000000000001" customHeight="1" x14ac:dyDescent="0.25">
      <c r="A54" s="82" t="s">
        <v>12</v>
      </c>
      <c r="B54" s="80"/>
      <c r="C54" s="80"/>
      <c r="D54" s="88">
        <v>-9124916801</v>
      </c>
      <c r="E54" s="95"/>
      <c r="F54" s="88">
        <v>-91607816</v>
      </c>
      <c r="G54" s="95"/>
      <c r="H54" s="88">
        <v>-8042422759</v>
      </c>
      <c r="I54" s="95"/>
      <c r="J54" s="88">
        <v>639666358</v>
      </c>
    </row>
    <row r="55" spans="1:10" ht="20.100000000000001" customHeight="1" x14ac:dyDescent="0.25">
      <c r="A55" s="82" t="s">
        <v>13</v>
      </c>
      <c r="B55" s="80"/>
      <c r="C55" s="80"/>
      <c r="D55" s="88">
        <v>-464052294</v>
      </c>
      <c r="E55" s="95"/>
      <c r="F55" s="88">
        <v>-1110232971</v>
      </c>
      <c r="G55" s="103"/>
      <c r="H55" s="88">
        <v>-650751673</v>
      </c>
      <c r="I55" s="103"/>
      <c r="J55" s="88">
        <v>-1640249753</v>
      </c>
    </row>
    <row r="56" spans="1:10" ht="20.100000000000001" customHeight="1" x14ac:dyDescent="0.25">
      <c r="A56" s="83" t="s">
        <v>14</v>
      </c>
      <c r="B56" s="80"/>
      <c r="C56" s="80"/>
      <c r="D56" s="88">
        <v>518371897</v>
      </c>
      <c r="E56" s="95"/>
      <c r="F56" s="88">
        <v>-185863782</v>
      </c>
      <c r="G56" s="104"/>
      <c r="H56" s="88">
        <v>537758618</v>
      </c>
      <c r="I56" s="104"/>
      <c r="J56" s="88">
        <v>-197893481</v>
      </c>
    </row>
    <row r="57" spans="1:10" ht="20.100000000000001" customHeight="1" x14ac:dyDescent="0.25">
      <c r="A57" s="82" t="s">
        <v>15</v>
      </c>
      <c r="B57" s="80"/>
      <c r="C57" s="80"/>
      <c r="D57" s="88">
        <v>16257568</v>
      </c>
      <c r="E57" s="95"/>
      <c r="F57" s="88">
        <v>163271735</v>
      </c>
      <c r="G57" s="104"/>
      <c r="H57" s="88">
        <v>12903476</v>
      </c>
      <c r="I57" s="104"/>
      <c r="J57" s="88">
        <v>1947993</v>
      </c>
    </row>
    <row r="58" spans="1:10" ht="20.100000000000001" customHeight="1" x14ac:dyDescent="0.25">
      <c r="A58" s="82" t="s">
        <v>21</v>
      </c>
      <c r="B58" s="80"/>
      <c r="C58" s="80"/>
      <c r="D58" s="88">
        <v>-495710404</v>
      </c>
      <c r="E58" s="92"/>
      <c r="F58" s="88">
        <v>-209049938</v>
      </c>
      <c r="G58" s="105"/>
      <c r="H58" s="88">
        <v>-434539498</v>
      </c>
      <c r="I58" s="105"/>
      <c r="J58" s="88">
        <v>-121089747</v>
      </c>
    </row>
    <row r="59" spans="1:10" ht="20.100000000000001" customHeight="1" x14ac:dyDescent="0.25">
      <c r="A59" s="82" t="s">
        <v>136</v>
      </c>
      <c r="B59" s="80"/>
      <c r="C59" s="80"/>
      <c r="D59" s="88">
        <v>-873590750</v>
      </c>
      <c r="E59" s="92"/>
      <c r="F59" s="88">
        <v>-128990356</v>
      </c>
      <c r="G59" s="92"/>
      <c r="H59" s="88">
        <v>-33693529</v>
      </c>
      <c r="I59" s="92"/>
      <c r="J59" s="88">
        <v>21906616</v>
      </c>
    </row>
    <row r="60" spans="1:10" ht="20.100000000000001" customHeight="1" x14ac:dyDescent="0.25">
      <c r="A60" s="82" t="s">
        <v>137</v>
      </c>
      <c r="B60" s="80"/>
      <c r="C60" s="80"/>
      <c r="D60" s="88">
        <v>3819122486</v>
      </c>
      <c r="E60" s="95"/>
      <c r="F60" s="88">
        <v>-1388687038</v>
      </c>
      <c r="G60" s="95"/>
      <c r="H60" s="88">
        <v>3637834962</v>
      </c>
      <c r="I60" s="95"/>
      <c r="J60" s="88">
        <v>6899689735</v>
      </c>
    </row>
    <row r="61" spans="1:10" ht="20.100000000000001" customHeight="1" x14ac:dyDescent="0.25">
      <c r="A61" s="82" t="s">
        <v>138</v>
      </c>
      <c r="B61" s="80"/>
      <c r="C61" s="80"/>
      <c r="D61" s="88">
        <v>297298219</v>
      </c>
      <c r="E61" s="95"/>
      <c r="F61" s="88">
        <v>527655512</v>
      </c>
      <c r="G61" s="95"/>
      <c r="H61" s="88">
        <v>397495995</v>
      </c>
      <c r="I61" s="95"/>
      <c r="J61" s="88">
        <v>979278798</v>
      </c>
    </row>
    <row r="62" spans="1:10" ht="20.100000000000001" customHeight="1" x14ac:dyDescent="0.25">
      <c r="A62" s="82" t="s">
        <v>139</v>
      </c>
      <c r="B62" s="80"/>
      <c r="C62" s="80"/>
      <c r="D62" s="88">
        <v>566121783</v>
      </c>
      <c r="E62" s="92"/>
      <c r="F62" s="88">
        <v>-1911886749</v>
      </c>
      <c r="G62" s="92"/>
      <c r="H62" s="88">
        <v>165343455</v>
      </c>
      <c r="I62" s="92"/>
      <c r="J62" s="88">
        <v>-275252024</v>
      </c>
    </row>
    <row r="63" spans="1:10" ht="20.100000000000001" customHeight="1" x14ac:dyDescent="0.25">
      <c r="A63" s="82" t="s">
        <v>140</v>
      </c>
      <c r="B63" s="80"/>
      <c r="C63" s="80"/>
      <c r="D63" s="88">
        <v>199882894</v>
      </c>
      <c r="E63" s="95"/>
      <c r="F63" s="88">
        <v>318115359</v>
      </c>
      <c r="G63" s="95"/>
      <c r="H63" s="88">
        <v>195013389</v>
      </c>
      <c r="I63" s="95"/>
      <c r="J63" s="88">
        <v>20868937</v>
      </c>
    </row>
    <row r="64" spans="1:10" ht="20.100000000000001" customHeight="1" x14ac:dyDescent="0.25">
      <c r="A64" s="82" t="s">
        <v>37</v>
      </c>
      <c r="B64" s="80"/>
      <c r="C64" s="80"/>
      <c r="D64" s="88">
        <v>-520691116</v>
      </c>
      <c r="E64" s="95"/>
      <c r="F64" s="88">
        <v>-355142602</v>
      </c>
      <c r="G64" s="95"/>
      <c r="H64" s="88">
        <v>-1042353012</v>
      </c>
      <c r="I64" s="95"/>
      <c r="J64" s="88">
        <v>-80883578</v>
      </c>
    </row>
    <row r="65" spans="1:10" ht="20.100000000000001" customHeight="1" x14ac:dyDescent="0.25">
      <c r="A65" s="82" t="s">
        <v>39</v>
      </c>
      <c r="B65" s="80"/>
      <c r="C65" s="80"/>
      <c r="D65" s="88">
        <v>239175474</v>
      </c>
      <c r="E65" s="95"/>
      <c r="F65" s="88">
        <v>74191283</v>
      </c>
      <c r="G65" s="92"/>
      <c r="H65" s="88">
        <v>56143876</v>
      </c>
      <c r="I65" s="92"/>
      <c r="J65" s="88">
        <v>45380873</v>
      </c>
    </row>
    <row r="66" spans="1:10" ht="20.100000000000001" customHeight="1" x14ac:dyDescent="0.25">
      <c r="A66" s="82" t="s">
        <v>45</v>
      </c>
      <c r="B66" s="85"/>
      <c r="C66" s="85"/>
      <c r="D66" s="88">
        <v>-79703661</v>
      </c>
      <c r="E66" s="92"/>
      <c r="F66" s="88">
        <v>-27045007</v>
      </c>
      <c r="G66" s="92"/>
      <c r="H66" s="88">
        <v>-16813008</v>
      </c>
      <c r="I66" s="92"/>
      <c r="J66" s="88">
        <v>-7228050</v>
      </c>
    </row>
    <row r="67" spans="1:10" ht="20.100000000000001" customHeight="1" x14ac:dyDescent="0.25">
      <c r="A67" s="82" t="s">
        <v>47</v>
      </c>
      <c r="B67" s="85"/>
      <c r="C67" s="85"/>
      <c r="D67" s="88">
        <v>99748142</v>
      </c>
      <c r="E67" s="92"/>
      <c r="F67" s="88">
        <v>-68645060</v>
      </c>
      <c r="G67" s="92"/>
      <c r="H67" s="88">
        <v>60723552</v>
      </c>
      <c r="I67" s="92"/>
      <c r="J67" s="88">
        <v>-14544029</v>
      </c>
    </row>
    <row r="68" spans="1:10" ht="20.100000000000001" customHeight="1" x14ac:dyDescent="0.25">
      <c r="A68" s="82" t="s">
        <v>141</v>
      </c>
      <c r="B68" s="85" t="s">
        <v>265</v>
      </c>
      <c r="C68" s="85"/>
      <c r="D68" s="103">
        <v>-291139552</v>
      </c>
      <c r="E68" s="95"/>
      <c r="F68" s="103">
        <v>-633586106</v>
      </c>
      <c r="G68" s="95"/>
      <c r="H68" s="88">
        <v>-285849578</v>
      </c>
      <c r="I68" s="95"/>
      <c r="J68" s="103">
        <v>-22215068</v>
      </c>
    </row>
    <row r="69" spans="1:10" ht="20.100000000000001" customHeight="1" x14ac:dyDescent="0.25">
      <c r="A69" s="82" t="s">
        <v>198</v>
      </c>
      <c r="B69" s="85"/>
      <c r="C69" s="85"/>
      <c r="D69" s="103"/>
      <c r="E69" s="95"/>
      <c r="F69" s="103"/>
      <c r="G69" s="95"/>
      <c r="H69" s="88"/>
      <c r="I69" s="95"/>
      <c r="J69" s="88"/>
    </row>
    <row r="70" spans="1:10" ht="20.100000000000001" customHeight="1" x14ac:dyDescent="0.25">
      <c r="A70" s="82" t="s">
        <v>235</v>
      </c>
      <c r="B70" s="85" t="s">
        <v>265</v>
      </c>
      <c r="C70" s="85"/>
      <c r="D70" s="92">
        <v>0</v>
      </c>
      <c r="E70" s="95"/>
      <c r="F70" s="103">
        <v>6203142</v>
      </c>
      <c r="G70" s="95"/>
      <c r="H70" s="88">
        <v>0</v>
      </c>
      <c r="I70" s="95"/>
      <c r="J70" s="88">
        <v>0</v>
      </c>
    </row>
    <row r="71" spans="1:10" ht="20.100000000000001" customHeight="1" x14ac:dyDescent="0.25">
      <c r="A71" s="82" t="s">
        <v>326</v>
      </c>
      <c r="B71" s="85"/>
      <c r="C71" s="85"/>
      <c r="D71" s="92"/>
      <c r="E71" s="95"/>
      <c r="F71" s="103"/>
      <c r="G71" s="95"/>
      <c r="H71" s="88"/>
      <c r="I71" s="95"/>
      <c r="J71" s="88"/>
    </row>
    <row r="72" spans="1:10" ht="20.100000000000001" customHeight="1" x14ac:dyDescent="0.25">
      <c r="A72" s="82" t="s">
        <v>327</v>
      </c>
      <c r="B72" s="85" t="s">
        <v>265</v>
      </c>
      <c r="C72" s="85"/>
      <c r="D72" s="92">
        <v>0</v>
      </c>
      <c r="E72" s="95"/>
      <c r="F72" s="88">
        <v>0</v>
      </c>
      <c r="G72" s="95"/>
      <c r="H72" s="88">
        <v>0</v>
      </c>
      <c r="I72" s="95"/>
      <c r="J72" s="88">
        <v>-109513263</v>
      </c>
    </row>
    <row r="73" spans="1:10" ht="20.100000000000001" customHeight="1" x14ac:dyDescent="0.25">
      <c r="A73" s="82" t="s">
        <v>280</v>
      </c>
      <c r="B73" s="85"/>
      <c r="C73" s="85"/>
      <c r="D73" s="103">
        <v>-18538420</v>
      </c>
      <c r="E73" s="95"/>
      <c r="F73" s="103">
        <v>-17597539</v>
      </c>
      <c r="G73" s="95"/>
      <c r="H73" s="88">
        <v>-14751010</v>
      </c>
      <c r="I73" s="95"/>
      <c r="J73" s="88">
        <v>-11707592</v>
      </c>
    </row>
    <row r="74" spans="1:10" ht="20.100000000000001" customHeight="1" x14ac:dyDescent="0.25">
      <c r="A74" s="82" t="s">
        <v>51</v>
      </c>
      <c r="B74" s="80"/>
      <c r="C74" s="80"/>
      <c r="D74" s="106">
        <v>-4327072</v>
      </c>
      <c r="E74" s="92"/>
      <c r="F74" s="106">
        <v>-11161070</v>
      </c>
      <c r="G74" s="92"/>
      <c r="H74" s="106">
        <v>-47401134</v>
      </c>
      <c r="I74" s="92"/>
      <c r="J74" s="106">
        <v>-42867762</v>
      </c>
    </row>
    <row r="75" spans="1:10" ht="20.100000000000001" customHeight="1" x14ac:dyDescent="0.25">
      <c r="A75" s="82" t="s">
        <v>226</v>
      </c>
      <c r="B75" s="80"/>
      <c r="C75" s="80"/>
      <c r="D75" s="88">
        <f>SUM(D39)+SUM(D52:D74)</f>
        <v>27641285169</v>
      </c>
      <c r="E75" s="95"/>
      <c r="F75" s="160">
        <f>SUM(F39)+SUM(F52:F74)</f>
        <v>30294382190</v>
      </c>
      <c r="G75" s="90"/>
      <c r="H75" s="88">
        <f>SUM(H39)+SUM(H52:H74)</f>
        <v>24543781872</v>
      </c>
      <c r="I75" s="90"/>
      <c r="J75" s="88">
        <f>SUM(J39)+SUM(J52:J74)</f>
        <v>15643625970</v>
      </c>
    </row>
    <row r="76" spans="1:10" ht="20.100000000000001" customHeight="1" x14ac:dyDescent="0.25">
      <c r="A76" s="82" t="s">
        <v>328</v>
      </c>
      <c r="B76" s="80"/>
      <c r="C76" s="80"/>
      <c r="D76" s="103">
        <v>251686940</v>
      </c>
      <c r="E76" s="95"/>
      <c r="F76" s="103">
        <v>332778151</v>
      </c>
      <c r="G76" s="103"/>
      <c r="H76" s="103">
        <v>93622362</v>
      </c>
      <c r="I76" s="103"/>
      <c r="J76" s="103">
        <v>51490857</v>
      </c>
    </row>
    <row r="77" spans="1:10" ht="20.100000000000001" customHeight="1" x14ac:dyDescent="0.25">
      <c r="A77" s="82" t="s">
        <v>142</v>
      </c>
      <c r="B77" s="85"/>
      <c r="C77" s="85"/>
      <c r="D77" s="103">
        <v>-3301155681</v>
      </c>
      <c r="E77" s="95"/>
      <c r="F77" s="103">
        <v>-3562792716</v>
      </c>
      <c r="G77" s="103"/>
      <c r="H77" s="103">
        <v>-2742538387</v>
      </c>
      <c r="I77" s="103"/>
      <c r="J77" s="103">
        <v>-899537153</v>
      </c>
    </row>
    <row r="78" spans="1:10" ht="20.100000000000001" customHeight="1" x14ac:dyDescent="0.25">
      <c r="A78" s="82" t="s">
        <v>143</v>
      </c>
      <c r="B78" s="85"/>
      <c r="C78" s="85"/>
      <c r="D78" s="107">
        <v>-3539719966</v>
      </c>
      <c r="E78" s="95"/>
      <c r="F78" s="107">
        <v>-2901796214</v>
      </c>
      <c r="G78" s="95"/>
      <c r="H78" s="107">
        <v>-2862975096</v>
      </c>
      <c r="I78" s="95"/>
      <c r="J78" s="107">
        <v>-397397263</v>
      </c>
    </row>
    <row r="79" spans="1:10" ht="20.100000000000001" customHeight="1" x14ac:dyDescent="0.25">
      <c r="A79" s="44" t="s">
        <v>247</v>
      </c>
      <c r="B79" s="80"/>
      <c r="C79" s="80"/>
      <c r="D79" s="108">
        <f>SUM(D75:D78)</f>
        <v>21052096462</v>
      </c>
      <c r="E79" s="109"/>
      <c r="F79" s="108">
        <f>SUM(F75:F78)</f>
        <v>24162571411</v>
      </c>
      <c r="G79" s="109"/>
      <c r="H79" s="108">
        <f>SUM(H75:H78)</f>
        <v>19031890751</v>
      </c>
      <c r="I79" s="109"/>
      <c r="J79" s="108">
        <f>SUM(J75:J78)</f>
        <v>14398182411</v>
      </c>
    </row>
    <row r="80" spans="1:10" ht="20.100000000000001" customHeight="1" x14ac:dyDescent="0.25">
      <c r="A80" s="44"/>
      <c r="B80" s="80"/>
      <c r="C80" s="80"/>
      <c r="D80" s="115"/>
      <c r="E80" s="109"/>
      <c r="F80" s="115"/>
      <c r="G80" s="109"/>
      <c r="H80" s="115"/>
      <c r="I80" s="109"/>
      <c r="J80" s="115"/>
    </row>
    <row r="81" spans="1:10" ht="19.5" customHeight="1" x14ac:dyDescent="0.3">
      <c r="A81" s="130" t="s">
        <v>169</v>
      </c>
      <c r="B81" s="96"/>
      <c r="C81" s="96"/>
      <c r="D81" s="96"/>
      <c r="E81" s="96"/>
      <c r="F81" s="96"/>
      <c r="G81" s="110"/>
      <c r="H81" s="83"/>
      <c r="I81" s="110"/>
      <c r="J81" s="83"/>
    </row>
    <row r="82" spans="1:10" ht="19.5" customHeight="1" x14ac:dyDescent="0.25">
      <c r="A82" s="99" t="s">
        <v>324</v>
      </c>
      <c r="B82" s="80"/>
      <c r="C82" s="80"/>
      <c r="D82" s="83"/>
      <c r="E82" s="83"/>
      <c r="F82" s="83"/>
      <c r="G82" s="83"/>
      <c r="H82" s="155"/>
      <c r="I82" s="83"/>
      <c r="J82" s="155"/>
    </row>
    <row r="83" spans="1:10" ht="19.5" customHeight="1" x14ac:dyDescent="0.25">
      <c r="A83" s="99"/>
      <c r="B83" s="80"/>
      <c r="C83" s="80"/>
      <c r="D83" s="83"/>
      <c r="E83" s="83"/>
      <c r="F83" s="83"/>
      <c r="G83" s="83"/>
      <c r="H83" s="155"/>
      <c r="I83" s="83"/>
      <c r="J83" s="155"/>
    </row>
    <row r="84" spans="1:10" ht="20.100000000000001" customHeight="1" x14ac:dyDescent="0.25">
      <c r="A84" s="44"/>
      <c r="B84" s="80"/>
      <c r="C84" s="80"/>
      <c r="D84" s="83"/>
      <c r="E84" s="83"/>
      <c r="F84" s="83"/>
      <c r="G84" s="83"/>
      <c r="H84" s="175" t="s">
        <v>2</v>
      </c>
      <c r="I84" s="175"/>
      <c r="J84" s="175"/>
    </row>
    <row r="85" spans="1:10" ht="20.100000000000001" customHeight="1" x14ac:dyDescent="0.25">
      <c r="A85" s="44"/>
      <c r="B85" s="80"/>
      <c r="C85" s="80"/>
      <c r="D85" s="175" t="s">
        <v>71</v>
      </c>
      <c r="E85" s="175"/>
      <c r="F85" s="175"/>
      <c r="G85" s="81"/>
      <c r="H85" s="175" t="s">
        <v>3</v>
      </c>
      <c r="I85" s="175"/>
      <c r="J85" s="175"/>
    </row>
    <row r="86" spans="1:10" ht="20.100000000000001" customHeight="1" x14ac:dyDescent="0.25">
      <c r="A86" s="82"/>
      <c r="B86" s="83"/>
      <c r="C86" s="83"/>
      <c r="D86" s="175" t="s">
        <v>3</v>
      </c>
      <c r="E86" s="175"/>
      <c r="F86" s="175"/>
      <c r="G86" s="81"/>
      <c r="H86" s="83"/>
      <c r="I86" s="81"/>
      <c r="J86" s="84" t="s">
        <v>309</v>
      </c>
    </row>
    <row r="87" spans="1:10" ht="20.100000000000001" customHeight="1" x14ac:dyDescent="0.25">
      <c r="A87" s="82"/>
      <c r="B87" s="83"/>
      <c r="C87" s="83"/>
      <c r="D87" s="176" t="s">
        <v>307</v>
      </c>
      <c r="E87" s="176"/>
      <c r="F87" s="176"/>
      <c r="G87" s="84"/>
      <c r="H87" s="84"/>
      <c r="I87" s="84"/>
      <c r="J87" s="84" t="s">
        <v>310</v>
      </c>
    </row>
    <row r="88" spans="1:10" ht="20.100000000000001" customHeight="1" x14ac:dyDescent="0.25">
      <c r="A88" s="82"/>
      <c r="B88" s="83"/>
      <c r="C88" s="83"/>
      <c r="D88" s="176" t="s">
        <v>5</v>
      </c>
      <c r="E88" s="176"/>
      <c r="F88" s="176"/>
      <c r="G88" s="84"/>
      <c r="H88" s="84" t="s">
        <v>307</v>
      </c>
      <c r="I88" s="84"/>
      <c r="J88" s="84" t="s">
        <v>311</v>
      </c>
    </row>
    <row r="89" spans="1:10" ht="20.100000000000001" customHeight="1" x14ac:dyDescent="0.25">
      <c r="A89" s="82"/>
      <c r="B89" s="85" t="s">
        <v>6</v>
      </c>
      <c r="C89" s="85"/>
      <c r="D89" s="84">
        <v>2025</v>
      </c>
      <c r="E89" s="84"/>
      <c r="F89" s="84">
        <v>2024</v>
      </c>
      <c r="G89" s="84"/>
      <c r="H89" s="165" t="s">
        <v>308</v>
      </c>
      <c r="I89" s="84"/>
      <c r="J89" s="84" t="s">
        <v>312</v>
      </c>
    </row>
    <row r="90" spans="1:10" ht="19.8" customHeight="1" x14ac:dyDescent="0.25">
      <c r="A90" s="82"/>
      <c r="B90" s="85"/>
      <c r="C90" s="85"/>
      <c r="D90" s="177" t="s">
        <v>306</v>
      </c>
      <c r="E90" s="177"/>
      <c r="F90" s="177"/>
      <c r="G90" s="177"/>
      <c r="H90" s="177"/>
      <c r="I90" s="177"/>
      <c r="J90" s="177"/>
    </row>
    <row r="91" spans="1:10" ht="19.8" customHeight="1" x14ac:dyDescent="0.25">
      <c r="A91" s="86" t="s">
        <v>144</v>
      </c>
      <c r="B91" s="85"/>
      <c r="C91" s="85"/>
      <c r="D91" s="111"/>
      <c r="E91" s="111"/>
      <c r="F91" s="111"/>
      <c r="G91" s="111"/>
      <c r="H91" s="111"/>
      <c r="I91" s="111"/>
      <c r="J91" s="111"/>
    </row>
    <row r="92" spans="1:10" ht="19.8" customHeight="1" x14ac:dyDescent="0.25">
      <c r="A92" s="82" t="s">
        <v>380</v>
      </c>
      <c r="B92" s="85" t="s">
        <v>341</v>
      </c>
      <c r="C92" s="85"/>
      <c r="D92" s="88">
        <v>0</v>
      </c>
      <c r="E92" s="89"/>
      <c r="F92" s="88">
        <v>0</v>
      </c>
      <c r="G92" s="89"/>
      <c r="H92" s="88">
        <v>40100482</v>
      </c>
      <c r="I92" s="89"/>
      <c r="J92" s="88">
        <v>0</v>
      </c>
    </row>
    <row r="93" spans="1:10" ht="19.8" customHeight="1" x14ac:dyDescent="0.25">
      <c r="A93" s="82" t="s">
        <v>381</v>
      </c>
      <c r="B93" s="85" t="s">
        <v>342</v>
      </c>
      <c r="C93" s="85"/>
      <c r="D93" s="88">
        <v>437691931</v>
      </c>
      <c r="E93" s="89"/>
      <c r="F93" s="88">
        <v>636712638</v>
      </c>
      <c r="G93" s="89"/>
      <c r="H93" s="88">
        <v>437691931</v>
      </c>
      <c r="I93" s="89"/>
      <c r="J93" s="88">
        <v>237994045</v>
      </c>
    </row>
    <row r="94" spans="1:10" ht="19.8" customHeight="1" x14ac:dyDescent="0.25">
      <c r="A94" s="82" t="s">
        <v>225</v>
      </c>
      <c r="B94" s="85"/>
      <c r="C94" s="85"/>
      <c r="D94" s="88">
        <v>13153120</v>
      </c>
      <c r="E94" s="89"/>
      <c r="F94" s="88">
        <v>0</v>
      </c>
      <c r="G94" s="89"/>
      <c r="H94" s="88">
        <v>0</v>
      </c>
      <c r="I94" s="89"/>
      <c r="J94" s="88">
        <v>0</v>
      </c>
    </row>
    <row r="95" spans="1:10" ht="19.8" customHeight="1" x14ac:dyDescent="0.25">
      <c r="A95" s="82" t="s">
        <v>145</v>
      </c>
      <c r="B95" s="85"/>
      <c r="C95" s="85"/>
      <c r="D95" s="88">
        <v>-3420668647</v>
      </c>
      <c r="E95" s="112"/>
      <c r="F95" s="88">
        <v>-3613431627</v>
      </c>
      <c r="G95" s="90"/>
      <c r="H95" s="88">
        <v>-1669921116</v>
      </c>
      <c r="I95" s="90"/>
      <c r="J95" s="88">
        <v>-790535088</v>
      </c>
    </row>
    <row r="96" spans="1:10" ht="19.8" customHeight="1" x14ac:dyDescent="0.25">
      <c r="A96" s="82" t="s">
        <v>146</v>
      </c>
      <c r="B96" s="85"/>
      <c r="C96" s="85"/>
      <c r="D96" s="88">
        <v>186335</v>
      </c>
      <c r="E96" s="89"/>
      <c r="F96" s="88">
        <v>436120</v>
      </c>
      <c r="G96" s="89"/>
      <c r="H96" s="88">
        <v>186335</v>
      </c>
      <c r="I96" s="89"/>
      <c r="J96" s="88">
        <v>69811</v>
      </c>
    </row>
    <row r="97" spans="1:10" ht="19.8" customHeight="1" x14ac:dyDescent="0.25">
      <c r="A97" s="82" t="s">
        <v>147</v>
      </c>
      <c r="B97" s="85"/>
      <c r="C97" s="85"/>
      <c r="D97" s="88">
        <v>-13486904750</v>
      </c>
      <c r="E97" s="89"/>
      <c r="F97" s="88">
        <v>-11393314573</v>
      </c>
      <c r="G97" s="89"/>
      <c r="H97" s="88">
        <v>-12027648465</v>
      </c>
      <c r="I97" s="89"/>
      <c r="J97" s="88">
        <v>-2793035864</v>
      </c>
    </row>
    <row r="98" spans="1:10" ht="19.8" customHeight="1" x14ac:dyDescent="0.25">
      <c r="A98" s="82" t="s">
        <v>164</v>
      </c>
      <c r="B98" s="85"/>
      <c r="C98" s="85"/>
      <c r="D98" s="88">
        <v>167117200</v>
      </c>
      <c r="E98" s="89"/>
      <c r="F98" s="88">
        <v>61450520</v>
      </c>
      <c r="G98" s="89"/>
      <c r="H98" s="88">
        <v>36505247</v>
      </c>
      <c r="I98" s="89"/>
      <c r="J98" s="88">
        <v>12430719</v>
      </c>
    </row>
    <row r="99" spans="1:10" ht="19.8" customHeight="1" x14ac:dyDescent="0.25">
      <c r="A99" s="82" t="s">
        <v>148</v>
      </c>
      <c r="B99" s="85"/>
      <c r="C99" s="85"/>
      <c r="D99" s="88">
        <v>-318386750</v>
      </c>
      <c r="E99" s="89"/>
      <c r="F99" s="88">
        <v>-309207229</v>
      </c>
      <c r="G99" s="89"/>
      <c r="H99" s="88">
        <v>-314900850</v>
      </c>
      <c r="I99" s="89"/>
      <c r="J99" s="88">
        <v>0</v>
      </c>
    </row>
    <row r="100" spans="1:10" ht="19.8" customHeight="1" x14ac:dyDescent="0.25">
      <c r="A100" s="82" t="s">
        <v>245</v>
      </c>
      <c r="B100" s="85"/>
      <c r="C100" s="85"/>
      <c r="D100" s="88">
        <v>27353650</v>
      </c>
      <c r="E100" s="89"/>
      <c r="F100" s="88">
        <v>0</v>
      </c>
      <c r="G100" s="89"/>
      <c r="H100" s="89">
        <v>27353650</v>
      </c>
      <c r="I100" s="89"/>
      <c r="J100" s="88">
        <v>0</v>
      </c>
    </row>
    <row r="101" spans="1:10" ht="19.8" customHeight="1" x14ac:dyDescent="0.25">
      <c r="A101" s="82" t="s">
        <v>149</v>
      </c>
      <c r="B101" s="85"/>
      <c r="C101" s="85"/>
      <c r="D101" s="89"/>
      <c r="E101" s="89"/>
      <c r="F101" s="88"/>
      <c r="G101" s="89"/>
      <c r="I101" s="89"/>
      <c r="J101" s="89"/>
    </row>
    <row r="102" spans="1:10" ht="19.8" customHeight="1" x14ac:dyDescent="0.25">
      <c r="A102" s="82" t="s">
        <v>26</v>
      </c>
      <c r="B102" s="85"/>
      <c r="C102" s="85"/>
      <c r="D102" s="88">
        <v>-2167230736</v>
      </c>
      <c r="E102" s="89"/>
      <c r="F102" s="88">
        <v>-1807646454</v>
      </c>
      <c r="G102" s="89"/>
      <c r="H102" s="88">
        <v>-2081092477</v>
      </c>
      <c r="I102" s="89"/>
      <c r="J102" s="88">
        <v>-614048009</v>
      </c>
    </row>
    <row r="103" spans="1:10" ht="19.8" customHeight="1" x14ac:dyDescent="0.25">
      <c r="A103" s="82" t="s">
        <v>199</v>
      </c>
      <c r="B103" s="85"/>
      <c r="C103" s="85"/>
      <c r="D103" s="88"/>
      <c r="E103" s="89"/>
      <c r="F103" s="88"/>
      <c r="G103" s="89"/>
      <c r="H103" s="88"/>
      <c r="I103" s="89"/>
      <c r="J103" s="88"/>
    </row>
    <row r="104" spans="1:10" ht="19.8" customHeight="1" x14ac:dyDescent="0.25">
      <c r="A104" s="82" t="s">
        <v>26</v>
      </c>
      <c r="B104" s="85"/>
      <c r="C104" s="85"/>
      <c r="D104" s="88">
        <v>0</v>
      </c>
      <c r="E104" s="89"/>
      <c r="F104" s="88">
        <v>9567</v>
      </c>
      <c r="G104" s="89"/>
      <c r="H104" s="88">
        <v>0</v>
      </c>
      <c r="I104" s="89"/>
      <c r="J104" s="88">
        <v>0</v>
      </c>
    </row>
    <row r="105" spans="1:10" ht="19.8" customHeight="1" x14ac:dyDescent="0.25">
      <c r="A105" s="82" t="s">
        <v>227</v>
      </c>
      <c r="B105" s="85"/>
      <c r="C105" s="85"/>
      <c r="D105" s="92">
        <v>0</v>
      </c>
      <c r="E105" s="89"/>
      <c r="F105" s="88">
        <v>0</v>
      </c>
      <c r="G105" s="89"/>
      <c r="H105" s="88">
        <v>-9935779980</v>
      </c>
      <c r="I105" s="89"/>
      <c r="J105" s="88">
        <v>-1383385713</v>
      </c>
    </row>
    <row r="106" spans="1:10" ht="19.8" customHeight="1" x14ac:dyDescent="0.25">
      <c r="A106" s="82" t="s">
        <v>258</v>
      </c>
      <c r="B106" s="85"/>
      <c r="C106" s="85"/>
      <c r="D106" s="92">
        <v>0</v>
      </c>
      <c r="E106" s="89"/>
      <c r="F106" s="88">
        <v>0</v>
      </c>
      <c r="G106" s="89"/>
      <c r="H106" s="88">
        <v>159483500</v>
      </c>
      <c r="I106" s="89"/>
      <c r="J106" s="88">
        <v>0</v>
      </c>
    </row>
    <row r="107" spans="1:10" ht="19.8" customHeight="1" x14ac:dyDescent="0.25">
      <c r="A107" s="82" t="s">
        <v>254</v>
      </c>
      <c r="B107" s="85"/>
      <c r="C107" s="85"/>
      <c r="D107" s="92">
        <v>0</v>
      </c>
      <c r="E107" s="89"/>
      <c r="F107" s="88">
        <v>0</v>
      </c>
      <c r="G107" s="89"/>
      <c r="H107" s="88">
        <v>31908000</v>
      </c>
      <c r="I107" s="89"/>
      <c r="J107" s="88">
        <v>0</v>
      </c>
    </row>
    <row r="108" spans="1:10" ht="19.8" customHeight="1" x14ac:dyDescent="0.25">
      <c r="A108" s="82" t="s">
        <v>267</v>
      </c>
      <c r="B108" s="85" t="s">
        <v>264</v>
      </c>
      <c r="C108" s="85"/>
      <c r="D108" s="92">
        <v>-6896468287</v>
      </c>
      <c r="E108" s="89"/>
      <c r="F108" s="88">
        <v>0</v>
      </c>
      <c r="G108" s="89"/>
      <c r="H108" s="88">
        <v>0</v>
      </c>
      <c r="I108" s="89"/>
      <c r="J108" s="88">
        <v>0</v>
      </c>
    </row>
    <row r="109" spans="1:10" ht="19.8" customHeight="1" x14ac:dyDescent="0.25">
      <c r="A109" s="82" t="s">
        <v>382</v>
      </c>
      <c r="B109" s="85" t="s">
        <v>266</v>
      </c>
      <c r="C109" s="85"/>
      <c r="D109" s="92">
        <v>0</v>
      </c>
      <c r="E109" s="89"/>
      <c r="F109" s="88">
        <v>0</v>
      </c>
      <c r="G109" s="89"/>
      <c r="H109" s="149">
        <v>-481749959</v>
      </c>
      <c r="I109" s="89"/>
      <c r="J109" s="88">
        <v>-8320249962</v>
      </c>
    </row>
    <row r="110" spans="1:10" ht="19.8" customHeight="1" x14ac:dyDescent="0.25">
      <c r="A110" s="82" t="s">
        <v>255</v>
      </c>
      <c r="B110" s="85" t="s">
        <v>266</v>
      </c>
      <c r="C110" s="85"/>
      <c r="D110" s="92">
        <v>0</v>
      </c>
      <c r="E110" s="89"/>
      <c r="F110" s="88">
        <v>0</v>
      </c>
      <c r="G110" s="89"/>
      <c r="H110" s="149">
        <v>7866876222</v>
      </c>
      <c r="I110" s="89"/>
      <c r="J110" s="149">
        <v>0</v>
      </c>
    </row>
    <row r="111" spans="1:10" ht="19.8" customHeight="1" x14ac:dyDescent="0.25">
      <c r="A111" s="82" t="s">
        <v>257</v>
      </c>
      <c r="B111" s="85" t="s">
        <v>339</v>
      </c>
      <c r="C111" s="85"/>
      <c r="D111" s="92">
        <v>-128051478</v>
      </c>
      <c r="E111" s="89"/>
      <c r="F111" s="88">
        <v>-185951648</v>
      </c>
      <c r="G111" s="89"/>
      <c r="H111" s="149">
        <v>-128051478</v>
      </c>
      <c r="I111" s="89"/>
      <c r="J111" s="88">
        <v>-14741017</v>
      </c>
    </row>
    <row r="112" spans="1:10" ht="19.8" customHeight="1" x14ac:dyDescent="0.25">
      <c r="A112" s="82" t="s">
        <v>256</v>
      </c>
      <c r="B112" s="85" t="s">
        <v>339</v>
      </c>
      <c r="C112" s="85"/>
      <c r="D112" s="92">
        <v>0</v>
      </c>
      <c r="E112" s="89"/>
      <c r="F112" s="88">
        <v>-17500000</v>
      </c>
      <c r="G112" s="89"/>
      <c r="H112" s="149">
        <v>0</v>
      </c>
      <c r="I112" s="89"/>
      <c r="J112" s="88">
        <v>0</v>
      </c>
    </row>
    <row r="113" spans="1:10" ht="19.8" customHeight="1" x14ac:dyDescent="0.25">
      <c r="A113" s="82" t="s">
        <v>383</v>
      </c>
      <c r="B113" s="85" t="s">
        <v>365</v>
      </c>
      <c r="C113" s="85"/>
      <c r="D113" s="92">
        <v>-13362299</v>
      </c>
      <c r="E113" s="89"/>
      <c r="F113" s="88">
        <v>-187072200</v>
      </c>
      <c r="G113" s="89"/>
      <c r="H113" s="149">
        <v>-13362299</v>
      </c>
      <c r="I113" s="89"/>
      <c r="J113" s="88">
        <v>-26724600</v>
      </c>
    </row>
    <row r="114" spans="1:10" ht="19.8" customHeight="1" x14ac:dyDescent="0.25">
      <c r="A114" s="82" t="s">
        <v>329</v>
      </c>
      <c r="B114" s="85"/>
      <c r="C114" s="85"/>
      <c r="D114" s="92">
        <v>0</v>
      </c>
      <c r="E114" s="89"/>
      <c r="F114" s="94">
        <v>-596296</v>
      </c>
      <c r="G114" s="89"/>
      <c r="H114" s="149">
        <v>0</v>
      </c>
      <c r="I114" s="89"/>
      <c r="J114" s="94">
        <v>-596296</v>
      </c>
    </row>
    <row r="115" spans="1:10" ht="19.8" customHeight="1" x14ac:dyDescent="0.25">
      <c r="A115" s="44" t="s">
        <v>183</v>
      </c>
      <c r="B115" s="80"/>
      <c r="C115" s="80"/>
      <c r="D115" s="156">
        <f>SUM(D92:D114)</f>
        <v>-25785570711</v>
      </c>
      <c r="E115" s="113"/>
      <c r="F115" s="156">
        <f>SUM(F92:F114)</f>
        <v>-16816111182</v>
      </c>
      <c r="G115" s="113"/>
      <c r="H115" s="156">
        <f>SUM(H92:H114)</f>
        <v>-18052401257</v>
      </c>
      <c r="I115" s="113"/>
      <c r="J115" s="156">
        <f>SUM(J92:J114)</f>
        <v>-13692821974</v>
      </c>
    </row>
    <row r="116" spans="1:10" ht="13.05" customHeight="1" x14ac:dyDescent="0.25">
      <c r="A116" s="82"/>
      <c r="B116" s="85"/>
      <c r="C116" s="85"/>
      <c r="D116" s="112"/>
      <c r="E116" s="112"/>
      <c r="F116" s="112"/>
      <c r="G116" s="112"/>
      <c r="H116" s="112"/>
      <c r="I116" s="112"/>
      <c r="J116" s="112"/>
    </row>
    <row r="117" spans="1:10" ht="19.8" customHeight="1" x14ac:dyDescent="0.25">
      <c r="A117" s="86" t="s">
        <v>150</v>
      </c>
      <c r="B117" s="85"/>
      <c r="C117" s="85"/>
      <c r="D117" s="92"/>
      <c r="E117" s="92"/>
      <c r="F117" s="92"/>
      <c r="G117" s="92"/>
      <c r="H117" s="92"/>
      <c r="I117" s="92"/>
      <c r="J117" s="92"/>
    </row>
    <row r="118" spans="1:10" ht="19.8" customHeight="1" x14ac:dyDescent="0.25">
      <c r="A118" s="82" t="s">
        <v>192</v>
      </c>
      <c r="B118" s="85"/>
      <c r="C118" s="85"/>
      <c r="D118" s="92"/>
      <c r="E118" s="92"/>
      <c r="F118" s="92"/>
      <c r="G118" s="92"/>
      <c r="H118" s="92"/>
      <c r="I118" s="92"/>
      <c r="J118" s="92"/>
    </row>
    <row r="119" spans="1:10" ht="19.8" customHeight="1" x14ac:dyDescent="0.25">
      <c r="A119" s="82" t="s">
        <v>152</v>
      </c>
      <c r="B119" s="85" t="s">
        <v>221</v>
      </c>
      <c r="C119" s="85"/>
      <c r="D119" s="88">
        <v>6393327223</v>
      </c>
      <c r="E119" s="92"/>
      <c r="F119" s="88">
        <v>106035163</v>
      </c>
      <c r="G119" s="92"/>
      <c r="H119" s="88">
        <v>5800000000</v>
      </c>
      <c r="I119" s="92"/>
      <c r="J119" s="88">
        <v>100000000</v>
      </c>
    </row>
    <row r="120" spans="1:10" ht="19.8" customHeight="1" x14ac:dyDescent="0.25">
      <c r="A120" s="82" t="s">
        <v>303</v>
      </c>
      <c r="B120" s="85" t="s">
        <v>221</v>
      </c>
      <c r="C120" s="85"/>
      <c r="D120" s="88">
        <v>0</v>
      </c>
      <c r="E120" s="92"/>
      <c r="F120" s="88">
        <v>0</v>
      </c>
      <c r="G120" s="92"/>
      <c r="H120" s="88">
        <v>30000000</v>
      </c>
      <c r="I120" s="92"/>
      <c r="J120" s="88">
        <v>0</v>
      </c>
    </row>
    <row r="121" spans="1:10" ht="19.8" customHeight="1" x14ac:dyDescent="0.25">
      <c r="A121" s="82" t="s">
        <v>279</v>
      </c>
      <c r="B121" s="85" t="s">
        <v>221</v>
      </c>
      <c r="C121" s="85"/>
      <c r="D121" s="88">
        <v>0</v>
      </c>
      <c r="E121" s="92"/>
      <c r="F121" s="88">
        <v>0</v>
      </c>
      <c r="G121" s="92"/>
      <c r="H121" s="88">
        <v>-7735000000</v>
      </c>
      <c r="I121" s="92"/>
      <c r="J121" s="88">
        <v>0</v>
      </c>
    </row>
    <row r="122" spans="1:10" ht="19.8" customHeight="1" x14ac:dyDescent="0.25">
      <c r="A122" s="82" t="s">
        <v>330</v>
      </c>
      <c r="B122" s="85"/>
      <c r="C122" s="85"/>
      <c r="D122" s="88"/>
      <c r="E122" s="92"/>
      <c r="F122" s="88"/>
      <c r="G122" s="92"/>
      <c r="H122" s="88"/>
      <c r="I122" s="92"/>
      <c r="J122" s="88"/>
    </row>
    <row r="123" spans="1:10" ht="19.8" customHeight="1" x14ac:dyDescent="0.25">
      <c r="A123" s="82" t="s">
        <v>331</v>
      </c>
      <c r="B123" s="85" t="s">
        <v>221</v>
      </c>
      <c r="C123" s="85"/>
      <c r="D123" s="88">
        <v>0</v>
      </c>
      <c r="E123" s="92"/>
      <c r="F123" s="88">
        <v>-1275400000</v>
      </c>
      <c r="G123" s="92"/>
      <c r="H123" s="88">
        <v>0</v>
      </c>
      <c r="I123" s="92"/>
      <c r="J123" s="88">
        <v>0</v>
      </c>
    </row>
    <row r="124" spans="1:10" ht="19.8" customHeight="1" x14ac:dyDescent="0.25">
      <c r="A124" s="82" t="s">
        <v>239</v>
      </c>
      <c r="B124" s="85" t="s">
        <v>221</v>
      </c>
      <c r="C124" s="85"/>
      <c r="D124" s="88">
        <v>34886022805</v>
      </c>
      <c r="E124" s="92"/>
      <c r="F124" s="88">
        <v>8987188012</v>
      </c>
      <c r="G124" s="92"/>
      <c r="H124" s="88">
        <v>34886022805</v>
      </c>
      <c r="I124" s="92"/>
      <c r="J124" s="90">
        <v>0</v>
      </c>
    </row>
    <row r="125" spans="1:10" ht="19.8" customHeight="1" x14ac:dyDescent="0.25">
      <c r="A125" s="82" t="s">
        <v>220</v>
      </c>
      <c r="B125" s="85" t="s">
        <v>221</v>
      </c>
      <c r="C125" s="85"/>
      <c r="D125" s="88">
        <v>-20033800000</v>
      </c>
      <c r="E125" s="92"/>
      <c r="F125" s="88">
        <v>-17652700000</v>
      </c>
      <c r="G125" s="92"/>
      <c r="H125" s="88">
        <v>-20033800000</v>
      </c>
      <c r="I125" s="92"/>
      <c r="J125" s="90">
        <v>-7804300000</v>
      </c>
    </row>
    <row r="126" spans="1:10" ht="19.8" customHeight="1" x14ac:dyDescent="0.25">
      <c r="A126" s="82" t="s">
        <v>153</v>
      </c>
      <c r="B126" s="85"/>
      <c r="C126" s="85"/>
      <c r="D126" s="92"/>
      <c r="E126" s="92"/>
      <c r="F126" s="92"/>
      <c r="G126" s="92"/>
      <c r="H126" s="92"/>
      <c r="I126" s="92"/>
      <c r="J126" s="92"/>
    </row>
    <row r="127" spans="1:10" ht="19.8" customHeight="1" x14ac:dyDescent="0.25">
      <c r="A127" s="82" t="s">
        <v>152</v>
      </c>
      <c r="B127" s="85" t="s">
        <v>221</v>
      </c>
      <c r="C127" s="85"/>
      <c r="D127" s="88">
        <v>4001581096</v>
      </c>
      <c r="E127" s="92"/>
      <c r="F127" s="88">
        <v>10305713726</v>
      </c>
      <c r="G127" s="92"/>
      <c r="H127" s="88">
        <v>4000000000</v>
      </c>
      <c r="I127" s="92"/>
      <c r="J127" s="88">
        <v>10303572469</v>
      </c>
    </row>
    <row r="128" spans="1:10" ht="19.8" customHeight="1" x14ac:dyDescent="0.25">
      <c r="A128" s="82" t="s">
        <v>240</v>
      </c>
      <c r="B128" s="85" t="s">
        <v>221</v>
      </c>
      <c r="C128" s="85"/>
      <c r="D128" s="88">
        <v>0</v>
      </c>
      <c r="E128" s="92"/>
      <c r="F128" s="88">
        <v>-89935734</v>
      </c>
      <c r="G128" s="92"/>
      <c r="H128" s="88">
        <v>0</v>
      </c>
      <c r="I128" s="92"/>
      <c r="J128" s="88">
        <v>0</v>
      </c>
    </row>
    <row r="129" spans="1:10" ht="19.8" customHeight="1" x14ac:dyDescent="0.25">
      <c r="A129" s="82" t="s">
        <v>154</v>
      </c>
      <c r="B129" s="85"/>
      <c r="C129" s="85"/>
      <c r="D129" s="88"/>
      <c r="E129" s="92"/>
      <c r="F129" s="88"/>
      <c r="G129" s="92"/>
      <c r="H129" s="88"/>
      <c r="I129" s="92"/>
      <c r="J129" s="88"/>
    </row>
    <row r="130" spans="1:10" ht="19.8" customHeight="1" x14ac:dyDescent="0.25">
      <c r="A130" s="82" t="s">
        <v>152</v>
      </c>
      <c r="B130" s="85" t="s">
        <v>221</v>
      </c>
      <c r="C130" s="85"/>
      <c r="D130" s="88">
        <v>-11373695535</v>
      </c>
      <c r="E130" s="92"/>
      <c r="F130" s="88">
        <v>-7219670424</v>
      </c>
      <c r="G130" s="92"/>
      <c r="H130" s="88">
        <v>-10326889693</v>
      </c>
      <c r="I130" s="92"/>
      <c r="J130" s="88">
        <v>-4000000000</v>
      </c>
    </row>
    <row r="131" spans="1:10" ht="19.8" customHeight="1" x14ac:dyDescent="0.25">
      <c r="A131" s="82" t="s">
        <v>151</v>
      </c>
      <c r="B131" s="85" t="s">
        <v>221</v>
      </c>
      <c r="C131" s="85"/>
      <c r="D131" s="88">
        <v>-6776122049</v>
      </c>
      <c r="E131" s="92"/>
      <c r="F131" s="88">
        <v>-6772166751</v>
      </c>
      <c r="G131" s="92"/>
      <c r="H131" s="88">
        <v>-5803046164</v>
      </c>
      <c r="I131" s="92"/>
      <c r="J131" s="88">
        <v>-1100752331</v>
      </c>
    </row>
    <row r="132" spans="1:10" ht="19.8" customHeight="1" x14ac:dyDescent="0.25">
      <c r="A132" s="82" t="s">
        <v>241</v>
      </c>
      <c r="B132" s="85" t="s">
        <v>340</v>
      </c>
      <c r="C132" s="85"/>
      <c r="D132" s="88">
        <v>-7403639878</v>
      </c>
      <c r="E132" s="92"/>
      <c r="F132" s="89">
        <v>-6030784395</v>
      </c>
      <c r="G132" s="92"/>
      <c r="H132" s="88">
        <v>-7403639878</v>
      </c>
      <c r="I132" s="92"/>
      <c r="J132" s="88">
        <v>0</v>
      </c>
    </row>
    <row r="133" spans="1:10" ht="19.8" customHeight="1" x14ac:dyDescent="0.25">
      <c r="A133" s="82" t="s">
        <v>242</v>
      </c>
      <c r="B133" s="85"/>
      <c r="C133" s="85"/>
      <c r="D133" s="88">
        <v>-23594540</v>
      </c>
      <c r="E133" s="161"/>
      <c r="F133" s="89">
        <v>-3940720</v>
      </c>
      <c r="G133" s="161"/>
      <c r="H133" s="88">
        <v>0</v>
      </c>
      <c r="I133" s="161"/>
      <c r="J133" s="88">
        <v>0</v>
      </c>
    </row>
    <row r="134" spans="1:10" ht="19.8" customHeight="1" x14ac:dyDescent="0.25">
      <c r="A134" s="82" t="s">
        <v>263</v>
      </c>
      <c r="B134" s="85"/>
      <c r="C134" s="85"/>
      <c r="D134" s="88"/>
      <c r="E134" s="161"/>
      <c r="F134" s="88"/>
      <c r="G134" s="161"/>
      <c r="H134" s="88"/>
      <c r="I134" s="161"/>
      <c r="J134" s="88"/>
    </row>
    <row r="135" spans="1:10" ht="19.8" customHeight="1" x14ac:dyDescent="0.25">
      <c r="A135" s="82" t="s">
        <v>384</v>
      </c>
      <c r="B135" s="85"/>
      <c r="C135" s="85"/>
      <c r="D135" s="94">
        <v>72134000</v>
      </c>
      <c r="E135" s="161"/>
      <c r="F135" s="106">
        <v>392000</v>
      </c>
      <c r="G135" s="161"/>
      <c r="H135" s="94">
        <v>0</v>
      </c>
      <c r="I135" s="161"/>
      <c r="J135" s="94">
        <v>0</v>
      </c>
    </row>
    <row r="136" spans="1:10" ht="19.8" customHeight="1" x14ac:dyDescent="0.25">
      <c r="A136" s="44" t="s">
        <v>219</v>
      </c>
      <c r="B136" s="80"/>
      <c r="C136" s="80"/>
      <c r="D136" s="108">
        <f>SUM(D119:D135)</f>
        <v>-257786878</v>
      </c>
      <c r="E136" s="113"/>
      <c r="F136" s="108">
        <f>SUM(F119:F135)</f>
        <v>-19645269123</v>
      </c>
      <c r="G136" s="113"/>
      <c r="H136" s="108">
        <f>SUM(H119:H135)</f>
        <v>-6586352930</v>
      </c>
      <c r="I136" s="113"/>
      <c r="J136" s="108">
        <f>SUM(J119:J135)</f>
        <v>-2501479862</v>
      </c>
    </row>
    <row r="137" spans="1:10" ht="19.8" customHeight="1" x14ac:dyDescent="0.25">
      <c r="A137" s="44"/>
      <c r="B137" s="80"/>
      <c r="C137" s="80"/>
      <c r="D137" s="115"/>
      <c r="E137" s="113"/>
      <c r="F137" s="115"/>
      <c r="G137" s="113"/>
      <c r="H137" s="115"/>
      <c r="I137" s="113"/>
      <c r="J137" s="115"/>
    </row>
    <row r="138" spans="1:10" ht="19.8" customHeight="1" x14ac:dyDescent="0.25">
      <c r="A138" s="44"/>
      <c r="B138" s="80"/>
      <c r="C138" s="80"/>
      <c r="D138" s="115"/>
      <c r="E138" s="113"/>
      <c r="F138" s="115"/>
      <c r="G138" s="113"/>
      <c r="H138" s="115"/>
      <c r="I138" s="113"/>
      <c r="J138" s="115"/>
    </row>
    <row r="139" spans="1:10" ht="19.8" customHeight="1" x14ac:dyDescent="0.25">
      <c r="A139" s="44"/>
      <c r="B139" s="80"/>
      <c r="C139" s="80"/>
      <c r="D139" s="115"/>
      <c r="E139" s="113"/>
      <c r="F139" s="115"/>
      <c r="G139" s="113"/>
      <c r="H139" s="115"/>
      <c r="I139" s="113"/>
      <c r="J139" s="115"/>
    </row>
    <row r="140" spans="1:10" ht="19.5" customHeight="1" x14ac:dyDescent="0.3">
      <c r="A140" s="130" t="s">
        <v>169</v>
      </c>
      <c r="B140" s="96"/>
      <c r="C140" s="96"/>
      <c r="D140" s="96"/>
      <c r="E140" s="96"/>
      <c r="F140" s="96"/>
      <c r="G140" s="110"/>
      <c r="H140" s="83"/>
      <c r="I140" s="110"/>
      <c r="J140" s="83"/>
    </row>
    <row r="141" spans="1:10" ht="19.5" customHeight="1" x14ac:dyDescent="0.25">
      <c r="A141" s="99" t="s">
        <v>324</v>
      </c>
      <c r="B141" s="80"/>
      <c r="C141" s="80"/>
      <c r="D141" s="83"/>
      <c r="E141" s="83"/>
      <c r="F141" s="83"/>
      <c r="G141" s="83"/>
      <c r="H141" s="155"/>
      <c r="I141" s="83"/>
      <c r="J141" s="155"/>
    </row>
    <row r="142" spans="1:10" ht="19.5" customHeight="1" x14ac:dyDescent="0.25">
      <c r="A142" s="99"/>
      <c r="B142" s="80"/>
      <c r="C142" s="80"/>
      <c r="D142" s="83"/>
      <c r="E142" s="83"/>
      <c r="F142" s="83"/>
      <c r="G142" s="83"/>
      <c r="H142" s="155"/>
      <c r="I142" s="83"/>
      <c r="J142" s="155"/>
    </row>
    <row r="143" spans="1:10" ht="19.95" customHeight="1" x14ac:dyDescent="0.25">
      <c r="A143" s="44"/>
      <c r="B143" s="80"/>
      <c r="C143" s="80"/>
      <c r="D143" s="83"/>
      <c r="E143" s="83"/>
      <c r="F143" s="83"/>
      <c r="G143" s="83"/>
      <c r="H143" s="175" t="s">
        <v>2</v>
      </c>
      <c r="I143" s="175"/>
      <c r="J143" s="175"/>
    </row>
    <row r="144" spans="1:10" ht="20.100000000000001" customHeight="1" x14ac:dyDescent="0.25">
      <c r="A144" s="44"/>
      <c r="B144" s="80"/>
      <c r="C144" s="80"/>
      <c r="D144" s="175" t="s">
        <v>71</v>
      </c>
      <c r="E144" s="175"/>
      <c r="F144" s="175"/>
      <c r="G144" s="81"/>
      <c r="H144" s="175" t="s">
        <v>3</v>
      </c>
      <c r="I144" s="175"/>
      <c r="J144" s="175"/>
    </row>
    <row r="145" spans="1:10" ht="20.100000000000001" customHeight="1" x14ac:dyDescent="0.25">
      <c r="A145" s="82"/>
      <c r="B145" s="83"/>
      <c r="C145" s="83"/>
      <c r="D145" s="175" t="s">
        <v>3</v>
      </c>
      <c r="E145" s="175"/>
      <c r="F145" s="175"/>
      <c r="G145" s="81"/>
      <c r="H145" s="83"/>
      <c r="I145" s="81"/>
      <c r="J145" s="84" t="s">
        <v>309</v>
      </c>
    </row>
    <row r="146" spans="1:10" ht="20.100000000000001" customHeight="1" x14ac:dyDescent="0.25">
      <c r="A146" s="82"/>
      <c r="B146" s="83"/>
      <c r="C146" s="83"/>
      <c r="D146" s="176" t="s">
        <v>307</v>
      </c>
      <c r="E146" s="176"/>
      <c r="F146" s="176"/>
      <c r="G146" s="84"/>
      <c r="H146" s="84"/>
      <c r="I146" s="84"/>
      <c r="J146" s="84" t="s">
        <v>310</v>
      </c>
    </row>
    <row r="147" spans="1:10" ht="20.100000000000001" customHeight="1" x14ac:dyDescent="0.25">
      <c r="A147" s="82"/>
      <c r="B147" s="83"/>
      <c r="C147" s="83"/>
      <c r="D147" s="176" t="s">
        <v>5</v>
      </c>
      <c r="E147" s="176"/>
      <c r="F147" s="176"/>
      <c r="G147" s="84"/>
      <c r="H147" s="84" t="s">
        <v>307</v>
      </c>
      <c r="I147" s="84"/>
      <c r="J147" s="84" t="s">
        <v>311</v>
      </c>
    </row>
    <row r="148" spans="1:10" ht="20.100000000000001" customHeight="1" x14ac:dyDescent="0.25">
      <c r="A148" s="82"/>
      <c r="B148" s="85" t="s">
        <v>6</v>
      </c>
      <c r="C148" s="85"/>
      <c r="D148" s="84">
        <v>2025</v>
      </c>
      <c r="E148" s="84"/>
      <c r="F148" s="84">
        <v>2024</v>
      </c>
      <c r="G148" s="84"/>
      <c r="H148" s="165" t="s">
        <v>308</v>
      </c>
      <c r="I148" s="84"/>
      <c r="J148" s="84" t="s">
        <v>312</v>
      </c>
    </row>
    <row r="149" spans="1:10" ht="20.100000000000001" customHeight="1" x14ac:dyDescent="0.25">
      <c r="A149" s="82"/>
      <c r="B149" s="85"/>
      <c r="C149" s="85"/>
      <c r="D149" s="177" t="s">
        <v>306</v>
      </c>
      <c r="E149" s="177"/>
      <c r="F149" s="177"/>
      <c r="G149" s="177"/>
      <c r="H149" s="177"/>
      <c r="I149" s="177"/>
      <c r="J149" s="177"/>
    </row>
    <row r="150" spans="1:10" s="83" customFormat="1" ht="20.100000000000001" customHeight="1" x14ac:dyDescent="0.25">
      <c r="A150" s="82" t="s">
        <v>231</v>
      </c>
      <c r="B150" s="85"/>
      <c r="C150" s="85"/>
      <c r="D150" s="112"/>
      <c r="E150" s="112"/>
      <c r="F150" s="112"/>
      <c r="G150" s="112"/>
      <c r="H150" s="112"/>
      <c r="I150" s="112"/>
      <c r="J150" s="112"/>
    </row>
    <row r="151" spans="1:10" s="83" customFormat="1" ht="20.100000000000001" customHeight="1" x14ac:dyDescent="0.25">
      <c r="A151" s="82" t="s">
        <v>270</v>
      </c>
      <c r="B151" s="80"/>
      <c r="C151" s="80"/>
      <c r="D151" s="92">
        <f>D79+D115+D136</f>
        <v>-4991261127</v>
      </c>
      <c r="E151" s="92"/>
      <c r="F151" s="92">
        <f>F79+F115+F136</f>
        <v>-12298808894</v>
      </c>
      <c r="G151" s="92"/>
      <c r="H151" s="92">
        <f>H79+H115+H136</f>
        <v>-5606863436</v>
      </c>
      <c r="I151" s="92"/>
      <c r="J151" s="92">
        <f>J79+J115+J136</f>
        <v>-1796119425</v>
      </c>
    </row>
    <row r="152" spans="1:10" s="83" customFormat="1" ht="20.100000000000001" customHeight="1" x14ac:dyDescent="0.25">
      <c r="A152" s="82" t="s">
        <v>271</v>
      </c>
      <c r="B152" s="80"/>
      <c r="C152" s="80"/>
      <c r="D152" s="116">
        <v>88644663</v>
      </c>
      <c r="E152" s="92"/>
      <c r="F152" s="116">
        <v>52356917</v>
      </c>
      <c r="G152" s="92"/>
      <c r="H152" s="116">
        <v>0</v>
      </c>
      <c r="I152" s="92"/>
      <c r="J152" s="116">
        <v>0</v>
      </c>
    </row>
    <row r="153" spans="1:10" s="83" customFormat="1" ht="20.100000000000001" customHeight="1" x14ac:dyDescent="0.25">
      <c r="A153" s="164" t="s">
        <v>179</v>
      </c>
      <c r="B153" s="80"/>
      <c r="C153" s="80"/>
      <c r="D153" s="113">
        <f>SUM(D151,D152)</f>
        <v>-4902616464</v>
      </c>
      <c r="E153" s="113"/>
      <c r="F153" s="113">
        <f>SUM(F151,F152)</f>
        <v>-12246451977</v>
      </c>
      <c r="G153" s="113"/>
      <c r="H153" s="113">
        <f>SUM(H151,H152)</f>
        <v>-5606863436</v>
      </c>
      <c r="I153" s="113"/>
      <c r="J153" s="113">
        <f>SUM(J151,J152)</f>
        <v>-1796119425</v>
      </c>
    </row>
    <row r="154" spans="1:10" s="83" customFormat="1" ht="20.100000000000001" customHeight="1" x14ac:dyDescent="0.25">
      <c r="A154" s="82" t="s">
        <v>354</v>
      </c>
      <c r="B154" s="80"/>
      <c r="C154" s="80"/>
      <c r="D154" s="116">
        <v>19460835047</v>
      </c>
      <c r="E154" s="92"/>
      <c r="F154" s="116">
        <v>31707287024</v>
      </c>
      <c r="G154" s="92"/>
      <c r="H154" s="116">
        <v>13233288936</v>
      </c>
      <c r="I154" s="92"/>
      <c r="J154" s="116">
        <v>15029408361</v>
      </c>
    </row>
    <row r="155" spans="1:10" ht="20.100000000000001" customHeight="1" thickBot="1" x14ac:dyDescent="0.3">
      <c r="A155" s="44" t="s">
        <v>355</v>
      </c>
      <c r="B155" s="85" t="s">
        <v>177</v>
      </c>
      <c r="C155" s="85"/>
      <c r="D155" s="117">
        <f>SUM(D153:D154)</f>
        <v>14558218583</v>
      </c>
      <c r="E155" s="113"/>
      <c r="F155" s="117">
        <f>SUM(F153:F154)</f>
        <v>19460835047</v>
      </c>
      <c r="G155" s="113"/>
      <c r="H155" s="117">
        <f>SUM(H153:H154)</f>
        <v>7626425500</v>
      </c>
      <c r="I155" s="113"/>
      <c r="J155" s="117">
        <f>SUM(J153:J154)</f>
        <v>13233288936</v>
      </c>
    </row>
    <row r="156" spans="1:10" ht="4.05" customHeight="1" thickTop="1" x14ac:dyDescent="0.25">
      <c r="D156" s="18"/>
      <c r="F156" s="18"/>
      <c r="G156" s="74"/>
      <c r="H156" s="18"/>
      <c r="I156" s="74"/>
      <c r="J156" s="18"/>
    </row>
    <row r="157" spans="1:10" ht="20.100000000000001" customHeight="1" x14ac:dyDescent="0.3">
      <c r="A157" s="118" t="s">
        <v>155</v>
      </c>
      <c r="B157"/>
      <c r="C157"/>
      <c r="D157" s="115"/>
      <c r="E157" s="113"/>
      <c r="F157" s="115"/>
      <c r="G157" s="113"/>
      <c r="H157" s="115"/>
      <c r="I157" s="113"/>
      <c r="J157" s="115"/>
    </row>
    <row r="158" spans="1:10" ht="20.100000000000001" customHeight="1" x14ac:dyDescent="0.3">
      <c r="A158" s="118" t="s">
        <v>156</v>
      </c>
      <c r="B158"/>
      <c r="C158"/>
      <c r="D158" s="115"/>
      <c r="E158" s="113"/>
      <c r="F158" s="115"/>
      <c r="G158" s="113"/>
      <c r="H158" s="115"/>
      <c r="I158" s="113"/>
      <c r="J158" s="115"/>
    </row>
    <row r="159" spans="1:10" ht="4.05" customHeight="1" x14ac:dyDescent="0.25">
      <c r="A159" s="82"/>
      <c r="B159" s="85"/>
      <c r="C159" s="85"/>
      <c r="D159" s="112"/>
      <c r="E159" s="112"/>
      <c r="F159" s="112"/>
      <c r="G159" s="112"/>
      <c r="H159" s="112"/>
      <c r="I159" s="112"/>
      <c r="J159" s="112"/>
    </row>
    <row r="160" spans="1:10" ht="20.100000000000001" customHeight="1" x14ac:dyDescent="0.25">
      <c r="A160" s="119" t="s">
        <v>157</v>
      </c>
      <c r="B160" s="85"/>
      <c r="C160" s="85"/>
      <c r="D160" s="115"/>
      <c r="E160" s="113"/>
      <c r="F160" s="115"/>
      <c r="G160" s="113"/>
      <c r="H160" s="115"/>
      <c r="I160" s="113"/>
      <c r="J160" s="115"/>
    </row>
    <row r="161" spans="1:10" ht="20.100000000000001" customHeight="1" x14ac:dyDescent="0.25">
      <c r="A161" s="119" t="s">
        <v>356</v>
      </c>
      <c r="B161" s="85"/>
      <c r="C161" s="85"/>
      <c r="D161" s="115"/>
      <c r="E161" s="113"/>
      <c r="F161" s="115"/>
      <c r="G161" s="113"/>
      <c r="H161" s="115"/>
      <c r="I161" s="113"/>
      <c r="J161" s="115"/>
    </row>
    <row r="162" spans="1:10" ht="20.100000000000001" customHeight="1" x14ac:dyDescent="0.25">
      <c r="A162" s="119" t="s">
        <v>333</v>
      </c>
      <c r="B162" s="85" t="s">
        <v>224</v>
      </c>
      <c r="C162" s="85"/>
      <c r="D162" s="88">
        <v>3848791523</v>
      </c>
      <c r="E162" s="113"/>
      <c r="F162" s="88">
        <v>12792072808</v>
      </c>
      <c r="G162" s="113"/>
      <c r="H162" s="88">
        <v>1777996596</v>
      </c>
      <c r="I162" s="113"/>
      <c r="J162" s="88">
        <v>793894908</v>
      </c>
    </row>
    <row r="163" spans="1:10" ht="20.100000000000001" customHeight="1" x14ac:dyDescent="0.25">
      <c r="A163" s="119" t="s">
        <v>165</v>
      </c>
      <c r="B163" s="85"/>
      <c r="C163" s="85"/>
      <c r="D163" s="18">
        <v>-108075480</v>
      </c>
      <c r="E163" s="18"/>
      <c r="F163" s="18">
        <v>-159169529</v>
      </c>
      <c r="G163" s="18"/>
      <c r="H163" s="18">
        <v>-108075480</v>
      </c>
      <c r="I163" s="18"/>
      <c r="J163" s="18">
        <v>-3359820</v>
      </c>
    </row>
    <row r="164" spans="1:10" ht="20.100000000000001" customHeight="1" x14ac:dyDescent="0.25">
      <c r="A164" s="119" t="s">
        <v>332</v>
      </c>
      <c r="B164" s="85"/>
      <c r="C164" s="85"/>
      <c r="D164" s="18">
        <v>0</v>
      </c>
      <c r="E164" s="18"/>
      <c r="F164" s="18">
        <v>-9019471652</v>
      </c>
      <c r="G164" s="18"/>
      <c r="H164" s="18">
        <v>0</v>
      </c>
      <c r="I164" s="18"/>
      <c r="J164" s="18">
        <v>0</v>
      </c>
    </row>
    <row r="165" spans="1:10" ht="20.100000000000001" customHeight="1" x14ac:dyDescent="0.25">
      <c r="A165" s="119" t="s">
        <v>268</v>
      </c>
      <c r="B165" s="85"/>
      <c r="C165" s="85"/>
      <c r="D165" s="18">
        <v>-320047396</v>
      </c>
      <c r="E165" s="18"/>
      <c r="F165" s="18">
        <v>0</v>
      </c>
      <c r="G165" s="18"/>
      <c r="H165" s="18">
        <v>0</v>
      </c>
      <c r="I165" s="18"/>
      <c r="J165" s="18">
        <v>0</v>
      </c>
    </row>
    <row r="166" spans="1:10" ht="20.100000000000001" customHeight="1" thickBot="1" x14ac:dyDescent="0.3">
      <c r="A166" s="4" t="s">
        <v>158</v>
      </c>
      <c r="B166" s="85"/>
      <c r="C166" s="85"/>
      <c r="D166" s="120">
        <f>SUM(D162:D165)</f>
        <v>3420668647</v>
      </c>
      <c r="E166" s="65"/>
      <c r="F166" s="120">
        <f>SUM(F162:F165)</f>
        <v>3613431627</v>
      </c>
      <c r="G166" s="65"/>
      <c r="H166" s="120">
        <f>SUM(H162:H165)</f>
        <v>1669921116</v>
      </c>
      <c r="I166" s="65"/>
      <c r="J166" s="120">
        <f>SUM(J162:J165)</f>
        <v>790535088</v>
      </c>
    </row>
    <row r="167" spans="1:10" ht="4.05" customHeight="1" thickTop="1" x14ac:dyDescent="0.25">
      <c r="A167" s="4"/>
      <c r="B167" s="85"/>
      <c r="C167" s="85"/>
      <c r="D167" s="65"/>
      <c r="E167" s="65"/>
      <c r="F167" s="65"/>
      <c r="G167" s="65"/>
      <c r="H167" s="65"/>
      <c r="I167" s="65"/>
      <c r="J167" s="65"/>
    </row>
    <row r="168" spans="1:10" ht="4.05" customHeight="1" x14ac:dyDescent="0.3">
      <c r="A168" s="118"/>
      <c r="B168"/>
      <c r="C168"/>
      <c r="D168" s="115"/>
      <c r="E168" s="113"/>
      <c r="F168" s="115"/>
      <c r="G168" s="113"/>
      <c r="H168" s="115"/>
      <c r="I168" s="113"/>
      <c r="J168" s="115"/>
    </row>
    <row r="169" spans="1:10" ht="20.100000000000001" customHeight="1" x14ac:dyDescent="0.25">
      <c r="A169" s="119" t="s">
        <v>159</v>
      </c>
      <c r="B169" s="85"/>
      <c r="C169" s="85"/>
      <c r="D169" s="115"/>
      <c r="E169" s="113"/>
      <c r="F169" s="115"/>
      <c r="G169" s="113"/>
      <c r="H169" s="115"/>
      <c r="I169" s="113"/>
      <c r="J169" s="115"/>
    </row>
    <row r="170" spans="1:10" ht="20.100000000000001" customHeight="1" x14ac:dyDescent="0.25">
      <c r="A170" s="119" t="s">
        <v>356</v>
      </c>
      <c r="B170" s="85"/>
      <c r="C170" s="85"/>
      <c r="D170" s="115"/>
      <c r="E170" s="113"/>
      <c r="F170" s="115"/>
      <c r="G170" s="113"/>
      <c r="H170" s="115"/>
      <c r="I170" s="113"/>
      <c r="J170" s="115"/>
    </row>
    <row r="171" spans="1:10" ht="20.100000000000001" customHeight="1" x14ac:dyDescent="0.25">
      <c r="A171" s="119" t="s">
        <v>333</v>
      </c>
      <c r="B171" s="85" t="s">
        <v>222</v>
      </c>
      <c r="C171" s="85"/>
      <c r="D171" s="18">
        <v>15253696805</v>
      </c>
      <c r="E171" s="18"/>
      <c r="F171" s="18">
        <v>12232009723</v>
      </c>
      <c r="G171" s="18"/>
      <c r="H171" s="18">
        <v>13555263414</v>
      </c>
      <c r="I171" s="18"/>
      <c r="J171" s="18">
        <v>3990607196</v>
      </c>
    </row>
    <row r="172" spans="1:10" ht="19.95" customHeight="1" x14ac:dyDescent="0.25">
      <c r="A172" s="121" t="s">
        <v>369</v>
      </c>
      <c r="B172" s="85"/>
      <c r="C172" s="85"/>
      <c r="D172" s="18">
        <v>-1747407814</v>
      </c>
      <c r="E172" s="18"/>
      <c r="F172" s="18">
        <v>-513875236</v>
      </c>
      <c r="G172" s="18"/>
      <c r="H172" s="18">
        <v>-1517617949</v>
      </c>
      <c r="I172" s="18"/>
      <c r="J172" s="18">
        <v>-1197571332</v>
      </c>
    </row>
    <row r="173" spans="1:10" ht="20.100000000000001" customHeight="1" x14ac:dyDescent="0.25">
      <c r="A173" s="119" t="s">
        <v>332</v>
      </c>
      <c r="B173" s="85"/>
      <c r="C173" s="85"/>
      <c r="D173" s="18">
        <v>0</v>
      </c>
      <c r="E173" s="18"/>
      <c r="F173" s="18">
        <v>-324819914</v>
      </c>
      <c r="G173" s="18"/>
      <c r="H173" s="18">
        <v>0</v>
      </c>
      <c r="I173" s="18"/>
      <c r="J173" s="18">
        <v>0</v>
      </c>
    </row>
    <row r="174" spans="1:10" ht="19.95" customHeight="1" x14ac:dyDescent="0.25">
      <c r="A174" s="121" t="s">
        <v>269</v>
      </c>
      <c r="B174" s="85"/>
      <c r="C174" s="85"/>
      <c r="D174" s="18">
        <v>-19384241</v>
      </c>
      <c r="E174" s="18"/>
      <c r="F174" s="18">
        <v>0</v>
      </c>
      <c r="G174" s="18"/>
      <c r="H174" s="18">
        <v>-9997000</v>
      </c>
      <c r="I174" s="18"/>
      <c r="J174" s="18">
        <v>0</v>
      </c>
    </row>
    <row r="175" spans="1:10" ht="20.100000000000001" customHeight="1" thickBot="1" x14ac:dyDescent="0.3">
      <c r="A175" s="4" t="s">
        <v>158</v>
      </c>
      <c r="B175" s="85"/>
      <c r="C175" s="85"/>
      <c r="D175" s="120">
        <f>SUM(D171:D174)</f>
        <v>13486904750</v>
      </c>
      <c r="E175" s="65"/>
      <c r="F175" s="120">
        <f>SUM(F171:F174)</f>
        <v>11393314573</v>
      </c>
      <c r="G175" s="65"/>
      <c r="H175" s="120">
        <f>SUM(H171:H174)</f>
        <v>12027648465</v>
      </c>
      <c r="I175" s="65"/>
      <c r="J175" s="120">
        <f>SUM(J171:J174)</f>
        <v>2793035864</v>
      </c>
    </row>
    <row r="176" spans="1:10" ht="4.05" customHeight="1" thickTop="1" x14ac:dyDescent="0.25">
      <c r="A176" s="4"/>
      <c r="B176" s="85"/>
      <c r="C176" s="85"/>
      <c r="D176" s="65"/>
      <c r="E176" s="65"/>
      <c r="F176" s="65"/>
      <c r="G176" s="65"/>
      <c r="H176" s="65"/>
      <c r="I176" s="65"/>
      <c r="J176" s="65"/>
    </row>
    <row r="177" spans="1:10" ht="4.05" customHeight="1" x14ac:dyDescent="0.25">
      <c r="A177"/>
      <c r="B177" s="85"/>
      <c r="C177" s="85"/>
      <c r="D177" s="18"/>
      <c r="E177" s="18"/>
      <c r="F177" s="18"/>
      <c r="G177" s="18"/>
      <c r="H177" s="18"/>
      <c r="I177" s="18"/>
      <c r="J177" s="18"/>
    </row>
    <row r="178" spans="1:10" ht="20.100000000000001" customHeight="1" x14ac:dyDescent="0.25">
      <c r="A178" s="119" t="s">
        <v>160</v>
      </c>
      <c r="B178" s="15"/>
      <c r="C178" s="15"/>
      <c r="D178" s="18"/>
      <c r="E178" s="18"/>
      <c r="F178" s="18"/>
      <c r="G178" s="18"/>
      <c r="H178" s="18"/>
      <c r="I178" s="18"/>
      <c r="J178" s="18"/>
    </row>
    <row r="179" spans="1:10" ht="20.100000000000001" customHeight="1" x14ac:dyDescent="0.25">
      <c r="A179" s="119" t="s">
        <v>357</v>
      </c>
      <c r="B179" s="15"/>
      <c r="C179" s="15"/>
      <c r="D179" s="18"/>
      <c r="E179" s="18"/>
      <c r="F179" s="18"/>
      <c r="G179" s="18"/>
      <c r="H179" s="18"/>
      <c r="I179" s="18"/>
      <c r="J179" s="18"/>
    </row>
    <row r="180" spans="1:10" ht="20.100000000000001" customHeight="1" x14ac:dyDescent="0.25">
      <c r="A180" s="121" t="s">
        <v>333</v>
      </c>
      <c r="B180" s="15">
        <v>14</v>
      </c>
      <c r="C180" s="15"/>
      <c r="D180" s="18">
        <v>11566080150</v>
      </c>
      <c r="E180" s="18"/>
      <c r="F180" s="18">
        <v>6383736559</v>
      </c>
      <c r="G180" s="18"/>
      <c r="H180" s="18">
        <v>11468011051</v>
      </c>
      <c r="I180" s="18"/>
      <c r="J180" s="18">
        <v>1913596942</v>
      </c>
    </row>
    <row r="181" spans="1:10" ht="20.100000000000001" customHeight="1" x14ac:dyDescent="0.25">
      <c r="A181" s="121" t="s">
        <v>161</v>
      </c>
      <c r="B181" s="15"/>
      <c r="C181" s="15"/>
      <c r="D181" s="18">
        <v>-11247693400</v>
      </c>
      <c r="E181" s="18"/>
      <c r="F181" s="18">
        <v>-6074529330</v>
      </c>
      <c r="G181" s="18"/>
      <c r="H181" s="18">
        <v>-11153110201</v>
      </c>
      <c r="I181" s="18"/>
      <c r="J181" s="18">
        <v>-1913596942</v>
      </c>
    </row>
    <row r="182" spans="1:10" ht="20.100000000000001" customHeight="1" thickBot="1" x14ac:dyDescent="0.3">
      <c r="A182" s="122" t="s">
        <v>158</v>
      </c>
      <c r="B182" s="15"/>
      <c r="C182" s="15"/>
      <c r="D182" s="120">
        <f>SUM(D180:D181)</f>
        <v>318386750</v>
      </c>
      <c r="E182" s="65"/>
      <c r="F182" s="120">
        <f>SUM(F180:F181)</f>
        <v>309207229</v>
      </c>
      <c r="G182" s="65"/>
      <c r="H182" s="120">
        <f>SUM(H180:H181)</f>
        <v>314900850</v>
      </c>
      <c r="I182" s="65"/>
      <c r="J182" s="120">
        <f>SUM(J180:J181)</f>
        <v>0</v>
      </c>
    </row>
    <row r="183" spans="1:10" ht="4.05" customHeight="1" thickTop="1" x14ac:dyDescent="0.25">
      <c r="A183" s="122"/>
      <c r="B183" s="15"/>
      <c r="C183" s="15"/>
      <c r="D183" s="65"/>
      <c r="E183" s="65"/>
      <c r="F183" s="65"/>
      <c r="G183" s="65"/>
      <c r="H183" s="65"/>
      <c r="I183" s="65"/>
      <c r="J183" s="65"/>
    </row>
    <row r="184" spans="1:10" ht="4.05" customHeight="1" x14ac:dyDescent="0.25">
      <c r="A184"/>
      <c r="B184" s="85"/>
      <c r="C184" s="85"/>
      <c r="D184" s="18"/>
      <c r="E184" s="18"/>
      <c r="F184" s="18"/>
      <c r="G184" s="18"/>
      <c r="H184" s="18"/>
      <c r="I184" s="18"/>
      <c r="J184" s="18"/>
    </row>
    <row r="185" spans="1:10" ht="20.100000000000001" customHeight="1" x14ac:dyDescent="0.25">
      <c r="A185" s="119" t="s">
        <v>162</v>
      </c>
      <c r="B185" s="85"/>
      <c r="C185" s="85"/>
      <c r="D185" s="18"/>
      <c r="E185" s="18"/>
      <c r="F185" s="18"/>
      <c r="G185" s="18"/>
      <c r="H185" s="18"/>
      <c r="I185" s="18"/>
      <c r="J185" s="18"/>
    </row>
    <row r="186" spans="1:10" ht="20.100000000000001" customHeight="1" x14ac:dyDescent="0.25">
      <c r="A186" s="119" t="s">
        <v>358</v>
      </c>
      <c r="B186" s="85" t="s">
        <v>70</v>
      </c>
      <c r="C186" s="85"/>
      <c r="D186" s="18"/>
      <c r="E186" s="18"/>
      <c r="F186" s="18"/>
      <c r="G186" s="18"/>
      <c r="H186" s="18"/>
      <c r="I186" s="18"/>
      <c r="J186" s="18"/>
    </row>
    <row r="187" spans="1:10" ht="20.100000000000001" customHeight="1" x14ac:dyDescent="0.25">
      <c r="A187" s="119" t="s">
        <v>163</v>
      </c>
      <c r="B187" s="85"/>
      <c r="C187" s="85"/>
      <c r="D187" s="18"/>
      <c r="E187" s="18"/>
      <c r="F187" s="18"/>
      <c r="G187" s="18"/>
      <c r="H187" s="18"/>
      <c r="I187" s="18"/>
      <c r="J187" s="18"/>
    </row>
    <row r="188" spans="1:10" ht="20.100000000000001" customHeight="1" x14ac:dyDescent="0.25">
      <c r="A188" s="119" t="s">
        <v>333</v>
      </c>
      <c r="B188" s="85" t="s">
        <v>194</v>
      </c>
      <c r="C188" s="85"/>
      <c r="D188" s="18">
        <v>2078978777</v>
      </c>
      <c r="E188" s="18"/>
      <c r="F188" s="18">
        <v>1744838912</v>
      </c>
      <c r="G188" s="18"/>
      <c r="H188" s="18">
        <v>1993281633</v>
      </c>
      <c r="I188" s="18"/>
      <c r="J188" s="18">
        <v>600897721</v>
      </c>
    </row>
    <row r="189" spans="1:10" ht="20.100000000000001" customHeight="1" x14ac:dyDescent="0.25">
      <c r="A189" s="121" t="s">
        <v>200</v>
      </c>
      <c r="B189" s="85"/>
      <c r="C189" s="85"/>
      <c r="D189" s="18">
        <v>110610358</v>
      </c>
      <c r="E189" s="18"/>
      <c r="F189" s="18">
        <v>62807542</v>
      </c>
      <c r="G189" s="18"/>
      <c r="H189" s="18">
        <v>110169243</v>
      </c>
      <c r="I189" s="18"/>
      <c r="J189" s="18">
        <v>13150288</v>
      </c>
    </row>
    <row r="190" spans="1:10" ht="20.100000000000001" customHeight="1" x14ac:dyDescent="0.25">
      <c r="A190" s="121" t="s">
        <v>268</v>
      </c>
      <c r="B190" s="85"/>
      <c r="C190" s="85"/>
      <c r="D190" s="18">
        <v>-22358399</v>
      </c>
      <c r="E190" s="18"/>
      <c r="F190" s="18">
        <v>0</v>
      </c>
      <c r="G190" s="18"/>
      <c r="H190" s="18">
        <v>-22358399</v>
      </c>
      <c r="I190" s="18"/>
      <c r="J190" s="18">
        <v>0</v>
      </c>
    </row>
    <row r="191" spans="1:10" ht="20.100000000000001" customHeight="1" thickBot="1" x14ac:dyDescent="0.3">
      <c r="A191" s="4" t="s">
        <v>158</v>
      </c>
      <c r="B191" s="85"/>
      <c r="C191" s="85"/>
      <c r="D191" s="120">
        <f>SUM(D188:D190)</f>
        <v>2167230736</v>
      </c>
      <c r="E191" s="65"/>
      <c r="F191" s="120">
        <f>SUM(F188:F190)</f>
        <v>1807646454</v>
      </c>
      <c r="G191" s="65"/>
      <c r="H191" s="120">
        <f>SUM(H188:H190)</f>
        <v>2081092477</v>
      </c>
      <c r="I191" s="65"/>
      <c r="J191" s="120">
        <f>SUM(J188:J190)</f>
        <v>614048009</v>
      </c>
    </row>
    <row r="192" spans="1:10" ht="21" customHeight="1" thickTop="1" x14ac:dyDescent="0.25"/>
  </sheetData>
  <dataConsolidate link="1"/>
  <mergeCells count="28">
    <mergeCell ref="D45:F45"/>
    <mergeCell ref="D46:F46"/>
    <mergeCell ref="D47:F47"/>
    <mergeCell ref="D85:F85"/>
    <mergeCell ref="H4:J4"/>
    <mergeCell ref="H5:J5"/>
    <mergeCell ref="D10:J10"/>
    <mergeCell ref="H44:J44"/>
    <mergeCell ref="H45:J45"/>
    <mergeCell ref="D7:F7"/>
    <mergeCell ref="D5:F5"/>
    <mergeCell ref="D6:F6"/>
    <mergeCell ref="D8:F8"/>
    <mergeCell ref="H85:J85"/>
    <mergeCell ref="D50:J50"/>
    <mergeCell ref="H84:J84"/>
    <mergeCell ref="D145:F145"/>
    <mergeCell ref="D146:F146"/>
    <mergeCell ref="D147:F147"/>
    <mergeCell ref="D149:J149"/>
    <mergeCell ref="D48:F48"/>
    <mergeCell ref="D88:F88"/>
    <mergeCell ref="D90:J90"/>
    <mergeCell ref="H143:J143"/>
    <mergeCell ref="H144:J144"/>
    <mergeCell ref="D86:F86"/>
    <mergeCell ref="D87:F87"/>
    <mergeCell ref="D144:F144"/>
  </mergeCells>
  <pageMargins left="0.8" right="0.45" top="0.48" bottom="0.5" header="0.5" footer="0.5"/>
  <pageSetup paperSize="9" scale="63" firstPageNumber="14" fitToWidth="0" fitToHeight="0" orientation="portrait" useFirstPageNumber="1" r:id="rId1"/>
  <headerFooter scaleWithDoc="0">
    <oddFooter>&amp;L&amp;10 The accompanying notes form an integral part of the financial statements.
&amp;C&amp;P</oddFooter>
  </headerFooter>
  <rowBreaks count="3" manualBreakCount="3">
    <brk id="40" max="16383" man="1"/>
    <brk id="80" max="16383" man="1"/>
    <brk id="139" max="16383" man="1"/>
  </rowBreaks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EEECF1-8A39-4B45-BC9A-8BC00919EB08}">
  <dimension ref="A1:T8"/>
  <sheetViews>
    <sheetView workbookViewId="0"/>
  </sheetViews>
  <sheetFormatPr defaultRowHeight="13.8" x14ac:dyDescent="0.25"/>
  <sheetData>
    <row r="1" spans="1:20" x14ac:dyDescent="0.25">
      <c r="A1">
        <v>1761277964449</v>
      </c>
      <c r="B1" t="s">
        <v>281</v>
      </c>
      <c r="C1" t="s">
        <v>282</v>
      </c>
      <c r="D1">
        <v>7</v>
      </c>
      <c r="E1">
        <v>1761533209399</v>
      </c>
      <c r="F1" t="s">
        <v>297</v>
      </c>
      <c r="G1" t="s">
        <v>298</v>
      </c>
      <c r="H1">
        <v>0</v>
      </c>
      <c r="I1">
        <v>1761572311570</v>
      </c>
      <c r="J1" t="s">
        <v>299</v>
      </c>
      <c r="K1" t="s">
        <v>300</v>
      </c>
      <c r="L1">
        <v>0</v>
      </c>
      <c r="M1">
        <v>1762496529970</v>
      </c>
      <c r="N1" t="s">
        <v>304</v>
      </c>
      <c r="O1" t="s">
        <v>300</v>
      </c>
      <c r="P1">
        <v>0</v>
      </c>
      <c r="Q1">
        <v>1765186644973</v>
      </c>
      <c r="R1" t="s">
        <v>344</v>
      </c>
      <c r="S1" t="s">
        <v>345</v>
      </c>
      <c r="T1">
        <v>0</v>
      </c>
    </row>
    <row r="2" spans="1:20" x14ac:dyDescent="0.25">
      <c r="A2">
        <v>1761277964978</v>
      </c>
      <c r="B2" t="s">
        <v>283</v>
      </c>
      <c r="C2" t="s">
        <v>284</v>
      </c>
      <c r="D2" t="s">
        <v>285</v>
      </c>
    </row>
    <row r="3" spans="1:20" x14ac:dyDescent="0.25">
      <c r="A3">
        <v>1761277964994</v>
      </c>
      <c r="B3" t="s">
        <v>283</v>
      </c>
      <c r="C3" t="s">
        <v>286</v>
      </c>
      <c r="D3" t="s">
        <v>287</v>
      </c>
    </row>
    <row r="4" spans="1:20" x14ac:dyDescent="0.25">
      <c r="A4">
        <v>1761277964994</v>
      </c>
      <c r="B4" t="s">
        <v>283</v>
      </c>
      <c r="C4" t="s">
        <v>288</v>
      </c>
      <c r="D4" t="s">
        <v>289</v>
      </c>
    </row>
    <row r="5" spans="1:20" x14ac:dyDescent="0.25">
      <c r="A5">
        <v>1761277964994</v>
      </c>
      <c r="B5" t="s">
        <v>283</v>
      </c>
      <c r="C5" t="s">
        <v>290</v>
      </c>
      <c r="D5" t="s">
        <v>291</v>
      </c>
    </row>
    <row r="6" spans="1:20" x14ac:dyDescent="0.25">
      <c r="A6">
        <v>1761277964994</v>
      </c>
      <c r="B6" t="s">
        <v>283</v>
      </c>
      <c r="C6" t="s">
        <v>292</v>
      </c>
      <c r="D6" t="s">
        <v>293</v>
      </c>
    </row>
    <row r="7" spans="1:20" x14ac:dyDescent="0.25">
      <c r="A7">
        <v>1761277965136</v>
      </c>
      <c r="B7" t="s">
        <v>294</v>
      </c>
      <c r="C7" t="s">
        <v>284</v>
      </c>
      <c r="D7" t="s">
        <v>295</v>
      </c>
    </row>
    <row r="8" spans="1:20" x14ac:dyDescent="0.25">
      <c r="A8">
        <v>1761277965136</v>
      </c>
      <c r="B8" t="s">
        <v>294</v>
      </c>
      <c r="C8" t="s">
        <v>288</v>
      </c>
      <c r="D8" t="s">
        <v>296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0F11CB-E7E3-48B3-8B78-3F58A5A16649}">
  <dimension ref="A1:T1"/>
  <sheetViews>
    <sheetView workbookViewId="0"/>
  </sheetViews>
  <sheetFormatPr defaultRowHeight="13.8" x14ac:dyDescent="0.25"/>
  <sheetData>
    <row r="1" spans="1:20" x14ac:dyDescent="0.25">
      <c r="A1">
        <v>1761277964632</v>
      </c>
      <c r="B1" t="s">
        <v>281</v>
      </c>
      <c r="C1" t="s">
        <v>282</v>
      </c>
      <c r="D1">
        <v>0</v>
      </c>
      <c r="E1">
        <v>1761533209884</v>
      </c>
      <c r="F1" t="s">
        <v>297</v>
      </c>
      <c r="G1" t="s">
        <v>298</v>
      </c>
      <c r="H1">
        <v>0</v>
      </c>
      <c r="I1">
        <v>1761572311601</v>
      </c>
      <c r="J1" t="s">
        <v>299</v>
      </c>
      <c r="K1" t="s">
        <v>300</v>
      </c>
      <c r="L1">
        <v>0</v>
      </c>
      <c r="M1">
        <v>1762496530412</v>
      </c>
      <c r="N1" t="s">
        <v>304</v>
      </c>
      <c r="O1" t="s">
        <v>300</v>
      </c>
      <c r="P1">
        <v>0</v>
      </c>
      <c r="Q1">
        <v>1765186645301</v>
      </c>
      <c r="R1" t="s">
        <v>344</v>
      </c>
      <c r="S1" t="s">
        <v>345</v>
      </c>
      <c r="T1">
        <v>0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C2B8DD-B1DB-492A-89D2-5EF75B7C94E6}">
  <dimension ref="A1:T1"/>
  <sheetViews>
    <sheetView workbookViewId="0"/>
  </sheetViews>
  <sheetFormatPr defaultRowHeight="13.8" x14ac:dyDescent="0.25"/>
  <sheetData>
    <row r="1" spans="1:20" x14ac:dyDescent="0.25">
      <c r="A1">
        <v>1761277964806</v>
      </c>
      <c r="B1" t="s">
        <v>281</v>
      </c>
      <c r="C1" t="s">
        <v>282</v>
      </c>
      <c r="D1">
        <v>0</v>
      </c>
      <c r="E1">
        <v>1761533209888</v>
      </c>
      <c r="F1" t="s">
        <v>297</v>
      </c>
      <c r="G1" t="s">
        <v>298</v>
      </c>
      <c r="H1">
        <v>0</v>
      </c>
      <c r="I1">
        <v>1761572311601</v>
      </c>
      <c r="J1" t="s">
        <v>299</v>
      </c>
      <c r="K1" t="s">
        <v>300</v>
      </c>
      <c r="L1">
        <v>0</v>
      </c>
      <c r="M1">
        <v>1762496530427</v>
      </c>
      <c r="N1" t="s">
        <v>304</v>
      </c>
      <c r="O1" t="s">
        <v>300</v>
      </c>
      <c r="P1">
        <v>0</v>
      </c>
      <c r="Q1">
        <v>1765186645311</v>
      </c>
      <c r="R1" t="s">
        <v>344</v>
      </c>
      <c r="S1" t="s">
        <v>345</v>
      </c>
      <c r="T1">
        <v>0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165624-4402-408E-9402-DEB3F9BD7482}">
  <dimension ref="A1:T1"/>
  <sheetViews>
    <sheetView workbookViewId="0"/>
  </sheetViews>
  <sheetFormatPr defaultRowHeight="13.8" x14ac:dyDescent="0.25"/>
  <sheetData>
    <row r="1" spans="1:20" x14ac:dyDescent="0.25">
      <c r="A1">
        <v>1761277964950</v>
      </c>
      <c r="B1" t="s">
        <v>281</v>
      </c>
      <c r="C1" t="s">
        <v>282</v>
      </c>
      <c r="D1">
        <v>0</v>
      </c>
      <c r="E1">
        <v>1761533209900</v>
      </c>
      <c r="F1" t="s">
        <v>297</v>
      </c>
      <c r="G1" t="s">
        <v>298</v>
      </c>
      <c r="H1">
        <v>0</v>
      </c>
      <c r="I1">
        <v>1761572311601</v>
      </c>
      <c r="J1" t="s">
        <v>299</v>
      </c>
      <c r="K1" t="s">
        <v>300</v>
      </c>
      <c r="L1">
        <v>0</v>
      </c>
      <c r="M1">
        <v>1762496530427</v>
      </c>
      <c r="N1" t="s">
        <v>304</v>
      </c>
      <c r="O1" t="s">
        <v>300</v>
      </c>
      <c r="P1">
        <v>0</v>
      </c>
      <c r="Q1">
        <v>1765186645315</v>
      </c>
      <c r="R1" t="s">
        <v>344</v>
      </c>
      <c r="S1" t="s">
        <v>345</v>
      </c>
      <c r="T1">
        <v>0</v>
      </c>
    </row>
  </sheetData>
  <pageMargins left="0.7" right="0.7" top="0.75" bottom="0.75" header="0.3" footer="0.3"/>
  <customProperties>
    <customPr name="OrphanNamesChecked" r:id="rId1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datasnipper xmlns="http://datasnipper" xmlMigrated="true" guid="14e43617-db28-47c4-80d8-50a1b7548141" revision="3"/>
</file>

<file path=customXml/item2.xml><?xml version="1.0" encoding="utf-8"?>
<datasnipper xmlns="http://datasnipperlegacy" workbookId="1241d03c-fdf4-4384-8539-74e856677782" dataSnipperSheetDeleted="false" guid="757c9d5a-e0c0-45a1-b2bf-e152cda66170" revision="2">
  <settings xmlns="" guid="7a3b7016-e10d-47a8-bfac-d6bca56077c8">
    <setting type="boolean" value="True" name="embed-documents" guid="37c9b741-5693-4292-8c47-f702693969c8"/>
  </settings>
</datasnipper>
</file>

<file path=customXml/itemProps1.xml><?xml version="1.0" encoding="utf-8"?>
<ds:datastoreItem xmlns:ds="http://schemas.openxmlformats.org/officeDocument/2006/customXml" ds:itemID="{643C7B6A-276E-44AD-B23C-5DB3F5D893FE}">
  <ds:schemaRefs>
    <ds:schemaRef ds:uri="http://datasnipper"/>
  </ds:schemaRefs>
</ds:datastoreItem>
</file>

<file path=customXml/itemProps2.xml><?xml version="1.0" encoding="utf-8"?>
<ds:datastoreItem xmlns:ds="http://schemas.openxmlformats.org/officeDocument/2006/customXml" ds:itemID="{5B3DA153-C617-4BD3-93F3-DDA4474CD7FF}">
  <ds:schemaRefs>
    <ds:schemaRef ds:uri="http://datasnipperlegacy"/>
    <ds:schemaRef ds:uri="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 6-8</vt:lpstr>
      <vt:lpstr>PL 9-10 </vt:lpstr>
      <vt:lpstr>SH11</vt:lpstr>
      <vt:lpstr>SH12</vt:lpstr>
      <vt:lpstr>SH13</vt:lpstr>
      <vt:lpstr>CF14-17</vt:lpstr>
      <vt:lpstr>'BS 6-8'!Print_Area</vt:lpstr>
      <vt:lpstr>'CF14-17'!Print_Area</vt:lpstr>
      <vt:lpstr>'PL 9-10 '!Print_Area</vt:lpstr>
      <vt:lpstr>'SH11'!Print_Area</vt:lpstr>
      <vt:lpstr>'SH12'!Print_Area</vt:lpstr>
      <vt:lpstr>'SH13'!Print_Area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Theppanom, Churapa</dc:creator>
  <cp:lastModifiedBy>Pichayaporn, Mettaviharee</cp:lastModifiedBy>
  <cp:lastPrinted>2026-02-06T04:46:13Z</cp:lastPrinted>
  <dcterms:created xsi:type="dcterms:W3CDTF">2022-12-01T04:15:09Z</dcterms:created>
  <dcterms:modified xsi:type="dcterms:W3CDTF">2026-02-20T10:58:07Z</dcterms:modified>
</cp:coreProperties>
</file>