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L:\ABAS-Listed\Ngernturbo Public Company Limited\Ngernturbo Public_Dec2025 (YE)\"/>
    </mc:Choice>
  </mc:AlternateContent>
  <xr:revisionPtr revIDLastSave="0" documentId="13_ncr:1_{21F8C4E2-AB55-40E5-B17C-1EC0263D9E9A}" xr6:coauthVersionLast="47" xr6:coauthVersionMax="47" xr10:uidLastSave="{00000000-0000-0000-0000-000000000000}"/>
  <bookViews>
    <workbookView xWindow="-120" yWindow="-120" windowWidth="21840" windowHeight="13020" activeTab="3" xr2:uid="{5DBA6295-5938-4B0B-AF0F-E125CAFE7F00}"/>
  </bookViews>
  <sheets>
    <sheet name="Eng5-6" sheetId="1" r:id="rId1"/>
    <sheet name="Eng7" sheetId="2" r:id="rId2"/>
    <sheet name="Eng8" sheetId="3" r:id="rId3"/>
    <sheet name="Eng9-10" sheetId="4" r:id="rId4"/>
  </sheets>
  <definedNames>
    <definedName name="csDesignMode">1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ASE_CURRENCY">"CURRENCY_CD_TBL"</definedName>
    <definedName name="NvsValTbl.BUSINESS_UNIT">"BUS_UNIT_TBL_GL"</definedName>
    <definedName name="NvsValTbl.CURRENCY_CD">"CURRENCY_CD_TBL"</definedName>
    <definedName name="NvsValTbl.LEGAL_ENTITY">"LEGAL_ENT_TBL"</definedName>
    <definedName name="NvsValTbl.MB_ACC_SUBAC">"MB_ACCSUBAC_DTL"</definedName>
    <definedName name="NvsValTbl.MB_ACRONYM_TYPE">"XLATTABLE"</definedName>
    <definedName name="NvsValTbl.MB_ACRONYM_VALUE">"MB_ACRONYM_TBL"</definedName>
    <definedName name="NvsValTbl.MB_SUBAC_CFLD">"MB_SUBAC_TBL"</definedName>
    <definedName name="_xlnm.Print_Area" localSheetId="0">'Eng5-6'!$A$1:$K$116</definedName>
    <definedName name="_xlnm.Print_Area" localSheetId="1">'Eng7'!$A$1:$M$59</definedName>
    <definedName name="_xlnm.Print_Area" localSheetId="2">'Eng8'!$A$1:$Q$53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8" i="4" l="1"/>
  <c r="M48" i="4" s="1"/>
  <c r="K38" i="4"/>
  <c r="K48" i="4" s="1"/>
  <c r="I38" i="4"/>
  <c r="I48" i="4" s="1"/>
  <c r="G38" i="4"/>
  <c r="G48" i="4" s="1"/>
  <c r="M97" i="4" l="1"/>
  <c r="K97" i="4"/>
  <c r="I97" i="4"/>
  <c r="G97" i="4"/>
  <c r="M76" i="4"/>
  <c r="K76" i="4"/>
  <c r="I76" i="4"/>
  <c r="G76" i="4"/>
  <c r="A55" i="4"/>
  <c r="A116" i="4" s="1"/>
  <c r="A3" i="4"/>
  <c r="A58" i="4" s="1"/>
  <c r="A1" i="4"/>
  <c r="A56" i="4" s="1"/>
  <c r="O48" i="3"/>
  <c r="M48" i="3"/>
  <c r="K48" i="3"/>
  <c r="I48" i="3"/>
  <c r="G48" i="3"/>
  <c r="Q46" i="3"/>
  <c r="Q45" i="3"/>
  <c r="Q44" i="3"/>
  <c r="Q48" i="3" s="1"/>
  <c r="Q43" i="3"/>
  <c r="O39" i="3"/>
  <c r="M39" i="3"/>
  <c r="K39" i="3"/>
  <c r="I39" i="3"/>
  <c r="G39" i="3"/>
  <c r="Q37" i="3"/>
  <c r="Q36" i="3"/>
  <c r="Q35" i="3"/>
  <c r="Q39" i="3" s="1"/>
  <c r="O27" i="3"/>
  <c r="M27" i="3"/>
  <c r="K27" i="3"/>
  <c r="I27" i="3"/>
  <c r="G27" i="3"/>
  <c r="Q25" i="3"/>
  <c r="Q24" i="3"/>
  <c r="Q23" i="3"/>
  <c r="Q22" i="3"/>
  <c r="Q21" i="3"/>
  <c r="Q20" i="3"/>
  <c r="Q27" i="3" s="1"/>
  <c r="O17" i="3"/>
  <c r="M17" i="3"/>
  <c r="K17" i="3"/>
  <c r="I17" i="3"/>
  <c r="G17" i="3"/>
  <c r="Q15" i="3"/>
  <c r="Q14" i="3"/>
  <c r="Q13" i="3"/>
  <c r="Q12" i="3"/>
  <c r="Q17" i="3" s="1"/>
  <c r="A3" i="3"/>
  <c r="A59" i="2"/>
  <c r="A53" i="3" s="1"/>
  <c r="M46" i="2"/>
  <c r="K46" i="2"/>
  <c r="I46" i="2"/>
  <c r="G46" i="2"/>
  <c r="M26" i="2"/>
  <c r="K26" i="2"/>
  <c r="I26" i="2"/>
  <c r="G26" i="2"/>
  <c r="M18" i="2"/>
  <c r="K18" i="2"/>
  <c r="I18" i="2"/>
  <c r="G18" i="2"/>
  <c r="A1" i="2"/>
  <c r="A1" i="3" s="1"/>
  <c r="A116" i="1"/>
  <c r="K112" i="1"/>
  <c r="I112" i="1"/>
  <c r="G112" i="1"/>
  <c r="E112" i="1"/>
  <c r="K90" i="1"/>
  <c r="I90" i="1"/>
  <c r="G90" i="1"/>
  <c r="E90" i="1"/>
  <c r="K80" i="1"/>
  <c r="K92" i="1" s="1"/>
  <c r="K114" i="1" s="1"/>
  <c r="I80" i="1"/>
  <c r="I92" i="1" s="1"/>
  <c r="I114" i="1" s="1"/>
  <c r="G80" i="1"/>
  <c r="G92" i="1" s="1"/>
  <c r="G114" i="1" s="1"/>
  <c r="E80" i="1"/>
  <c r="E92" i="1" s="1"/>
  <c r="E114" i="1" s="1"/>
  <c r="A58" i="1"/>
  <c r="A56" i="1"/>
  <c r="K33" i="1"/>
  <c r="K35" i="1" s="1"/>
  <c r="I33" i="1"/>
  <c r="G33" i="1"/>
  <c r="E33" i="1"/>
  <c r="K21" i="1"/>
  <c r="I21" i="1"/>
  <c r="I35" i="1" s="1"/>
  <c r="G21" i="1"/>
  <c r="G35" i="1" s="1"/>
  <c r="E21" i="1"/>
  <c r="E35" i="1" s="1"/>
  <c r="G29" i="2" l="1"/>
  <c r="G32" i="2" s="1"/>
  <c r="G35" i="2" s="1"/>
  <c r="I29" i="2"/>
  <c r="I32" i="2" s="1"/>
  <c r="I35" i="2" s="1"/>
  <c r="I49" i="2" s="1"/>
  <c r="M29" i="2"/>
  <c r="M32" i="2" s="1"/>
  <c r="M35" i="2" s="1"/>
  <c r="M49" i="2" s="1"/>
  <c r="G49" i="2"/>
  <c r="K29" i="2"/>
  <c r="K32" i="2" s="1"/>
  <c r="K35" i="2" s="1"/>
  <c r="K49" i="2" s="1"/>
  <c r="G100" i="4"/>
  <c r="G105" i="4" s="1"/>
  <c r="K100" i="4"/>
  <c r="K105" i="4" s="1"/>
  <c r="I100" i="4"/>
  <c r="I105" i="4" s="1"/>
  <c r="M100" i="4"/>
  <c r="M105" i="4" s="1"/>
</calcChain>
</file>

<file path=xl/sharedStrings.xml><?xml version="1.0" encoding="utf-8"?>
<sst xmlns="http://schemas.openxmlformats.org/spreadsheetml/2006/main" count="319" uniqueCount="196">
  <si>
    <t>Ngernturbo Public Company Limited</t>
  </si>
  <si>
    <t>Statement of Financial Position</t>
  </si>
  <si>
    <t>As at 31 December 2025</t>
  </si>
  <si>
    <t>Consolidated</t>
  </si>
  <si>
    <t>Separate</t>
  </si>
  <si>
    <t>financial statements</t>
  </si>
  <si>
    <t>2025</t>
  </si>
  <si>
    <t>2024</t>
  </si>
  <si>
    <t>Notes</t>
  </si>
  <si>
    <t>Baht</t>
  </si>
  <si>
    <t>Assets</t>
  </si>
  <si>
    <t>Current assets</t>
  </si>
  <si>
    <t>Cash and cash equivalents</t>
  </si>
  <si>
    <t>Current portion of loan receivables</t>
  </si>
  <si>
    <t>Current portion of hire purchase receivables</t>
  </si>
  <si>
    <t>Other current receivables</t>
  </si>
  <si>
    <t>Other current assets</t>
  </si>
  <si>
    <t>Total current assets</t>
  </si>
  <si>
    <t>Non-current assets</t>
  </si>
  <si>
    <t>Investments in subsidiaries</t>
  </si>
  <si>
    <t>Loan receivables</t>
  </si>
  <si>
    <t>Land, buildings and equipment</t>
  </si>
  <si>
    <t>Right-of-use assets</t>
  </si>
  <si>
    <t>Intangible assets</t>
  </si>
  <si>
    <t>Deferred tax assets</t>
  </si>
  <si>
    <t>Other non-current assets</t>
  </si>
  <si>
    <t>Total assets</t>
  </si>
  <si>
    <t xml:space="preserve">    Director  ______________________________________                Director  ______________________________________</t>
  </si>
  <si>
    <t xml:space="preserve">                             (Mr. Sutach  Ruangsuttipap)                                                                 (Mr. Thanan Limsaiporm)</t>
  </si>
  <si>
    <t>The notes to the consolidated and separate financial statements are an integral part of the financial statements.</t>
  </si>
  <si>
    <r>
      <t xml:space="preserve">Statement of Financial Position </t>
    </r>
    <r>
      <rPr>
        <sz val="9"/>
        <rFont val="Arial"/>
        <family val="2"/>
      </rPr>
      <t xml:space="preserve">(Cont’d) </t>
    </r>
  </si>
  <si>
    <t>Liabilities and equity</t>
  </si>
  <si>
    <t>Current liabilities</t>
  </si>
  <si>
    <t>Other current payables</t>
  </si>
  <si>
    <t>Short-term borrowings from financial institutions</t>
  </si>
  <si>
    <t>Short-term borrowings from related parties</t>
  </si>
  <si>
    <t>21, 33 c)</t>
  </si>
  <si>
    <t>Current portion of long-term borrowings</t>
  </si>
  <si>
    <t>from financial institutions</t>
  </si>
  <si>
    <t>Current portion of debentures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</si>
  <si>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</si>
  <si>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</si>
  <si>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</si>
  <si>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</si>
  <si>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</si>
  <si>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Long-term borrowings from financial institutions</t>
  </si>
  <si>
    <t>Debentures</t>
  </si>
  <si>
    <t>Lease liabilities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</si>
  <si>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</si>
  <si>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</si>
  <si>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</si>
  <si>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</si>
  <si>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</si>
  <si>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</si>
  <si>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</si>
  <si>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 xml:space="preserve">   2,720,000,000 ordinary shares,</t>
  </si>
  <si>
    <t xml:space="preserve">      at par value of Baht 0.5 each</t>
  </si>
  <si>
    <t>Issued and paid-up share capital</t>
  </si>
  <si>
    <t xml:space="preserve">   2,670,000,000 ordinary shares, </t>
  </si>
  <si>
    <t xml:space="preserve">      at Baht 0.5 each (31 December 2024: </t>
  </si>
  <si>
    <t xml:space="preserve">      2,222,220,000 ordinary shares, at Baht 0.5 each)</t>
  </si>
  <si>
    <t>Other reserve - share-based payment</t>
  </si>
  <si>
    <t>Premium on ordinary shares</t>
  </si>
  <si>
    <t>Retained earnings</t>
  </si>
  <si>
    <t>Appropriated - legal reserve</t>
  </si>
  <si>
    <t>Unappropriated</t>
  </si>
  <si>
    <t xml:space="preserve">Total equity </t>
  </si>
  <si>
    <t>Total liabilities and equity</t>
  </si>
  <si>
    <t>Statement of Comprehensive Income</t>
  </si>
  <si>
    <t>For the year ended 31 December 2025</t>
  </si>
  <si>
    <t>Revenues</t>
  </si>
  <si>
    <t xml:space="preserve">Interest income </t>
  </si>
  <si>
    <t>Fee and service income</t>
  </si>
  <si>
    <t>Sales of goods</t>
  </si>
  <si>
    <t>Other income</t>
  </si>
  <si>
    <t>Total revenues</t>
  </si>
  <si>
    <t>Expenses</t>
  </si>
  <si>
    <t>Cost of goods sold</t>
  </si>
  <si>
    <t>Administrative expenses</t>
  </si>
  <si>
    <t>Expected credit losses</t>
  </si>
  <si>
    <t>Total expenses</t>
  </si>
  <si>
    <t xml:space="preserve">Profit before finance costs and </t>
  </si>
  <si>
    <t>income tax</t>
  </si>
  <si>
    <t>Finance costs</t>
  </si>
  <si>
    <t>Profit before income tax</t>
  </si>
  <si>
    <t>Income tax (expense) income</t>
  </si>
  <si>
    <t>Profit for the year</t>
  </si>
  <si>
    <t>Other comprehensive income:</t>
  </si>
  <si>
    <t>Items that will not be reclassified subsequently</t>
  </si>
  <si>
    <t>to profit or loss</t>
  </si>
  <si>
    <t xml:space="preserve">Remeasurements of post-employment </t>
  </si>
  <si>
    <t xml:space="preserve">   </t>
  </si>
  <si>
    <t>benefit obligations</t>
  </si>
  <si>
    <t>Income tax relating to items that will not be</t>
  </si>
  <si>
    <t>reclassified subsequently to profit or loss</t>
  </si>
  <si>
    <t>Total comprehensive income</t>
  </si>
  <si>
    <t>for the period</t>
  </si>
  <si>
    <t>Earnings per share</t>
  </si>
  <si>
    <t xml:space="preserve">Basic earnings per share </t>
  </si>
  <si>
    <t>(Baht per share)</t>
  </si>
  <si>
    <t xml:space="preserve">Diluted earnings per share </t>
  </si>
  <si>
    <t>Statement of Changes in Equity</t>
  </si>
  <si>
    <t>Consolidated financial statements</t>
  </si>
  <si>
    <t>Issued and</t>
  </si>
  <si>
    <t>Other reserves</t>
  </si>
  <si>
    <t xml:space="preserve"> paid-up</t>
  </si>
  <si>
    <t>Share</t>
  </si>
  <si>
    <t>- share-based</t>
  </si>
  <si>
    <t>Appropriated</t>
  </si>
  <si>
    <t>Total</t>
  </si>
  <si>
    <t>share capital</t>
  </si>
  <si>
    <t>premium</t>
  </si>
  <si>
    <t>payments</t>
  </si>
  <si>
    <t>- legal reserve</t>
  </si>
  <si>
    <t>unappropriated</t>
  </si>
  <si>
    <t>equity</t>
  </si>
  <si>
    <t>Opening balance at 1 January 2024</t>
  </si>
  <si>
    <t xml:space="preserve">Total comprehensive income for the year </t>
  </si>
  <si>
    <t>Closing balance at 31 December 2024</t>
  </si>
  <si>
    <t>Opening balance at 1 January 2025</t>
  </si>
  <si>
    <t>Ordinary shares issued</t>
  </si>
  <si>
    <t>Share-based payment</t>
  </si>
  <si>
    <t>Closing balance at 31 December 2025</t>
  </si>
  <si>
    <t>Separate financial statements</t>
  </si>
  <si>
    <t>Retained earnings (deficits)</t>
  </si>
  <si>
    <t>Statement of Cash Flows</t>
  </si>
  <si>
    <t>Cash flows from operating activities</t>
  </si>
  <si>
    <t>Depreciation and amortisation</t>
  </si>
  <si>
    <t xml:space="preserve">Reversal of loss on diminution </t>
  </si>
  <si>
    <t>in value of foreclosed assets</t>
  </si>
  <si>
    <t>Impairment charge on buildings</t>
  </si>
  <si>
    <t>and equipment, and right-of-use assets</t>
  </si>
  <si>
    <t xml:space="preserve">Loss (gain) from lease remeasurement </t>
  </si>
  <si>
    <t>and termination</t>
  </si>
  <si>
    <t>Interest income</t>
  </si>
  <si>
    <t>Other interest income</t>
  </si>
  <si>
    <t>Dividend income</t>
  </si>
  <si>
    <t xml:space="preserve">Non-cash employee benefits expense </t>
  </si>
  <si>
    <t>- share-based payments</t>
  </si>
  <si>
    <t>Changes in working capital:</t>
  </si>
  <si>
    <t>Hire purchase receivables</t>
  </si>
  <si>
    <t>Interest received</t>
  </si>
  <si>
    <t>Fee and service received</t>
  </si>
  <si>
    <t>Dividend received</t>
  </si>
  <si>
    <t>Income tax paid</t>
  </si>
  <si>
    <t>Net cash generated from (used in) operating activities</t>
  </si>
  <si>
    <r>
      <t xml:space="preserve">Statements of Cash Flows </t>
    </r>
    <r>
      <rPr>
        <sz val="9"/>
        <rFont val="Arial"/>
        <family val="2"/>
      </rPr>
      <t>(Cont’d)</t>
    </r>
  </si>
  <si>
    <t>Cash flows from investing activities</t>
  </si>
  <si>
    <t>Cash paid for investments in subsidiaries</t>
  </si>
  <si>
    <t xml:space="preserve">Cash received from short-term loans to </t>
  </si>
  <si>
    <t>related parties</t>
  </si>
  <si>
    <t xml:space="preserve">Cash paid for short-term loans </t>
  </si>
  <si>
    <t>to related parties</t>
  </si>
  <si>
    <t>Cash paid for purchase of building</t>
  </si>
  <si>
    <t>improvements and equipment</t>
  </si>
  <si>
    <t>Cash paid for purchase of intangible assets</t>
  </si>
  <si>
    <t>Net cash used in investing activities</t>
  </si>
  <si>
    <t>Cash flows from financing activities</t>
  </si>
  <si>
    <t>Cash received from short-term borrowings</t>
  </si>
  <si>
    <t>from related parties</t>
  </si>
  <si>
    <t>33 c)</t>
  </si>
  <si>
    <t xml:space="preserve">Cash received from short-term borrowings </t>
  </si>
  <si>
    <t xml:space="preserve">Cash paid for short-term borrowings </t>
  </si>
  <si>
    <t xml:space="preserve">Cash received from long-term borrowings </t>
  </si>
  <si>
    <t>Cash paid for long-term borrowings</t>
  </si>
  <si>
    <t>Cash received from issuance of debentures</t>
  </si>
  <si>
    <t>Cash paid for debenture redemption</t>
  </si>
  <si>
    <t>Cash paid for debentures issuing costs</t>
  </si>
  <si>
    <t>Cash received from additional share capital</t>
  </si>
  <si>
    <t>Dividends paid</t>
  </si>
  <si>
    <t>-</t>
  </si>
  <si>
    <t>Net cash received from financing activities</t>
  </si>
  <si>
    <t xml:space="preserve">Net increase (decrease) in </t>
  </si>
  <si>
    <t>cash and cash equivalents</t>
  </si>
  <si>
    <t xml:space="preserve">Cash and cash equivalents at the beginning </t>
  </si>
  <si>
    <t>of the year</t>
  </si>
  <si>
    <t xml:space="preserve">Cash and cash equivalents at the end </t>
  </si>
  <si>
    <t>Non-cash items</t>
  </si>
  <si>
    <t>Payables from intangible assets purchased</t>
  </si>
  <si>
    <t>Acquisition of right-of-use assets</t>
  </si>
  <si>
    <t>Lease termination</t>
  </si>
  <si>
    <t>Lease modifications and reassessments</t>
  </si>
  <si>
    <t>Dividends received by offsetting debts</t>
  </si>
  <si>
    <t xml:space="preserve">Gain from operating activities </t>
  </si>
  <si>
    <t>before changes in working capital</t>
  </si>
  <si>
    <t>Finance costs paid</t>
  </si>
  <si>
    <t>Dividend payment</t>
  </si>
  <si>
    <t>Transfer to legal reserve</t>
  </si>
  <si>
    <t>Adjustments to reconcile profit before income tax</t>
  </si>
  <si>
    <t>to cash received (paid):</t>
  </si>
  <si>
    <t>and equipment, and intangible assets</t>
  </si>
  <si>
    <t xml:space="preserve">Loss on disposals and write-off of buildings </t>
  </si>
  <si>
    <t>Cash received from sale of equipment</t>
  </si>
  <si>
    <t>Cash paid for principle elements</t>
  </si>
  <si>
    <t>of lease payments</t>
  </si>
  <si>
    <t>Payables for purchase of building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</si>
</sst>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#,##0;\(#,##0\);&quot;-&quot;"/>
    <numFmt numFmtId="168" formatCode="_-* #,##0_-;\-* #,##0_-;_-* &quot;-&quot;??_-;_-@_-"/>
    <numFmt numFmtId="169" formatCode="#,##0.00;\(#,##0.00\);&quot;-&quot;;@"/>
    <numFmt numFmtId="170" formatCode="_(* #,##0_);_(* \(#,##0\);_(* &quot;-&quot;??_);_(@_)"/>
    <numFmt numFmtId="171" formatCode="#,##0.000;\(#,##0.000\);&quot;-&quot;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14"/>
      <color rgb="FF000000"/>
      <name val="Cordia New"/>
      <family val="2"/>
    </font>
    <font>
      <sz val="14"/>
      <name val="Cordia New"/>
      <family val="2"/>
    </font>
    <font>
      <i/>
      <sz val="9"/>
      <name val="Arial"/>
      <family val="2"/>
    </font>
    <font>
      <sz val="10"/>
      <name val="Arial"/>
      <family val="2"/>
    </font>
    <font>
      <u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8" fillId="0" borderId="0"/>
    <xf numFmtId="0" fontId="1" fillId="0" borderId="0"/>
    <xf numFmtId="0" fontId="6" fillId="0" borderId="0"/>
    <xf numFmtId="0" fontId="5" fillId="0" borderId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133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2" fillId="0" borderId="0" xfId="1" quotePrefix="1" applyNumberFormat="1" applyFont="1" applyAlignment="1">
      <alignment horizontal="right" vertical="center"/>
    </xf>
    <xf numFmtId="0" fontId="3" fillId="0" borderId="0" xfId="1" applyFont="1" applyAlignment="1">
      <alignment vertical="center"/>
    </xf>
    <xf numFmtId="165" fontId="2" fillId="0" borderId="0" xfId="1" applyNumberFormat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6" fontId="2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center" vertical="center"/>
    </xf>
    <xf numFmtId="167" fontId="3" fillId="0" borderId="2" xfId="0" applyNumberFormat="1" applyFont="1" applyBorder="1" applyAlignment="1">
      <alignment horizontal="right" vertical="center"/>
    </xf>
    <xf numFmtId="165" fontId="3" fillId="0" borderId="3" xfId="0" applyNumberFormat="1" applyFont="1" applyBorder="1" applyAlignment="1">
      <alignment vertical="center"/>
    </xf>
    <xf numFmtId="0" fontId="3" fillId="0" borderId="0" xfId="2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3" applyFont="1" applyAlignment="1">
      <alignment vertical="center"/>
    </xf>
    <xf numFmtId="167" fontId="3" fillId="0" borderId="0" xfId="3" applyNumberFormat="1" applyFont="1" applyAlignment="1">
      <alignment horizontal="right" vertical="center"/>
    </xf>
    <xf numFmtId="167" fontId="3" fillId="0" borderId="3" xfId="0" applyNumberFormat="1" applyFont="1" applyBorder="1" applyAlignment="1">
      <alignment horizontal="right" vertical="center"/>
    </xf>
    <xf numFmtId="0" fontId="3" fillId="0" borderId="0" xfId="4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165" fontId="2" fillId="0" borderId="1" xfId="0" applyNumberFormat="1" applyFont="1" applyBorder="1" applyAlignment="1">
      <alignment horizontal="right" vertical="center"/>
    </xf>
    <xf numFmtId="165" fontId="2" fillId="0" borderId="4" xfId="0" applyNumberFormat="1" applyFont="1" applyBorder="1" applyAlignment="1">
      <alignment vertical="center"/>
    </xf>
    <xf numFmtId="165" fontId="2" fillId="0" borderId="4" xfId="0" applyNumberFormat="1" applyFont="1" applyBorder="1" applyAlignment="1">
      <alignment horizontal="center" vertical="center"/>
    </xf>
    <xf numFmtId="166" fontId="2" fillId="0" borderId="1" xfId="1" applyNumberFormat="1" applyFont="1" applyBorder="1" applyAlignment="1">
      <alignment horizontal="right" vertical="center"/>
    </xf>
    <xf numFmtId="166" fontId="2" fillId="0" borderId="0" xfId="1" applyNumberFormat="1" applyFont="1" applyAlignment="1">
      <alignment horizontal="center" vertical="center"/>
    </xf>
    <xf numFmtId="165" fontId="2" fillId="0" borderId="0" xfId="1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168" fontId="3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167" fontId="3" fillId="0" borderId="1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0" fontId="3" fillId="0" borderId="0" xfId="5" applyFont="1" applyAlignment="1">
      <alignment vertical="center"/>
    </xf>
    <xf numFmtId="0" fontId="3" fillId="0" borderId="0" xfId="5" applyFont="1" applyAlignment="1">
      <alignment horizontal="center" vertical="center"/>
    </xf>
    <xf numFmtId="165" fontId="3" fillId="0" borderId="0" xfId="5" applyNumberFormat="1" applyFont="1" applyAlignment="1">
      <alignment horizontal="right" vertical="center"/>
    </xf>
    <xf numFmtId="165" fontId="3" fillId="0" borderId="0" xfId="5" applyNumberFormat="1" applyFont="1" applyAlignment="1">
      <alignment horizontal="center" vertical="center"/>
    </xf>
    <xf numFmtId="165" fontId="3" fillId="0" borderId="0" xfId="1" applyNumberFormat="1" applyFont="1" applyAlignment="1">
      <alignment vertical="center"/>
    </xf>
    <xf numFmtId="0" fontId="3" fillId="0" borderId="0" xfId="6" applyFont="1" applyAlignment="1">
      <alignment vertical="center"/>
    </xf>
    <xf numFmtId="0" fontId="2" fillId="0" borderId="0" xfId="5" applyFont="1" applyAlignment="1">
      <alignment vertical="center"/>
    </xf>
    <xf numFmtId="0" fontId="3" fillId="0" borderId="0" xfId="1" applyFont="1" applyAlignment="1">
      <alignment horizontal="center" vertical="center"/>
    </xf>
    <xf numFmtId="0" fontId="7" fillId="0" borderId="0" xfId="5" applyFont="1" applyAlignment="1">
      <alignment vertical="center"/>
    </xf>
    <xf numFmtId="168" fontId="3" fillId="0" borderId="0" xfId="1" applyNumberFormat="1" applyFont="1" applyAlignment="1">
      <alignment vertical="center"/>
    </xf>
    <xf numFmtId="0" fontId="3" fillId="0" borderId="0" xfId="7" applyFont="1" applyAlignment="1">
      <alignment vertical="center"/>
    </xf>
    <xf numFmtId="165" fontId="3" fillId="0" borderId="1" xfId="1" applyNumberFormat="1" applyFont="1" applyBorder="1" applyAlignment="1">
      <alignment vertical="center"/>
    </xf>
    <xf numFmtId="0" fontId="2" fillId="0" borderId="0" xfId="1" applyFont="1" applyAlignment="1">
      <alignment vertical="center"/>
    </xf>
    <xf numFmtId="165" fontId="3" fillId="0" borderId="3" xfId="1" applyNumberFormat="1" applyFont="1" applyBorder="1" applyAlignment="1">
      <alignment vertical="center"/>
    </xf>
    <xf numFmtId="165" fontId="3" fillId="0" borderId="0" xfId="0" quotePrefix="1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169" fontId="3" fillId="0" borderId="0" xfId="0" applyNumberFormat="1" applyFont="1" applyAlignment="1">
      <alignment vertical="center"/>
    </xf>
    <xf numFmtId="0" fontId="3" fillId="0" borderId="0" xfId="8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0" fillId="0" borderId="0" xfId="0" applyFont="1" applyAlignment="1">
      <alignment vertical="center"/>
    </xf>
    <xf numFmtId="165" fontId="10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vertical="center"/>
    </xf>
    <xf numFmtId="165" fontId="12" fillId="0" borderId="0" xfId="9" applyNumberFormat="1" applyFont="1" applyAlignment="1">
      <alignment horizontal="right" vertical="center"/>
    </xf>
    <xf numFmtId="165" fontId="12" fillId="0" borderId="0" xfId="9" quotePrefix="1" applyNumberFormat="1" applyFont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168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170" fontId="11" fillId="0" borderId="0" xfId="0" applyNumberFormat="1" applyFont="1" applyAlignment="1">
      <alignment vertical="center"/>
    </xf>
    <xf numFmtId="165" fontId="11" fillId="0" borderId="0" xfId="0" applyNumberFormat="1" applyFont="1" applyAlignment="1">
      <alignment horizontal="right" vertical="center"/>
    </xf>
    <xf numFmtId="165" fontId="11" fillId="0" borderId="1" xfId="0" applyNumberFormat="1" applyFont="1" applyBorder="1" applyAlignment="1">
      <alignment horizontal="right" vertical="center"/>
    </xf>
    <xf numFmtId="168" fontId="11" fillId="0" borderId="0" xfId="0" applyNumberFormat="1" applyFont="1" applyAlignment="1">
      <alignment vertical="center"/>
    </xf>
    <xf numFmtId="165" fontId="11" fillId="0" borderId="3" xfId="0" applyNumberFormat="1" applyFont="1" applyBorder="1" applyAlignment="1">
      <alignment vertical="center"/>
    </xf>
    <xf numFmtId="2" fontId="11" fillId="0" borderId="0" xfId="10" applyNumberFormat="1" applyFont="1" applyAlignment="1">
      <alignment vertical="center"/>
    </xf>
    <xf numFmtId="170" fontId="3" fillId="0" borderId="0" xfId="11" applyNumberFormat="1" applyFont="1" applyFill="1" applyAlignment="1">
      <alignment vertical="center"/>
    </xf>
    <xf numFmtId="165" fontId="3" fillId="0" borderId="0" xfId="12" applyNumberFormat="1" applyFont="1" applyFill="1" applyAlignment="1">
      <alignment vertical="center"/>
    </xf>
    <xf numFmtId="165" fontId="3" fillId="0" borderId="0" xfId="12" applyNumberFormat="1" applyFont="1" applyFill="1" applyBorder="1" applyAlignment="1">
      <alignment vertical="center"/>
    </xf>
    <xf numFmtId="170" fontId="3" fillId="0" borderId="0" xfId="11" applyNumberFormat="1" applyFont="1" applyFill="1" applyBorder="1" applyAlignment="1">
      <alignment vertical="center"/>
    </xf>
    <xf numFmtId="165" fontId="3" fillId="0" borderId="1" xfId="12" applyNumberFormat="1" applyFont="1" applyFill="1" applyBorder="1" applyAlignment="1">
      <alignment vertical="center"/>
    </xf>
    <xf numFmtId="165" fontId="3" fillId="0" borderId="1" xfId="12" applyNumberFormat="1" applyFont="1" applyFill="1" applyBorder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165" fontId="2" fillId="0" borderId="0" xfId="1" applyNumberFormat="1" applyFont="1" applyAlignment="1">
      <alignment horizontal="right" vertical="center"/>
    </xf>
    <xf numFmtId="166" fontId="2" fillId="0" borderId="0" xfId="1" applyNumberFormat="1" applyFont="1" applyAlignment="1">
      <alignment vertical="center"/>
    </xf>
    <xf numFmtId="0" fontId="2" fillId="0" borderId="1" xfId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vertical="center"/>
    </xf>
    <xf numFmtId="165" fontId="3" fillId="0" borderId="1" xfId="1" applyNumberFormat="1" applyFont="1" applyBorder="1" applyAlignment="1">
      <alignment horizontal="right" vertical="center"/>
    </xf>
    <xf numFmtId="165" fontId="2" fillId="0" borderId="1" xfId="1" applyNumberFormat="1" applyFont="1" applyBorder="1" applyAlignment="1">
      <alignment horizontal="right" vertical="center"/>
    </xf>
    <xf numFmtId="168" fontId="3" fillId="0" borderId="0" xfId="1" applyNumberFormat="1" applyFont="1" applyAlignment="1">
      <alignment horizontal="center" vertical="center"/>
    </xf>
    <xf numFmtId="165" fontId="2" fillId="0" borderId="1" xfId="1" applyNumberFormat="1" applyFont="1" applyBorder="1" applyAlignment="1">
      <alignment horizontal="center" vertical="center"/>
    </xf>
    <xf numFmtId="166" fontId="2" fillId="0" borderId="1" xfId="1" applyNumberFormat="1" applyFont="1" applyBorder="1" applyAlignment="1">
      <alignment horizontal="center" vertical="center"/>
    </xf>
    <xf numFmtId="0" fontId="3" fillId="0" borderId="0" xfId="9" quotePrefix="1" applyFont="1" applyAlignment="1">
      <alignment vertical="center"/>
    </xf>
    <xf numFmtId="0" fontId="3" fillId="0" borderId="0" xfId="5" quotePrefix="1" applyFont="1" applyAlignment="1">
      <alignment vertical="center"/>
    </xf>
    <xf numFmtId="39" fontId="2" fillId="0" borderId="0" xfId="1" applyNumberFormat="1" applyFont="1" applyAlignment="1">
      <alignment vertical="center"/>
    </xf>
    <xf numFmtId="49" fontId="3" fillId="0" borderId="0" xfId="5" applyNumberFormat="1" applyFont="1" applyAlignment="1">
      <alignment vertical="center"/>
    </xf>
    <xf numFmtId="0" fontId="3" fillId="0" borderId="0" xfId="8" quotePrefix="1" applyFont="1" applyAlignment="1">
      <alignment vertical="center"/>
    </xf>
    <xf numFmtId="39" fontId="3" fillId="0" borderId="0" xfId="1" applyNumberFormat="1" applyFont="1" applyAlignment="1">
      <alignment vertical="center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166" fontId="2" fillId="0" borderId="0" xfId="1" applyNumberFormat="1" applyFont="1" applyAlignment="1">
      <alignment horizontal="left" vertical="center"/>
    </xf>
    <xf numFmtId="166" fontId="2" fillId="0" borderId="1" xfId="1" applyNumberFormat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165" fontId="3" fillId="0" borderId="1" xfId="1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168" fontId="2" fillId="0" borderId="0" xfId="1" applyNumberFormat="1" applyFont="1" applyAlignment="1">
      <alignment vertical="center"/>
    </xf>
    <xf numFmtId="0" fontId="9" fillId="0" borderId="0" xfId="1" applyFont="1" applyAlignment="1">
      <alignment horizontal="center" vertical="center"/>
    </xf>
    <xf numFmtId="168" fontId="3" fillId="0" borderId="0" xfId="1" applyNumberFormat="1" applyFont="1" applyAlignment="1">
      <alignment horizontal="right" vertical="center"/>
    </xf>
    <xf numFmtId="0" fontId="3" fillId="0" borderId="0" xfId="5" applyFont="1" applyAlignment="1">
      <alignment horizontal="left" vertical="center"/>
    </xf>
    <xf numFmtId="165" fontId="3" fillId="0" borderId="3" xfId="1" applyNumberFormat="1" applyFont="1" applyBorder="1" applyAlignment="1">
      <alignment horizontal="right" vertical="center"/>
    </xf>
    <xf numFmtId="0" fontId="3" fillId="0" borderId="0" xfId="1" quotePrefix="1" applyFont="1" applyAlignment="1">
      <alignment vertical="center"/>
    </xf>
    <xf numFmtId="0" fontId="10" fillId="0" borderId="0" xfId="0" applyFont="1" applyAlignment="1">
      <alignment horizontal="left" vertical="center"/>
    </xf>
    <xf numFmtId="165" fontId="10" fillId="0" borderId="0" xfId="0" applyNumberFormat="1" applyFont="1" applyAlignment="1">
      <alignment vertical="center"/>
    </xf>
    <xf numFmtId="171" fontId="3" fillId="0" borderId="0" xfId="0" applyNumberFormat="1" applyFont="1" applyAlignment="1">
      <alignment vertical="center"/>
    </xf>
    <xf numFmtId="171" fontId="9" fillId="0" borderId="0" xfId="0" applyNumberFormat="1" applyFont="1" applyAlignment="1">
      <alignment horizontal="center" vertical="center"/>
    </xf>
    <xf numFmtId="171" fontId="3" fillId="0" borderId="0" xfId="0" applyNumberFormat="1" applyFont="1" applyAlignment="1">
      <alignment horizontal="right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165" fontId="10" fillId="0" borderId="5" xfId="0" applyNumberFormat="1" applyFont="1" applyBorder="1" applyAlignment="1">
      <alignment horizontal="center" vertical="center"/>
    </xf>
    <xf numFmtId="165" fontId="2" fillId="0" borderId="1" xfId="1" applyNumberFormat="1" applyFont="1" applyBorder="1" applyAlignment="1">
      <alignment horizontal="center" vertical="center"/>
    </xf>
    <xf numFmtId="165" fontId="2" fillId="0" borderId="0" xfId="1" applyNumberFormat="1" applyFont="1" applyAlignment="1">
      <alignment horizontal="center" vertical="center"/>
    </xf>
  </cellXfs>
  <cellStyles count="13">
    <cellStyle name="Comma 2 60" xfId="11" xr:uid="{8AF338FD-710A-4619-8206-B88A3A833D80}"/>
    <cellStyle name="Comma 2 8" xfId="12" xr:uid="{63967778-F870-4F7B-B5B9-A56AB763B4C9}"/>
    <cellStyle name="Normal" xfId="0" builtinId="0"/>
    <cellStyle name="Normal 10" xfId="2" xr:uid="{5690C1BD-4034-4F06-AA5B-6A68FB1D559E}"/>
    <cellStyle name="Normal 10 2 3 2 9" xfId="9" xr:uid="{8E35D1E3-6949-4D2A-96BD-12E139C1BA9C}"/>
    <cellStyle name="Normal 2" xfId="1" xr:uid="{77837E7C-C463-48C9-AECD-130DA9D87A06}"/>
    <cellStyle name="Normal 2 10 4" xfId="5" xr:uid="{A261044B-4450-41ED-AD65-E438AD157994}"/>
    <cellStyle name="Normal 2 17" xfId="8" xr:uid="{9341FDA1-0C2D-42BC-8C71-E867405C57F1}"/>
    <cellStyle name="Normal 3" xfId="3" xr:uid="{01D38EFD-D4BC-433D-B4C6-25D8BC9E5802}"/>
    <cellStyle name="Normal 387" xfId="4" xr:uid="{C407DC1D-BA54-430D-896B-0538BC1EB932}"/>
    <cellStyle name="Normal 5 16" xfId="7" xr:uid="{A053EBA5-F44C-4441-8373-FFA4BCC4E5F6}"/>
    <cellStyle name="Normal 7 6" xfId="10" xr:uid="{D7FE6147-70D9-49B3-B285-67698728D7F1}"/>
    <cellStyle name="Normal 9" xfId="6" xr:uid="{55342E2A-E58E-4392-98B9-65E146FF5E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B7CAF-7CF4-42AF-8C1E-92E95E7D03B4}">
  <dimension ref="A1:K116"/>
  <sheetViews>
    <sheetView zoomScaleNormal="100" zoomScaleSheetLayoutView="116" workbookViewId="0">
      <selection activeCell="C12" sqref="C12"/>
    </sheetView>
  </sheetViews>
  <sheetFormatPr defaultColWidth="9.42578125" defaultRowHeight="12" x14ac:dyDescent="0.25"/>
  <cols>
    <col min="1" max="1" width="1.42578125" style="2" customWidth="1"/>
    <col min="2" max="2" width="38.28515625" style="2" customWidth="1"/>
    <col min="3" max="3" width="7.42578125" style="10" customWidth="1"/>
    <col min="4" max="4" width="0.5703125" style="2" customWidth="1"/>
    <col min="5" max="5" width="13" style="3" customWidth="1"/>
    <col min="6" max="6" width="0.5703125" style="2" customWidth="1"/>
    <col min="7" max="7" width="13.42578125" style="3" customWidth="1"/>
    <col min="8" max="8" width="0.5703125" style="3" customWidth="1"/>
    <col min="9" max="9" width="13" style="3" customWidth="1"/>
    <col min="10" max="10" width="0.5703125" style="3" customWidth="1"/>
    <col min="11" max="11" width="13" style="3" customWidth="1"/>
    <col min="12" max="16384" width="9.42578125" style="2"/>
  </cols>
  <sheetData>
    <row r="1" spans="1:11" s="1" customFormat="1" ht="16.5" customHeight="1" x14ac:dyDescent="0.25">
      <c r="A1" s="1" t="s">
        <v>0</v>
      </c>
      <c r="C1" s="2"/>
      <c r="D1" s="2"/>
      <c r="E1" s="3"/>
      <c r="F1" s="2"/>
      <c r="G1" s="3"/>
      <c r="H1" s="3"/>
      <c r="I1" s="4"/>
      <c r="J1" s="4"/>
      <c r="K1" s="4"/>
    </row>
    <row r="2" spans="1:11" s="1" customFormat="1" ht="16.5" customHeight="1" x14ac:dyDescent="0.25">
      <c r="A2" s="1" t="s">
        <v>1</v>
      </c>
      <c r="C2" s="2"/>
      <c r="D2" s="2"/>
      <c r="E2" s="3"/>
      <c r="F2" s="2"/>
      <c r="G2" s="3"/>
      <c r="H2" s="4"/>
      <c r="I2" s="4"/>
      <c r="J2" s="4"/>
      <c r="K2" s="4"/>
    </row>
    <row r="3" spans="1:11" s="1" customFormat="1" ht="16.5" customHeight="1" x14ac:dyDescent="0.25">
      <c r="A3" s="5" t="s">
        <v>2</v>
      </c>
      <c r="B3" s="5"/>
      <c r="C3" s="6"/>
      <c r="D3" s="6"/>
      <c r="E3" s="7"/>
      <c r="F3" s="6"/>
      <c r="G3" s="7"/>
      <c r="H3" s="8"/>
      <c r="I3" s="8"/>
      <c r="J3" s="8"/>
      <c r="K3" s="8"/>
    </row>
    <row r="4" spans="1:11" s="9" customFormat="1" ht="16.5" customHeight="1" x14ac:dyDescent="0.25">
      <c r="B4" s="1"/>
      <c r="C4" s="10"/>
      <c r="D4" s="2"/>
      <c r="E4" s="3"/>
      <c r="F4" s="2"/>
      <c r="G4" s="3"/>
      <c r="H4" s="4"/>
      <c r="I4" s="4"/>
      <c r="J4" s="4"/>
      <c r="K4" s="4"/>
    </row>
    <row r="5" spans="1:11" s="9" customFormat="1" ht="16.5" customHeight="1" x14ac:dyDescent="0.25">
      <c r="B5" s="1"/>
      <c r="C5" s="10"/>
      <c r="D5" s="2"/>
      <c r="E5" s="3"/>
      <c r="F5" s="2"/>
      <c r="G5" s="3"/>
      <c r="H5" s="4"/>
      <c r="I5" s="4"/>
      <c r="J5" s="4"/>
      <c r="K5" s="4"/>
    </row>
    <row r="6" spans="1:11" s="9" customFormat="1" ht="16.5" customHeight="1" x14ac:dyDescent="0.25">
      <c r="B6" s="1"/>
      <c r="C6" s="10"/>
      <c r="D6" s="2"/>
      <c r="E6" s="128" t="s">
        <v>3</v>
      </c>
      <c r="F6" s="128"/>
      <c r="G6" s="128"/>
      <c r="H6" s="4"/>
      <c r="I6" s="128" t="s">
        <v>4</v>
      </c>
      <c r="J6" s="128"/>
      <c r="K6" s="128"/>
    </row>
    <row r="7" spans="1:11" s="1" customFormat="1" ht="16.5" customHeight="1" x14ac:dyDescent="0.25">
      <c r="C7" s="12"/>
      <c r="D7" s="12"/>
      <c r="E7" s="127" t="s">
        <v>5</v>
      </c>
      <c r="F7" s="127"/>
      <c r="G7" s="127"/>
      <c r="H7" s="4"/>
      <c r="I7" s="127" t="s">
        <v>5</v>
      </c>
      <c r="J7" s="127"/>
      <c r="K7" s="127"/>
    </row>
    <row r="8" spans="1:11" s="1" customFormat="1" ht="16.5" customHeight="1" x14ac:dyDescent="0.25">
      <c r="C8" s="12"/>
      <c r="D8" s="12"/>
      <c r="E8" s="13" t="s">
        <v>6</v>
      </c>
      <c r="F8" s="14"/>
      <c r="G8" s="13" t="s">
        <v>7</v>
      </c>
      <c r="H8" s="15"/>
      <c r="I8" s="13" t="s">
        <v>6</v>
      </c>
      <c r="J8" s="14"/>
      <c r="K8" s="13" t="s">
        <v>7</v>
      </c>
    </row>
    <row r="9" spans="1:11" s="1" customFormat="1" ht="16.5" customHeight="1" x14ac:dyDescent="0.25">
      <c r="C9" s="16" t="s">
        <v>8</v>
      </c>
      <c r="D9" s="17"/>
      <c r="E9" s="18" t="s">
        <v>9</v>
      </c>
      <c r="F9" s="19"/>
      <c r="G9" s="18" t="s">
        <v>9</v>
      </c>
      <c r="H9" s="4"/>
      <c r="I9" s="18" t="s">
        <v>9</v>
      </c>
      <c r="J9" s="11"/>
      <c r="K9" s="18" t="s">
        <v>9</v>
      </c>
    </row>
    <row r="10" spans="1:11" ht="16.5" customHeight="1" x14ac:dyDescent="0.25">
      <c r="A10" s="1"/>
      <c r="D10" s="10"/>
      <c r="E10" s="20"/>
      <c r="F10" s="10"/>
      <c r="G10" s="20"/>
      <c r="H10" s="20"/>
      <c r="I10" s="20"/>
      <c r="J10" s="20"/>
      <c r="K10" s="20"/>
    </row>
    <row r="11" spans="1:11" ht="16.5" customHeight="1" x14ac:dyDescent="0.25">
      <c r="A11" s="1" t="s">
        <v>10</v>
      </c>
      <c r="D11" s="10"/>
      <c r="E11" s="20"/>
      <c r="F11" s="10"/>
      <c r="G11" s="20"/>
      <c r="H11" s="20"/>
      <c r="I11" s="20"/>
      <c r="J11" s="20"/>
      <c r="K11" s="20"/>
    </row>
    <row r="12" spans="1:11" ht="16.5" customHeight="1" x14ac:dyDescent="0.25">
      <c r="A12" s="1"/>
      <c r="D12" s="10"/>
      <c r="E12" s="20"/>
      <c r="F12" s="10"/>
      <c r="G12" s="20"/>
      <c r="H12" s="20"/>
      <c r="I12" s="20"/>
      <c r="J12" s="20"/>
      <c r="K12" s="20"/>
    </row>
    <row r="13" spans="1:11" ht="16.5" customHeight="1" x14ac:dyDescent="0.25">
      <c r="A13" s="1" t="s">
        <v>11</v>
      </c>
    </row>
    <row r="14" spans="1:11" ht="16.5" customHeight="1" x14ac:dyDescent="0.25">
      <c r="A14" s="1"/>
    </row>
    <row r="15" spans="1:11" ht="16.5" customHeight="1" x14ac:dyDescent="0.25">
      <c r="A15" s="2" t="s">
        <v>12</v>
      </c>
      <c r="C15" s="10">
        <v>9</v>
      </c>
      <c r="D15" s="10"/>
      <c r="E15" s="21">
        <v>239675372</v>
      </c>
      <c r="F15" s="21"/>
      <c r="G15" s="21">
        <v>222016604</v>
      </c>
      <c r="H15" s="21"/>
      <c r="I15" s="21">
        <v>149752513</v>
      </c>
      <c r="J15" s="21"/>
      <c r="K15" s="21">
        <v>164832693</v>
      </c>
    </row>
    <row r="16" spans="1:11" ht="16.5" customHeight="1" x14ac:dyDescent="0.25">
      <c r="A16" s="2" t="s">
        <v>13</v>
      </c>
      <c r="C16" s="10">
        <v>10</v>
      </c>
      <c r="D16" s="10"/>
      <c r="E16" s="21">
        <v>3721997981</v>
      </c>
      <c r="F16" s="21"/>
      <c r="G16" s="21">
        <v>3845924506</v>
      </c>
      <c r="H16" s="21"/>
      <c r="I16" s="21">
        <v>3711251120</v>
      </c>
      <c r="J16" s="21"/>
      <c r="K16" s="21">
        <v>3825492794</v>
      </c>
    </row>
    <row r="17" spans="1:11" ht="16.5" customHeight="1" x14ac:dyDescent="0.25">
      <c r="A17" s="2" t="s">
        <v>14</v>
      </c>
      <c r="C17" s="22">
        <v>11</v>
      </c>
      <c r="D17" s="21"/>
      <c r="E17" s="21">
        <v>4299</v>
      </c>
      <c r="F17" s="21"/>
      <c r="G17" s="21">
        <v>1692154</v>
      </c>
      <c r="H17" s="21"/>
      <c r="I17" s="21">
        <v>0</v>
      </c>
      <c r="J17" s="21"/>
      <c r="K17" s="21">
        <v>0</v>
      </c>
    </row>
    <row r="18" spans="1:11" ht="16.5" customHeight="1" x14ac:dyDescent="0.25">
      <c r="A18" s="2" t="s">
        <v>15</v>
      </c>
      <c r="C18" s="10">
        <v>13</v>
      </c>
      <c r="D18" s="10"/>
      <c r="E18" s="21">
        <v>73541145</v>
      </c>
      <c r="F18" s="21"/>
      <c r="G18" s="21">
        <v>52460994</v>
      </c>
      <c r="H18" s="21"/>
      <c r="I18" s="21">
        <v>156375704</v>
      </c>
      <c r="J18" s="21"/>
      <c r="K18" s="21">
        <v>246064322</v>
      </c>
    </row>
    <row r="19" spans="1:11" ht="16.5" customHeight="1" x14ac:dyDescent="0.25">
      <c r="A19" s="2" t="s">
        <v>16</v>
      </c>
      <c r="C19" s="10">
        <v>14</v>
      </c>
      <c r="E19" s="23">
        <v>21690642</v>
      </c>
      <c r="F19" s="21"/>
      <c r="G19" s="23">
        <v>21529659</v>
      </c>
      <c r="H19" s="21"/>
      <c r="I19" s="23">
        <v>18504136</v>
      </c>
      <c r="J19" s="21"/>
      <c r="K19" s="23">
        <v>19450573</v>
      </c>
    </row>
    <row r="20" spans="1:11" ht="16.5" customHeight="1" x14ac:dyDescent="0.25">
      <c r="D20" s="10"/>
      <c r="F20" s="10"/>
    </row>
    <row r="21" spans="1:11" ht="16.5" customHeight="1" x14ac:dyDescent="0.25">
      <c r="A21" s="1" t="s">
        <v>17</v>
      </c>
      <c r="E21" s="7">
        <f>SUM(E15:E19)</f>
        <v>4056909439</v>
      </c>
      <c r="G21" s="7">
        <f>SUM(G15:G19)</f>
        <v>4143623917</v>
      </c>
      <c r="I21" s="7">
        <f>SUM(I15:I19)</f>
        <v>4035883473</v>
      </c>
      <c r="K21" s="7">
        <f>SUM(K15:K19)</f>
        <v>4255840382</v>
      </c>
    </row>
    <row r="22" spans="1:11" ht="16.5" customHeight="1" x14ac:dyDescent="0.25">
      <c r="A22" s="1"/>
    </row>
    <row r="23" spans="1:11" ht="16.5" customHeight="1" x14ac:dyDescent="0.25">
      <c r="A23" s="1" t="s">
        <v>18</v>
      </c>
    </row>
    <row r="24" spans="1:11" ht="16.5" customHeight="1" x14ac:dyDescent="0.25">
      <c r="A24" s="1"/>
    </row>
    <row r="25" spans="1:11" ht="16.5" customHeight="1" x14ac:dyDescent="0.25">
      <c r="A25" s="2" t="s">
        <v>19</v>
      </c>
      <c r="C25" s="10">
        <v>15</v>
      </c>
      <c r="D25" s="10"/>
      <c r="E25" s="21">
        <v>0</v>
      </c>
      <c r="F25" s="21"/>
      <c r="G25" s="21">
        <v>0</v>
      </c>
      <c r="H25" s="21"/>
      <c r="I25" s="21">
        <v>59000000</v>
      </c>
      <c r="J25" s="21"/>
      <c r="K25" s="21">
        <v>56000000</v>
      </c>
    </row>
    <row r="26" spans="1:11" ht="16.5" customHeight="1" x14ac:dyDescent="0.25">
      <c r="A26" s="2" t="s">
        <v>20</v>
      </c>
      <c r="C26" s="10">
        <v>10</v>
      </c>
      <c r="D26" s="10"/>
      <c r="E26" s="21">
        <v>7380518887</v>
      </c>
      <c r="F26" s="21"/>
      <c r="G26" s="21">
        <v>7283435890</v>
      </c>
      <c r="H26" s="21"/>
      <c r="I26" s="21">
        <v>7380518887</v>
      </c>
      <c r="J26" s="21"/>
      <c r="K26" s="21">
        <v>7283435890</v>
      </c>
    </row>
    <row r="27" spans="1:11" ht="16.5" customHeight="1" x14ac:dyDescent="0.25">
      <c r="A27" s="2" t="s">
        <v>21</v>
      </c>
      <c r="C27" s="10">
        <v>16</v>
      </c>
      <c r="D27" s="10"/>
      <c r="E27" s="21">
        <v>708919486</v>
      </c>
      <c r="F27" s="21"/>
      <c r="G27" s="21">
        <v>785674223</v>
      </c>
      <c r="H27" s="21"/>
      <c r="I27" s="21">
        <v>708916296</v>
      </c>
      <c r="J27" s="21"/>
      <c r="K27" s="21">
        <v>785667520</v>
      </c>
    </row>
    <row r="28" spans="1:11" ht="16.5" customHeight="1" x14ac:dyDescent="0.25">
      <c r="A28" s="2" t="s">
        <v>22</v>
      </c>
      <c r="C28" s="10">
        <v>17</v>
      </c>
      <c r="D28" s="10"/>
      <c r="E28" s="21">
        <v>270063142</v>
      </c>
      <c r="F28" s="21"/>
      <c r="G28" s="21">
        <v>318141802</v>
      </c>
      <c r="H28" s="21"/>
      <c r="I28" s="21">
        <v>270063142</v>
      </c>
      <c r="J28" s="21"/>
      <c r="K28" s="21">
        <v>318141802</v>
      </c>
    </row>
    <row r="29" spans="1:11" ht="16.5" customHeight="1" x14ac:dyDescent="0.25">
      <c r="A29" s="2" t="s">
        <v>23</v>
      </c>
      <c r="C29" s="10">
        <v>18</v>
      </c>
      <c r="D29" s="10"/>
      <c r="E29" s="21">
        <v>86465574</v>
      </c>
      <c r="F29" s="21"/>
      <c r="G29" s="21">
        <v>100569516</v>
      </c>
      <c r="H29" s="21"/>
      <c r="I29" s="21">
        <v>86465574</v>
      </c>
      <c r="J29" s="21"/>
      <c r="K29" s="21">
        <v>100569516</v>
      </c>
    </row>
    <row r="30" spans="1:11" ht="16.5" customHeight="1" x14ac:dyDescent="0.25">
      <c r="A30" s="2" t="s">
        <v>24</v>
      </c>
      <c r="C30" s="10">
        <v>19</v>
      </c>
      <c r="E30" s="21">
        <v>133800100</v>
      </c>
      <c r="F30" s="21"/>
      <c r="G30" s="21">
        <v>138316925</v>
      </c>
      <c r="H30" s="21"/>
      <c r="I30" s="21">
        <v>133739093</v>
      </c>
      <c r="J30" s="21"/>
      <c r="K30" s="21">
        <v>138226690</v>
      </c>
    </row>
    <row r="31" spans="1:11" ht="16.5" customHeight="1" x14ac:dyDescent="0.25">
      <c r="A31" s="2" t="s">
        <v>25</v>
      </c>
      <c r="D31" s="10"/>
      <c r="E31" s="23">
        <v>40560831</v>
      </c>
      <c r="F31" s="21"/>
      <c r="G31" s="23">
        <v>47224141</v>
      </c>
      <c r="H31" s="21"/>
      <c r="I31" s="23">
        <v>40560831</v>
      </c>
      <c r="J31" s="21"/>
      <c r="K31" s="23">
        <v>47224141</v>
      </c>
    </row>
    <row r="32" spans="1:11" ht="16.5" customHeight="1" x14ac:dyDescent="0.25">
      <c r="A32" s="1"/>
    </row>
    <row r="33" spans="1:11" ht="16.5" customHeight="1" x14ac:dyDescent="0.25">
      <c r="A33" s="1" t="s">
        <v>18</v>
      </c>
      <c r="E33" s="7">
        <f>SUM(E25:E31)</f>
        <v>8620328020</v>
      </c>
      <c r="G33" s="7">
        <f>SUM(G25:G31)</f>
        <v>8673362497</v>
      </c>
      <c r="I33" s="7">
        <f>SUM(I25:I31)</f>
        <v>8679263823</v>
      </c>
      <c r="K33" s="7">
        <f>SUM(K25:K31)</f>
        <v>8729265559</v>
      </c>
    </row>
    <row r="34" spans="1:11" ht="16.5" customHeight="1" x14ac:dyDescent="0.25">
      <c r="A34" s="1"/>
    </row>
    <row r="35" spans="1:11" ht="16.5" customHeight="1" thickBot="1" x14ac:dyDescent="0.3">
      <c r="A35" s="1" t="s">
        <v>26</v>
      </c>
      <c r="E35" s="24">
        <f>E21+E33</f>
        <v>12677237459</v>
      </c>
      <c r="G35" s="24">
        <f>G21+G33</f>
        <v>12816986414</v>
      </c>
      <c r="I35" s="24">
        <f>I21+I33</f>
        <v>12715147296</v>
      </c>
      <c r="K35" s="24">
        <f>K21+K33</f>
        <v>12985105941</v>
      </c>
    </row>
    <row r="36" spans="1:11" ht="16.5" customHeight="1" thickTop="1" x14ac:dyDescent="0.25">
      <c r="A36" s="1"/>
    </row>
    <row r="37" spans="1:11" ht="16.5" customHeight="1" x14ac:dyDescent="0.25">
      <c r="A37" s="1"/>
    </row>
    <row r="38" spans="1:11" ht="16.5" customHeight="1" x14ac:dyDescent="0.25">
      <c r="A38" s="1"/>
    </row>
    <row r="39" spans="1:11" ht="16.5" customHeight="1" x14ac:dyDescent="0.25">
      <c r="A39" s="1"/>
    </row>
    <row r="40" spans="1:11" ht="16.5" customHeight="1" x14ac:dyDescent="0.25">
      <c r="A40" s="1"/>
    </row>
    <row r="41" spans="1:11" ht="16.5" customHeight="1" x14ac:dyDescent="0.25">
      <c r="A41" s="1"/>
    </row>
    <row r="42" spans="1:11" ht="16.5" customHeight="1" x14ac:dyDescent="0.25">
      <c r="A42" s="1"/>
    </row>
    <row r="43" spans="1:11" ht="16.5" customHeight="1" x14ac:dyDescent="0.25">
      <c r="A43" s="1"/>
    </row>
    <row r="44" spans="1:11" ht="16.5" customHeight="1" x14ac:dyDescent="0.25">
      <c r="A44" s="1"/>
    </row>
    <row r="45" spans="1:11" ht="16.5" customHeight="1" x14ac:dyDescent="0.25">
      <c r="A45" s="1"/>
    </row>
    <row r="46" spans="1:11" ht="16.5" customHeight="1" x14ac:dyDescent="0.25">
      <c r="A46" s="1"/>
    </row>
    <row r="47" spans="1:11" ht="8.1" customHeight="1" x14ac:dyDescent="0.25">
      <c r="A47" s="1"/>
    </row>
    <row r="48" spans="1:11" ht="16.5" customHeight="1" x14ac:dyDescent="0.25">
      <c r="A48" s="1"/>
    </row>
    <row r="49" spans="1:11" ht="16.5" customHeight="1" x14ac:dyDescent="0.25">
      <c r="A49" s="1"/>
    </row>
    <row r="50" spans="1:11" ht="16.5" customHeight="1" x14ac:dyDescent="0.25">
      <c r="A50" s="2" t="s">
        <v>27</v>
      </c>
      <c r="C50" s="2"/>
      <c r="E50" s="2"/>
      <c r="G50" s="2"/>
      <c r="H50" s="2"/>
      <c r="I50" s="2"/>
      <c r="J50" s="2"/>
      <c r="K50" s="2"/>
    </row>
    <row r="51" spans="1:11" ht="16.5" customHeight="1" x14ac:dyDescent="0.25">
      <c r="A51" s="25"/>
      <c r="B51" s="25" t="s">
        <v>28</v>
      </c>
      <c r="C51" s="25"/>
      <c r="D51" s="25"/>
      <c r="F51" s="25"/>
      <c r="H51" s="2"/>
      <c r="I51" s="25"/>
      <c r="K51" s="25"/>
    </row>
    <row r="52" spans="1:11" ht="16.5" customHeight="1" x14ac:dyDescent="0.25">
      <c r="A52" s="25"/>
      <c r="B52" s="25"/>
      <c r="C52" s="25"/>
      <c r="D52" s="25"/>
      <c r="F52" s="25"/>
      <c r="H52" s="2"/>
      <c r="I52" s="25"/>
      <c r="K52" s="25"/>
    </row>
    <row r="53" spans="1:11" ht="16.5" customHeight="1" x14ac:dyDescent="0.25">
      <c r="A53" s="25"/>
      <c r="B53" s="25"/>
      <c r="C53" s="25"/>
      <c r="D53" s="25"/>
      <c r="F53" s="25"/>
      <c r="H53" s="2"/>
      <c r="I53" s="25"/>
      <c r="K53" s="25"/>
    </row>
    <row r="54" spans="1:11" ht="16.5" customHeight="1" x14ac:dyDescent="0.25">
      <c r="A54" s="1"/>
    </row>
    <row r="55" spans="1:11" ht="21.95" customHeight="1" x14ac:dyDescent="0.25">
      <c r="A55" s="6" t="s">
        <v>29</v>
      </c>
      <c r="B55" s="6"/>
      <c r="C55" s="26"/>
      <c r="D55" s="6"/>
      <c r="E55" s="5"/>
      <c r="F55" s="6"/>
      <c r="G55" s="5"/>
      <c r="H55" s="6"/>
      <c r="I55" s="5"/>
      <c r="J55" s="5"/>
      <c r="K55" s="5"/>
    </row>
    <row r="56" spans="1:11" ht="16.5" customHeight="1" x14ac:dyDescent="0.25">
      <c r="A56" s="1" t="str">
        <f>+A1</f>
        <v>Ngernturbo Public Company Limited</v>
      </c>
      <c r="B56" s="1"/>
      <c r="C56" s="2"/>
      <c r="I56" s="4"/>
      <c r="J56" s="4"/>
      <c r="K56" s="4"/>
    </row>
    <row r="57" spans="1:11" ht="16.5" customHeight="1" x14ac:dyDescent="0.25">
      <c r="A57" s="1" t="s">
        <v>30</v>
      </c>
      <c r="B57" s="1"/>
      <c r="C57" s="2"/>
      <c r="H57" s="4"/>
      <c r="I57" s="4"/>
      <c r="J57" s="4"/>
      <c r="K57" s="4"/>
    </row>
    <row r="58" spans="1:11" ht="16.5" customHeight="1" x14ac:dyDescent="0.25">
      <c r="A58" s="5" t="str">
        <f>+A3</f>
        <v>As at 31 December 2025</v>
      </c>
      <c r="B58" s="5"/>
      <c r="C58" s="6"/>
      <c r="D58" s="6"/>
      <c r="E58" s="7"/>
      <c r="F58" s="6"/>
      <c r="G58" s="7"/>
      <c r="H58" s="8"/>
      <c r="I58" s="8"/>
      <c r="J58" s="8"/>
      <c r="K58" s="8"/>
    </row>
    <row r="59" spans="1:11" s="9" customFormat="1" ht="16.5" customHeight="1" x14ac:dyDescent="0.25">
      <c r="B59" s="1"/>
      <c r="C59" s="10"/>
      <c r="D59" s="2"/>
      <c r="E59" s="3"/>
      <c r="F59" s="2"/>
      <c r="G59" s="3"/>
      <c r="H59" s="4"/>
      <c r="I59" s="4"/>
      <c r="J59" s="4"/>
      <c r="K59" s="4"/>
    </row>
    <row r="60" spans="1:11" s="9" customFormat="1" ht="16.5" customHeight="1" x14ac:dyDescent="0.25">
      <c r="B60" s="1"/>
      <c r="C60" s="10"/>
      <c r="D60" s="2"/>
      <c r="E60" s="3"/>
      <c r="F60" s="2"/>
      <c r="G60" s="3"/>
      <c r="H60" s="4"/>
      <c r="I60" s="4"/>
      <c r="J60" s="4"/>
      <c r="K60" s="4"/>
    </row>
    <row r="61" spans="1:11" s="9" customFormat="1" ht="15.6" customHeight="1" x14ac:dyDescent="0.25">
      <c r="B61" s="1"/>
      <c r="C61" s="10"/>
      <c r="D61" s="2"/>
      <c r="E61" s="128" t="s">
        <v>3</v>
      </c>
      <c r="F61" s="128"/>
      <c r="G61" s="128"/>
      <c r="H61" s="4"/>
      <c r="I61" s="128" t="s">
        <v>4</v>
      </c>
      <c r="J61" s="128"/>
      <c r="K61" s="128"/>
    </row>
    <row r="62" spans="1:11" s="1" customFormat="1" ht="15.6" customHeight="1" x14ac:dyDescent="0.25">
      <c r="C62" s="12"/>
      <c r="D62" s="12"/>
      <c r="E62" s="127" t="s">
        <v>5</v>
      </c>
      <c r="F62" s="127"/>
      <c r="G62" s="127"/>
      <c r="H62" s="4"/>
      <c r="I62" s="127" t="s">
        <v>5</v>
      </c>
      <c r="J62" s="127"/>
      <c r="K62" s="127"/>
    </row>
    <row r="63" spans="1:11" s="1" customFormat="1" ht="15.6" customHeight="1" x14ac:dyDescent="0.25">
      <c r="C63" s="12"/>
      <c r="D63" s="12"/>
      <c r="E63" s="13" t="s">
        <v>6</v>
      </c>
      <c r="F63" s="14"/>
      <c r="G63" s="13" t="s">
        <v>7</v>
      </c>
      <c r="H63" s="15"/>
      <c r="I63" s="13" t="s">
        <v>6</v>
      </c>
      <c r="J63" s="14"/>
      <c r="K63" s="13" t="s">
        <v>7</v>
      </c>
    </row>
    <row r="64" spans="1:11" s="1" customFormat="1" ht="15.6" customHeight="1" x14ac:dyDescent="0.25">
      <c r="C64" s="16" t="s">
        <v>8</v>
      </c>
      <c r="D64" s="17"/>
      <c r="E64" s="18" t="s">
        <v>9</v>
      </c>
      <c r="F64" s="19"/>
      <c r="G64" s="18" t="s">
        <v>9</v>
      </c>
      <c r="H64" s="4"/>
      <c r="I64" s="18" t="s">
        <v>9</v>
      </c>
      <c r="J64" s="11"/>
      <c r="K64" s="18" t="s">
        <v>9</v>
      </c>
    </row>
    <row r="65" spans="1:11" s="1" customFormat="1" ht="15.6" customHeight="1" x14ac:dyDescent="0.25">
      <c r="C65" s="12"/>
      <c r="D65" s="17"/>
      <c r="E65" s="27"/>
      <c r="F65" s="17"/>
      <c r="G65" s="27"/>
      <c r="H65" s="27"/>
      <c r="I65" s="27"/>
      <c r="J65" s="27"/>
      <c r="K65" s="27"/>
    </row>
    <row r="66" spans="1:11" ht="15.6" customHeight="1" x14ac:dyDescent="0.25">
      <c r="A66" s="1" t="s">
        <v>31</v>
      </c>
      <c r="B66" s="1"/>
      <c r="C66" s="12"/>
      <c r="D66" s="17"/>
      <c r="E66" s="27"/>
      <c r="F66" s="17"/>
      <c r="G66" s="27"/>
      <c r="H66" s="27"/>
      <c r="I66" s="27"/>
      <c r="J66" s="27"/>
      <c r="K66" s="27"/>
    </row>
    <row r="67" spans="1:11" ht="10.35" customHeight="1" x14ac:dyDescent="0.25">
      <c r="B67" s="1"/>
      <c r="C67" s="12"/>
      <c r="D67" s="17"/>
      <c r="E67" s="27"/>
      <c r="F67" s="17"/>
      <c r="G67" s="27"/>
      <c r="H67" s="27"/>
      <c r="I67" s="27"/>
      <c r="J67" s="27"/>
      <c r="K67" s="27"/>
    </row>
    <row r="68" spans="1:11" ht="15.6" customHeight="1" x14ac:dyDescent="0.25">
      <c r="A68" s="1" t="s">
        <v>32</v>
      </c>
    </row>
    <row r="69" spans="1:11" ht="10.35" customHeight="1" x14ac:dyDescent="0.25">
      <c r="A69" s="1"/>
    </row>
    <row r="70" spans="1:11" ht="15.6" customHeight="1" x14ac:dyDescent="0.25">
      <c r="A70" s="2" t="s">
        <v>33</v>
      </c>
      <c r="C70" s="10">
        <v>20</v>
      </c>
      <c r="D70" s="10"/>
      <c r="E70" s="21">
        <v>80637378</v>
      </c>
      <c r="F70" s="21"/>
      <c r="G70" s="21">
        <v>82283281</v>
      </c>
      <c r="H70" s="21"/>
      <c r="I70" s="28">
        <v>94001810</v>
      </c>
      <c r="J70" s="21"/>
      <c r="K70" s="28">
        <v>91670023</v>
      </c>
    </row>
    <row r="71" spans="1:11" ht="15.6" customHeight="1" x14ac:dyDescent="0.25">
      <c r="A71" s="2" t="s">
        <v>34</v>
      </c>
      <c r="C71" s="10">
        <v>21</v>
      </c>
      <c r="D71" s="10"/>
      <c r="E71" s="21">
        <v>30000000</v>
      </c>
      <c r="F71" s="21"/>
      <c r="G71" s="21">
        <v>250000000</v>
      </c>
      <c r="H71" s="21"/>
      <c r="I71" s="21">
        <v>30000000</v>
      </c>
      <c r="J71" s="21"/>
      <c r="K71" s="21">
        <v>250000000</v>
      </c>
    </row>
    <row r="72" spans="1:11" ht="15.6" customHeight="1" x14ac:dyDescent="0.25">
      <c r="A72" s="2" t="s">
        <v>35</v>
      </c>
      <c r="C72" s="10" t="s">
        <v>36</v>
      </c>
      <c r="D72" s="10"/>
      <c r="E72" s="21">
        <v>2114573500</v>
      </c>
      <c r="F72" s="21"/>
      <c r="G72" s="21">
        <v>2114573500</v>
      </c>
      <c r="H72" s="21"/>
      <c r="I72" s="21">
        <v>2258158706</v>
      </c>
      <c r="J72" s="21"/>
      <c r="K72" s="21">
        <v>2370373500</v>
      </c>
    </row>
    <row r="73" spans="1:11" ht="15.6" customHeight="1" x14ac:dyDescent="0.25">
      <c r="A73" s="2" t="s">
        <v>37</v>
      </c>
      <c r="D73" s="10"/>
      <c r="E73" s="28"/>
      <c r="F73" s="10"/>
      <c r="G73" s="28"/>
      <c r="H73" s="10"/>
      <c r="I73" s="28"/>
      <c r="K73" s="28"/>
    </row>
    <row r="74" spans="1:11" ht="15.6" customHeight="1" x14ac:dyDescent="0.25">
      <c r="B74" s="2" t="s">
        <v>38</v>
      </c>
      <c r="C74" s="10">
        <v>21</v>
      </c>
      <c r="D74" s="10"/>
      <c r="E74" s="21">
        <v>2573865391</v>
      </c>
      <c r="F74" s="21"/>
      <c r="G74" s="21">
        <v>2764614833</v>
      </c>
      <c r="H74" s="21"/>
      <c r="I74" s="21">
        <v>2573865391</v>
      </c>
      <c r="J74" s="21"/>
      <c r="K74" s="21">
        <v>2764614833</v>
      </c>
    </row>
    <row r="75" spans="1:11" ht="15.6" customHeight="1" x14ac:dyDescent="0.25">
      <c r="A75" s="2" t="s">
        <v>39</v>
      </c>
      <c r="C75" s="10">
        <v>22</v>
      </c>
      <c r="D75" s="10"/>
      <c r="E75" s="21">
        <v>412656645</v>
      </c>
      <c r="F75" s="21"/>
      <c r="G75" s="21">
        <v>70798274</v>
      </c>
      <c r="H75" s="21"/>
      <c r="I75" s="21">
        <v>412656645</v>
      </c>
      <c r="J75" s="21"/>
      <c r="K75" s="21">
        <v>70798274</v>
      </c>
    </row>
    <row r="76" spans="1:11" ht="15.6" customHeight="1" x14ac:dyDescent="0.25">
      <c r="A76" s="2" t="s">
        <v>40</v>
      </c>
      <c r="D76" s="10"/>
      <c r="E76" s="21">
        <v>149211640</v>
      </c>
      <c r="F76" s="21"/>
      <c r="G76" s="21">
        <v>168077005</v>
      </c>
      <c r="H76" s="21"/>
      <c r="I76" s="21">
        <v>149211640</v>
      </c>
      <c r="J76" s="21"/>
      <c r="K76" s="21">
        <v>168077005</v>
      </c>
    </row>
    <row r="77" spans="1:11" ht="15.6" customHeight="1" x14ac:dyDescent="0.25">
      <c r="A77" s="2" t="s">
        <v>41</v>
      </c>
      <c r="D77" s="10"/>
      <c r="E77" s="21">
        <v>43388168</v>
      </c>
      <c r="F77" s="21"/>
      <c r="G77" s="21">
        <v>16536086</v>
      </c>
      <c r="H77" s="21"/>
      <c r="I77" s="21">
        <v>22115688</v>
      </c>
      <c r="J77" s="21"/>
      <c r="K77" s="21">
        <v>0</v>
      </c>
    </row>
    <row r="78" spans="1:11" ht="15.6" customHeight="1" x14ac:dyDescent="0.25">
      <c r="A78" s="2" t="s">
        <v>42</v>
      </c>
      <c r="D78" s="10"/>
      <c r="E78" s="23">
        <v>31088936</v>
      </c>
      <c r="F78" s="21"/>
      <c r="G78" s="23">
        <v>30629217</v>
      </c>
      <c r="H78" s="21"/>
      <c r="I78" s="23">
        <v>25138598</v>
      </c>
      <c r="J78" s="21"/>
      <c r="K78" s="23">
        <v>26784508</v>
      </c>
    </row>
    <row r="79" spans="1:11" ht="10.35" customHeight="1" x14ac:dyDescent="0.25">
      <c r="D79" s="10"/>
      <c r="F79" s="10"/>
      <c r="I79" s="28"/>
      <c r="K79" s="28"/>
    </row>
    <row r="80" spans="1:11" ht="15.6" customHeight="1" x14ac:dyDescent="0.25">
      <c r="A80" s="1" t="s">
        <v>43</v>
      </c>
      <c r="E80" s="29">
        <f>SUM(E70:E78)</f>
        <v>5435421658</v>
      </c>
      <c r="G80" s="29">
        <f>SUM(G70:G78)</f>
        <v>5497512196</v>
      </c>
      <c r="I80" s="29">
        <f>SUM(I70:I78)</f>
        <v>5565148478</v>
      </c>
      <c r="K80" s="29">
        <f>SUM(K70:K78)</f>
        <v>5742318143</v>
      </c>
    </row>
    <row r="81" spans="1:11" ht="15.6" customHeight="1" x14ac:dyDescent="0.25">
      <c r="A81" s="1"/>
      <c r="E81" s="28"/>
      <c r="G81" s="28"/>
      <c r="H81" s="28"/>
      <c r="I81" s="28"/>
      <c r="J81" s="28"/>
      <c r="K81" s="28"/>
    </row>
    <row r="82" spans="1:11" ht="15.6" customHeight="1" x14ac:dyDescent="0.25">
      <c r="A82" s="1" t="s">
        <v>44</v>
      </c>
      <c r="E82" s="28"/>
      <c r="G82" s="28"/>
      <c r="I82" s="28"/>
      <c r="K82" s="28"/>
    </row>
    <row r="83" spans="1:11" ht="10.35" customHeight="1" x14ac:dyDescent="0.25">
      <c r="D83" s="10"/>
      <c r="F83" s="10"/>
      <c r="I83" s="28"/>
      <c r="K83" s="28"/>
    </row>
    <row r="84" spans="1:11" ht="15.6" customHeight="1" x14ac:dyDescent="0.25">
      <c r="A84" s="30" t="s">
        <v>45</v>
      </c>
      <c r="C84" s="10">
        <v>21</v>
      </c>
      <c r="E84" s="21">
        <v>2822813175</v>
      </c>
      <c r="F84" s="21"/>
      <c r="G84" s="21">
        <v>3871272457</v>
      </c>
      <c r="H84" s="21"/>
      <c r="I84" s="21">
        <v>2822813175</v>
      </c>
      <c r="J84" s="21"/>
      <c r="K84" s="21">
        <v>3871272457</v>
      </c>
    </row>
    <row r="85" spans="1:11" ht="15.6" customHeight="1" x14ac:dyDescent="0.25">
      <c r="A85" s="31" t="s">
        <v>46</v>
      </c>
      <c r="C85" s="10">
        <v>22</v>
      </c>
      <c r="E85" s="21">
        <v>504792123</v>
      </c>
      <c r="F85" s="32"/>
      <c r="G85" s="21">
        <v>665195728</v>
      </c>
      <c r="H85" s="32"/>
      <c r="I85" s="21">
        <v>504792123</v>
      </c>
      <c r="J85" s="32"/>
      <c r="K85" s="21">
        <v>665195728</v>
      </c>
    </row>
    <row r="86" spans="1:11" ht="15.6" customHeight="1" x14ac:dyDescent="0.25">
      <c r="A86" s="2" t="s">
        <v>47</v>
      </c>
      <c r="E86" s="21">
        <v>121957289</v>
      </c>
      <c r="F86" s="21"/>
      <c r="G86" s="21">
        <v>159767149</v>
      </c>
      <c r="H86" s="21"/>
      <c r="I86" s="21">
        <v>121957289</v>
      </c>
      <c r="J86" s="21"/>
      <c r="K86" s="21">
        <v>159767149</v>
      </c>
    </row>
    <row r="87" spans="1:11" ht="15.6" customHeight="1" x14ac:dyDescent="0.25">
      <c r="A87" s="30" t="s">
        <v>48</v>
      </c>
      <c r="C87" s="10">
        <v>23</v>
      </c>
      <c r="E87" s="21">
        <v>11576382</v>
      </c>
      <c r="F87" s="21"/>
      <c r="G87" s="21">
        <v>8797008</v>
      </c>
      <c r="H87" s="21"/>
      <c r="I87" s="21">
        <v>11562094</v>
      </c>
      <c r="J87" s="21"/>
      <c r="K87" s="21">
        <v>8787028</v>
      </c>
    </row>
    <row r="88" spans="1:11" ht="15.6" customHeight="1" x14ac:dyDescent="0.25">
      <c r="A88" s="30" t="s">
        <v>49</v>
      </c>
      <c r="E88" s="23">
        <v>3378600</v>
      </c>
      <c r="F88" s="21"/>
      <c r="G88" s="23">
        <v>3378600</v>
      </c>
      <c r="H88" s="21"/>
      <c r="I88" s="23">
        <v>3378600</v>
      </c>
      <c r="J88" s="21"/>
      <c r="K88" s="23">
        <v>3378600</v>
      </c>
    </row>
    <row r="89" spans="1:11" ht="10.35" customHeight="1" x14ac:dyDescent="0.25">
      <c r="A89" s="30"/>
      <c r="E89" s="28"/>
      <c r="G89" s="28"/>
      <c r="I89" s="28"/>
      <c r="K89" s="28"/>
    </row>
    <row r="90" spans="1:11" s="1" customFormat="1" ht="15.6" customHeight="1" x14ac:dyDescent="0.25">
      <c r="A90" s="1" t="s">
        <v>50</v>
      </c>
      <c r="C90" s="12"/>
      <c r="E90" s="29">
        <f>SUM(E84:E88)</f>
        <v>3464517569</v>
      </c>
      <c r="G90" s="29">
        <f>SUM(G84:G88)</f>
        <v>4708410942</v>
      </c>
      <c r="H90" s="3"/>
      <c r="I90" s="29">
        <f>SUM(I84:I88)</f>
        <v>3464503281</v>
      </c>
      <c r="J90" s="3"/>
      <c r="K90" s="29">
        <f>SUM(K84:K88)</f>
        <v>4708400962</v>
      </c>
    </row>
    <row r="91" spans="1:11" s="1" customFormat="1" ht="10.35" customHeight="1" x14ac:dyDescent="0.25">
      <c r="C91" s="12"/>
      <c r="E91" s="28"/>
      <c r="G91" s="28"/>
      <c r="H91" s="3"/>
      <c r="I91" s="28"/>
      <c r="J91" s="3"/>
      <c r="K91" s="28"/>
    </row>
    <row r="92" spans="1:11" s="1" customFormat="1" ht="15.6" customHeight="1" x14ac:dyDescent="0.25">
      <c r="A92" s="1" t="s">
        <v>51</v>
      </c>
      <c r="C92" s="12"/>
      <c r="E92" s="29">
        <f>E80+E90</f>
        <v>8899939227</v>
      </c>
      <c r="G92" s="29">
        <f>G80+G90</f>
        <v>10205923138</v>
      </c>
      <c r="H92" s="3"/>
      <c r="I92" s="29">
        <f>I80+I90</f>
        <v>9029651759</v>
      </c>
      <c r="J92" s="3"/>
      <c r="K92" s="29">
        <f>K80+K90</f>
        <v>10450719105</v>
      </c>
    </row>
    <row r="93" spans="1:11" s="1" customFormat="1" ht="15.6" customHeight="1" x14ac:dyDescent="0.25">
      <c r="C93" s="12"/>
      <c r="E93" s="28"/>
      <c r="G93" s="28"/>
      <c r="H93" s="28"/>
      <c r="I93" s="28"/>
      <c r="J93" s="28"/>
      <c r="K93" s="28"/>
    </row>
    <row r="94" spans="1:11" s="1" customFormat="1" ht="15.6" customHeight="1" x14ac:dyDescent="0.25">
      <c r="C94" s="12"/>
      <c r="E94" s="28"/>
      <c r="G94" s="28"/>
      <c r="H94" s="28"/>
      <c r="I94" s="28"/>
      <c r="J94" s="28"/>
      <c r="K94" s="28"/>
    </row>
    <row r="95" spans="1:11" ht="15.6" customHeight="1" x14ac:dyDescent="0.25">
      <c r="A95" s="1" t="s">
        <v>52</v>
      </c>
      <c r="B95" s="1"/>
      <c r="C95" s="12"/>
      <c r="D95" s="17"/>
      <c r="E95" s="27"/>
      <c r="F95" s="17"/>
      <c r="G95" s="27"/>
      <c r="H95" s="27"/>
      <c r="I95" s="27"/>
      <c r="J95" s="27"/>
      <c r="K95" s="27"/>
    </row>
    <row r="96" spans="1:11" ht="10.35" customHeight="1" x14ac:dyDescent="0.25">
      <c r="B96" s="1"/>
      <c r="C96" s="12"/>
      <c r="D96" s="17"/>
      <c r="E96" s="27"/>
      <c r="F96" s="17"/>
      <c r="G96" s="27"/>
      <c r="H96" s="27"/>
      <c r="I96" s="27"/>
      <c r="J96" s="27"/>
      <c r="K96" s="27"/>
    </row>
    <row r="97" spans="1:11" ht="15.6" customHeight="1" x14ac:dyDescent="0.25">
      <c r="A97" s="2" t="s">
        <v>53</v>
      </c>
      <c r="D97" s="10"/>
      <c r="F97" s="10"/>
    </row>
    <row r="98" spans="1:11" ht="15.6" customHeight="1" x14ac:dyDescent="0.25">
      <c r="B98" s="2" t="s">
        <v>54</v>
      </c>
      <c r="D98" s="10"/>
      <c r="F98" s="10"/>
    </row>
    <row r="99" spans="1:11" ht="15.6" customHeight="1" x14ac:dyDescent="0.25">
      <c r="B99" s="30" t="s">
        <v>55</v>
      </c>
      <c r="D99" s="10"/>
      <c r="F99" s="10"/>
    </row>
    <row r="100" spans="1:11" ht="15.6" customHeight="1" thickBot="1" x14ac:dyDescent="0.3">
      <c r="B100" s="30" t="s">
        <v>56</v>
      </c>
      <c r="C100" s="10">
        <v>24</v>
      </c>
      <c r="D100" s="10"/>
      <c r="E100" s="33">
        <v>1360000000</v>
      </c>
      <c r="F100" s="21"/>
      <c r="G100" s="33">
        <v>1360000000</v>
      </c>
      <c r="H100" s="21"/>
      <c r="I100" s="33">
        <v>1360000000</v>
      </c>
      <c r="J100" s="21"/>
      <c r="K100" s="33">
        <v>1360000000</v>
      </c>
    </row>
    <row r="101" spans="1:11" ht="10.35" customHeight="1" thickTop="1" x14ac:dyDescent="0.25">
      <c r="D101" s="10"/>
      <c r="F101" s="10"/>
    </row>
    <row r="102" spans="1:11" ht="15.6" customHeight="1" x14ac:dyDescent="0.25">
      <c r="B102" s="34" t="s">
        <v>57</v>
      </c>
      <c r="D102" s="10"/>
      <c r="F102" s="10"/>
    </row>
    <row r="103" spans="1:11" ht="15.6" customHeight="1" x14ac:dyDescent="0.25">
      <c r="B103" s="34" t="s">
        <v>58</v>
      </c>
      <c r="D103" s="10"/>
      <c r="F103" s="10"/>
    </row>
    <row r="104" spans="1:11" ht="15.6" customHeight="1" x14ac:dyDescent="0.25">
      <c r="B104" s="34" t="s">
        <v>59</v>
      </c>
      <c r="D104" s="10"/>
      <c r="F104" s="10"/>
    </row>
    <row r="105" spans="1:11" ht="15.6" customHeight="1" x14ac:dyDescent="0.25">
      <c r="A105" s="35"/>
      <c r="B105" s="34" t="s">
        <v>60</v>
      </c>
      <c r="C105" s="10">
        <v>24</v>
      </c>
      <c r="E105" s="21">
        <v>1335000000</v>
      </c>
      <c r="F105" s="21"/>
      <c r="G105" s="21">
        <v>1111110000</v>
      </c>
      <c r="H105" s="21"/>
      <c r="I105" s="21">
        <v>1335000000</v>
      </c>
      <c r="J105" s="21"/>
      <c r="K105" s="21">
        <v>1111110000</v>
      </c>
    </row>
    <row r="106" spans="1:11" ht="15.6" customHeight="1" x14ac:dyDescent="0.25">
      <c r="A106" s="2" t="s">
        <v>61</v>
      </c>
      <c r="B106" s="30"/>
      <c r="C106" s="10">
        <v>25</v>
      </c>
      <c r="E106" s="21">
        <v>2141245</v>
      </c>
      <c r="F106" s="21"/>
      <c r="G106" s="21">
        <v>0</v>
      </c>
      <c r="H106" s="21"/>
      <c r="I106" s="21">
        <v>2141245</v>
      </c>
      <c r="J106" s="21"/>
      <c r="K106" s="21">
        <v>0</v>
      </c>
    </row>
    <row r="107" spans="1:11" ht="15.6" customHeight="1" x14ac:dyDescent="0.25">
      <c r="A107" s="2" t="s">
        <v>62</v>
      </c>
      <c r="C107" s="10">
        <v>24</v>
      </c>
      <c r="D107" s="10"/>
      <c r="E107" s="21">
        <v>1612652978</v>
      </c>
      <c r="F107" s="21"/>
      <c r="G107" s="21">
        <v>1175567420</v>
      </c>
      <c r="H107" s="21"/>
      <c r="I107" s="21">
        <v>1612652978</v>
      </c>
      <c r="J107" s="21"/>
      <c r="K107" s="21">
        <v>1175567420</v>
      </c>
    </row>
    <row r="108" spans="1:11" ht="15.6" customHeight="1" x14ac:dyDescent="0.25">
      <c r="A108" s="2" t="s">
        <v>63</v>
      </c>
      <c r="B108" s="36"/>
    </row>
    <row r="109" spans="1:11" ht="15.6" customHeight="1" x14ac:dyDescent="0.25">
      <c r="B109" s="2" t="s">
        <v>64</v>
      </c>
      <c r="C109" s="10">
        <v>26</v>
      </c>
      <c r="E109" s="21">
        <v>60281000</v>
      </c>
      <c r="F109" s="21"/>
      <c r="G109" s="21">
        <v>35781000</v>
      </c>
      <c r="H109" s="21"/>
      <c r="I109" s="21">
        <v>54681000</v>
      </c>
      <c r="J109" s="21"/>
      <c r="K109" s="21">
        <v>30181000</v>
      </c>
    </row>
    <row r="110" spans="1:11" ht="15.6" customHeight="1" x14ac:dyDescent="0.25">
      <c r="B110" s="2" t="s">
        <v>65</v>
      </c>
      <c r="D110" s="10"/>
      <c r="E110" s="23">
        <v>767223009</v>
      </c>
      <c r="F110" s="21"/>
      <c r="G110" s="23">
        <v>288604856</v>
      </c>
      <c r="H110" s="21"/>
      <c r="I110" s="23">
        <v>681020314</v>
      </c>
      <c r="J110" s="21"/>
      <c r="K110" s="23">
        <v>217528416</v>
      </c>
    </row>
    <row r="111" spans="1:11" ht="10.35" customHeight="1" x14ac:dyDescent="0.25">
      <c r="E111" s="28"/>
      <c r="G111" s="28"/>
      <c r="I111" s="28"/>
      <c r="K111" s="28"/>
    </row>
    <row r="112" spans="1:11" ht="15.6" customHeight="1" x14ac:dyDescent="0.25">
      <c r="A112" s="9" t="s">
        <v>66</v>
      </c>
      <c r="D112" s="10"/>
      <c r="E112" s="7">
        <f>SUM(E105:E110)</f>
        <v>3777298232</v>
      </c>
      <c r="F112" s="10"/>
      <c r="G112" s="7">
        <f>SUM(G105:G110)</f>
        <v>2611063276</v>
      </c>
      <c r="I112" s="7">
        <f>SUM(I105:I110)</f>
        <v>3685495537</v>
      </c>
      <c r="K112" s="7">
        <f>SUM(K105:K110)</f>
        <v>2534386836</v>
      </c>
    </row>
    <row r="113" spans="1:11" ht="10.35" customHeight="1" x14ac:dyDescent="0.25">
      <c r="A113" s="9"/>
      <c r="D113" s="10"/>
      <c r="F113" s="10"/>
    </row>
    <row r="114" spans="1:11" ht="15.6" customHeight="1" thickBot="1" x14ac:dyDescent="0.3">
      <c r="A114" s="1" t="s">
        <v>67</v>
      </c>
      <c r="B114" s="1"/>
      <c r="E114" s="24">
        <f>E92+E112</f>
        <v>12677237459</v>
      </c>
      <c r="G114" s="24">
        <f>G92+G112</f>
        <v>12816986414</v>
      </c>
      <c r="I114" s="24">
        <f>I92+I112</f>
        <v>12715147296</v>
      </c>
      <c r="K114" s="24">
        <f>K92+K112</f>
        <v>12985105941</v>
      </c>
    </row>
    <row r="115" spans="1:11" s="1" customFormat="1" ht="10.5" customHeight="1" thickTop="1" x14ac:dyDescent="0.25">
      <c r="C115" s="12"/>
      <c r="E115" s="28"/>
      <c r="G115" s="28"/>
      <c r="H115" s="3"/>
      <c r="I115" s="28"/>
      <c r="J115" s="3"/>
      <c r="K115" s="28"/>
    </row>
    <row r="116" spans="1:11" ht="21.95" customHeight="1" x14ac:dyDescent="0.25">
      <c r="A116" s="6" t="str">
        <f>+A55</f>
        <v>The notes to the consolidated and separate financial statements are an integral part of the financial statements.</v>
      </c>
      <c r="B116" s="6"/>
      <c r="C116" s="26"/>
      <c r="D116" s="6"/>
      <c r="E116" s="5"/>
      <c r="F116" s="6"/>
      <c r="G116" s="5"/>
      <c r="H116" s="6"/>
      <c r="I116" s="5"/>
      <c r="J116" s="5"/>
      <c r="K116" s="5"/>
    </row>
  </sheetData>
  <mergeCells count="8">
    <mergeCell ref="E62:G62"/>
    <mergeCell ref="I62:K62"/>
    <mergeCell ref="E6:G6"/>
    <mergeCell ref="I6:K6"/>
    <mergeCell ref="E7:G7"/>
    <mergeCell ref="I7:K7"/>
    <mergeCell ref="E61:G61"/>
    <mergeCell ref="I61:K61"/>
  </mergeCells>
  <pageMargins left="0.8" right="0.5" top="0.5" bottom="0.6" header="0.49" footer="0.4"/>
  <pageSetup paperSize="9" scale="88" firstPageNumber="5" fitToHeight="3" orientation="portrait" useFirstPageNumber="1" horizontalDpi="1200" verticalDpi="1200" r:id="rId1"/>
  <headerFooter>
    <oddFooter>&amp;R&amp;"Arial,Regular"&amp;9&amp;P</oddFooter>
  </headerFooter>
  <rowBreaks count="1" manualBreakCount="1">
    <brk id="55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68A7E-0601-43CC-A236-079BDCC7A5AF}">
  <dimension ref="A1:M59"/>
  <sheetViews>
    <sheetView zoomScaleNormal="100" zoomScaleSheetLayoutView="115" workbookViewId="0">
      <selection activeCell="G11" sqref="G11"/>
    </sheetView>
  </sheetViews>
  <sheetFormatPr defaultColWidth="9.42578125" defaultRowHeight="15" customHeight="1" x14ac:dyDescent="0.25"/>
  <cols>
    <col min="1" max="3" width="1.42578125" style="2" customWidth="1"/>
    <col min="4" max="4" width="32" style="2" customWidth="1"/>
    <col min="5" max="5" width="5.5703125" style="10" customWidth="1"/>
    <col min="6" max="6" width="0.5703125" style="2" customWidth="1"/>
    <col min="7" max="7" width="12.5703125" style="28" customWidth="1"/>
    <col min="8" max="8" width="0.5703125" style="2" customWidth="1"/>
    <col min="9" max="9" width="12.5703125" style="28" customWidth="1"/>
    <col min="10" max="10" width="0.5703125" style="3" customWidth="1"/>
    <col min="11" max="11" width="12.5703125" style="28" customWidth="1"/>
    <col min="12" max="12" width="0.5703125" style="3" customWidth="1"/>
    <col min="13" max="13" width="12.5703125" style="28" customWidth="1"/>
    <col min="14" max="16384" width="9.42578125" style="2"/>
  </cols>
  <sheetData>
    <row r="1" spans="1:13" s="1" customFormat="1" ht="15" customHeight="1" x14ac:dyDescent="0.25">
      <c r="A1" s="1" t="str">
        <f>'Eng5-6'!A1</f>
        <v>Ngernturbo Public Company Limited</v>
      </c>
      <c r="E1" s="10"/>
      <c r="F1" s="2"/>
      <c r="G1" s="28"/>
      <c r="H1" s="2"/>
      <c r="I1" s="28"/>
      <c r="J1" s="4"/>
      <c r="K1" s="27"/>
      <c r="L1" s="4"/>
      <c r="M1" s="27"/>
    </row>
    <row r="2" spans="1:13" s="1" customFormat="1" ht="15" customHeight="1" x14ac:dyDescent="0.25">
      <c r="A2" s="1" t="s">
        <v>68</v>
      </c>
      <c r="E2" s="10"/>
      <c r="F2" s="2"/>
      <c r="G2" s="28"/>
      <c r="H2" s="2"/>
      <c r="I2" s="28"/>
      <c r="J2" s="4"/>
      <c r="K2" s="27"/>
      <c r="L2" s="4"/>
      <c r="M2" s="27"/>
    </row>
    <row r="3" spans="1:13" s="1" customFormat="1" ht="15" customHeight="1" x14ac:dyDescent="0.25">
      <c r="A3" s="5" t="s">
        <v>69</v>
      </c>
      <c r="B3" s="5"/>
      <c r="C3" s="5"/>
      <c r="D3" s="5"/>
      <c r="E3" s="26"/>
      <c r="F3" s="6"/>
      <c r="G3" s="29"/>
      <c r="H3" s="6"/>
      <c r="I3" s="29"/>
      <c r="J3" s="8"/>
      <c r="K3" s="37"/>
      <c r="L3" s="8"/>
      <c r="M3" s="37"/>
    </row>
    <row r="4" spans="1:13" s="1" customFormat="1" ht="15.6" customHeight="1" x14ac:dyDescent="0.25">
      <c r="A4" s="2"/>
      <c r="B4" s="2"/>
      <c r="E4" s="12"/>
      <c r="F4" s="12"/>
      <c r="G4" s="38"/>
      <c r="H4" s="12"/>
      <c r="I4" s="38"/>
      <c r="J4" s="39"/>
      <c r="K4" s="38"/>
      <c r="L4" s="38"/>
      <c r="M4" s="38"/>
    </row>
    <row r="5" spans="1:13" s="1" customFormat="1" ht="15.6" customHeight="1" x14ac:dyDescent="0.25">
      <c r="A5" s="2"/>
      <c r="B5" s="2"/>
      <c r="E5" s="12"/>
      <c r="F5" s="12"/>
      <c r="G5" s="11"/>
      <c r="H5" s="12"/>
      <c r="I5" s="11"/>
      <c r="J5" s="11"/>
      <c r="K5" s="11"/>
      <c r="L5" s="11"/>
      <c r="M5" s="11"/>
    </row>
    <row r="6" spans="1:13" s="1" customFormat="1" ht="15.6" customHeight="1" x14ac:dyDescent="0.25">
      <c r="A6" s="2"/>
      <c r="B6" s="2"/>
      <c r="E6" s="12"/>
      <c r="F6" s="12"/>
      <c r="G6" s="128" t="s">
        <v>3</v>
      </c>
      <c r="H6" s="128"/>
      <c r="I6" s="128"/>
      <c r="J6" s="4"/>
      <c r="K6" s="128" t="s">
        <v>4</v>
      </c>
      <c r="L6" s="128"/>
      <c r="M6" s="128"/>
    </row>
    <row r="7" spans="1:13" s="1" customFormat="1" ht="15.6" customHeight="1" x14ac:dyDescent="0.25">
      <c r="E7" s="12"/>
      <c r="F7" s="12"/>
      <c r="G7" s="127" t="s">
        <v>5</v>
      </c>
      <c r="H7" s="127"/>
      <c r="I7" s="127"/>
      <c r="J7" s="4"/>
      <c r="K7" s="127" t="s">
        <v>5</v>
      </c>
      <c r="L7" s="127"/>
      <c r="M7" s="127"/>
    </row>
    <row r="8" spans="1:13" s="1" customFormat="1" ht="15.6" customHeight="1" x14ac:dyDescent="0.25">
      <c r="A8" s="2"/>
      <c r="B8" s="2"/>
      <c r="E8" s="12"/>
      <c r="F8" s="12"/>
      <c r="G8" s="13" t="s">
        <v>6</v>
      </c>
      <c r="H8" s="14"/>
      <c r="I8" s="13" t="s">
        <v>7</v>
      </c>
      <c r="J8" s="15"/>
      <c r="K8" s="13" t="s">
        <v>6</v>
      </c>
      <c r="L8" s="14"/>
      <c r="M8" s="13" t="s">
        <v>7</v>
      </c>
    </row>
    <row r="9" spans="1:13" s="1" customFormat="1" ht="15.6" customHeight="1" x14ac:dyDescent="0.25">
      <c r="A9" s="2"/>
      <c r="B9" s="2"/>
      <c r="E9" s="16" t="s">
        <v>8</v>
      </c>
      <c r="F9" s="17"/>
      <c r="G9" s="40" t="s">
        <v>9</v>
      </c>
      <c r="H9" s="41"/>
      <c r="I9" s="40" t="s">
        <v>9</v>
      </c>
      <c r="J9" s="15"/>
      <c r="K9" s="40" t="s">
        <v>9</v>
      </c>
      <c r="L9" s="42"/>
      <c r="M9" s="40" t="s">
        <v>9</v>
      </c>
    </row>
    <row r="10" spans="1:13" s="1" customFormat="1" ht="10.35" customHeight="1" x14ac:dyDescent="0.25">
      <c r="A10" s="2"/>
      <c r="B10" s="2"/>
      <c r="E10" s="12"/>
      <c r="F10" s="17"/>
      <c r="G10" s="28"/>
      <c r="H10" s="19"/>
      <c r="I10" s="28"/>
      <c r="J10" s="4"/>
      <c r="K10" s="28"/>
      <c r="L10" s="11"/>
      <c r="M10" s="28"/>
    </row>
    <row r="11" spans="1:13" ht="15.6" customHeight="1" x14ac:dyDescent="0.25">
      <c r="A11" s="43" t="s">
        <v>70</v>
      </c>
      <c r="F11" s="10"/>
      <c r="H11" s="10"/>
      <c r="J11" s="44"/>
      <c r="L11" s="44"/>
    </row>
    <row r="12" spans="1:13" ht="8.1" customHeight="1" x14ac:dyDescent="0.25">
      <c r="A12" s="9"/>
      <c r="J12" s="45"/>
      <c r="L12" s="45"/>
    </row>
    <row r="13" spans="1:13" ht="15.6" customHeight="1" x14ac:dyDescent="0.25">
      <c r="A13" s="46" t="s">
        <v>71</v>
      </c>
      <c r="F13" s="10"/>
      <c r="G13" s="21">
        <v>2670994517</v>
      </c>
      <c r="H13" s="22"/>
      <c r="I13" s="21">
        <v>2595196118</v>
      </c>
      <c r="J13" s="22"/>
      <c r="K13" s="21">
        <v>2670689205</v>
      </c>
      <c r="L13" s="22"/>
      <c r="M13" s="21">
        <v>2589935126</v>
      </c>
    </row>
    <row r="14" spans="1:13" ht="15.6" customHeight="1" x14ac:dyDescent="0.25">
      <c r="A14" s="2" t="s">
        <v>72</v>
      </c>
      <c r="E14" s="10">
        <v>27</v>
      </c>
      <c r="F14" s="10"/>
      <c r="G14" s="21">
        <v>62519227</v>
      </c>
      <c r="H14" s="22"/>
      <c r="I14" s="21">
        <v>85279781</v>
      </c>
      <c r="J14" s="22"/>
      <c r="K14" s="21">
        <v>55940495</v>
      </c>
      <c r="L14" s="22"/>
      <c r="M14" s="21">
        <v>67824273</v>
      </c>
    </row>
    <row r="15" spans="1:13" ht="15.6" customHeight="1" x14ac:dyDescent="0.25">
      <c r="A15" s="2" t="s">
        <v>73</v>
      </c>
      <c r="F15" s="10"/>
      <c r="G15" s="21">
        <v>27227111</v>
      </c>
      <c r="H15" s="22"/>
      <c r="I15" s="21">
        <v>27316219</v>
      </c>
      <c r="J15" s="22"/>
      <c r="K15" s="21">
        <v>0</v>
      </c>
      <c r="L15" s="22"/>
      <c r="M15" s="21">
        <v>0</v>
      </c>
    </row>
    <row r="16" spans="1:13" ht="15.6" customHeight="1" x14ac:dyDescent="0.25">
      <c r="A16" s="46" t="s">
        <v>74</v>
      </c>
      <c r="E16" s="10">
        <v>28</v>
      </c>
      <c r="F16" s="10"/>
      <c r="G16" s="23">
        <v>333952272</v>
      </c>
      <c r="H16" s="22"/>
      <c r="I16" s="23">
        <v>325420457</v>
      </c>
      <c r="J16" s="22"/>
      <c r="K16" s="23">
        <v>319677209</v>
      </c>
      <c r="L16" s="22"/>
      <c r="M16" s="23">
        <v>491885428</v>
      </c>
    </row>
    <row r="17" spans="1:13" ht="8.1" customHeight="1" x14ac:dyDescent="0.25">
      <c r="C17" s="1"/>
      <c r="D17" s="1"/>
      <c r="J17" s="45"/>
      <c r="L17" s="45"/>
    </row>
    <row r="18" spans="1:13" ht="15.6" customHeight="1" x14ac:dyDescent="0.25">
      <c r="A18" s="43" t="s">
        <v>75</v>
      </c>
      <c r="G18" s="7">
        <f>SUM(G13:G16)</f>
        <v>3094693127</v>
      </c>
      <c r="I18" s="7">
        <f>SUM(I13:I16)</f>
        <v>3033212575</v>
      </c>
      <c r="J18" s="45"/>
      <c r="K18" s="7">
        <f>SUM(K13:K16)</f>
        <v>3046306909</v>
      </c>
      <c r="L18" s="45"/>
      <c r="M18" s="7">
        <f>SUM(M13:M16)</f>
        <v>3149644827</v>
      </c>
    </row>
    <row r="19" spans="1:13" ht="10.35" customHeight="1" x14ac:dyDescent="0.25">
      <c r="A19" s="46"/>
      <c r="C19" s="1"/>
      <c r="D19" s="1"/>
      <c r="G19" s="3"/>
      <c r="I19" s="3"/>
      <c r="K19" s="3"/>
      <c r="M19" s="3"/>
    </row>
    <row r="20" spans="1:13" ht="15.6" customHeight="1" x14ac:dyDescent="0.25">
      <c r="A20" s="43" t="s">
        <v>76</v>
      </c>
      <c r="F20" s="10"/>
      <c r="G20" s="3"/>
      <c r="H20" s="10"/>
      <c r="I20" s="3"/>
      <c r="K20" s="3"/>
      <c r="M20" s="3"/>
    </row>
    <row r="21" spans="1:13" ht="8.1" customHeight="1" x14ac:dyDescent="0.25">
      <c r="C21" s="1"/>
      <c r="D21" s="1"/>
      <c r="G21" s="3"/>
      <c r="I21" s="3"/>
      <c r="K21" s="3"/>
      <c r="M21" s="3"/>
    </row>
    <row r="22" spans="1:13" ht="15.6" customHeight="1" x14ac:dyDescent="0.25">
      <c r="A22" s="2" t="s">
        <v>77</v>
      </c>
      <c r="F22" s="10"/>
      <c r="G22" s="21">
        <v>728129</v>
      </c>
      <c r="H22" s="22"/>
      <c r="I22" s="21">
        <v>8065526</v>
      </c>
      <c r="J22" s="22"/>
      <c r="K22" s="21">
        <v>0</v>
      </c>
      <c r="L22" s="22"/>
      <c r="M22" s="21">
        <v>0</v>
      </c>
    </row>
    <row r="23" spans="1:13" ht="15.6" customHeight="1" x14ac:dyDescent="0.25">
      <c r="A23" s="46" t="s">
        <v>78</v>
      </c>
      <c r="E23" s="10">
        <v>29</v>
      </c>
      <c r="F23" s="10"/>
      <c r="G23" s="21">
        <v>1475602978</v>
      </c>
      <c r="H23" s="22"/>
      <c r="I23" s="21">
        <v>1650716914</v>
      </c>
      <c r="J23" s="22"/>
      <c r="K23" s="21">
        <v>1490308134</v>
      </c>
      <c r="L23" s="22"/>
      <c r="M23" s="21">
        <v>1678622709</v>
      </c>
    </row>
    <row r="24" spans="1:13" ht="15.6" customHeight="1" x14ac:dyDescent="0.25">
      <c r="A24" s="46" t="s">
        <v>79</v>
      </c>
      <c r="F24" s="10"/>
      <c r="G24" s="47">
        <v>600169154</v>
      </c>
      <c r="H24" s="22"/>
      <c r="I24" s="47">
        <v>762453711</v>
      </c>
      <c r="J24" s="21"/>
      <c r="K24" s="47">
        <v>599222447</v>
      </c>
      <c r="L24" s="21"/>
      <c r="M24" s="47">
        <v>755642046</v>
      </c>
    </row>
    <row r="25" spans="1:13" ht="8.1" customHeight="1" x14ac:dyDescent="0.25">
      <c r="C25" s="1"/>
      <c r="D25" s="1"/>
      <c r="J25" s="45"/>
      <c r="L25" s="45"/>
    </row>
    <row r="26" spans="1:13" ht="15.6" customHeight="1" x14ac:dyDescent="0.25">
      <c r="A26" s="43" t="s">
        <v>80</v>
      </c>
      <c r="F26" s="10"/>
      <c r="G26" s="7">
        <f>SUM(G22:G24)</f>
        <v>2076500261</v>
      </c>
      <c r="H26" s="10"/>
      <c r="I26" s="7">
        <f>SUM(I22:I24)</f>
        <v>2421236151</v>
      </c>
      <c r="J26" s="48"/>
      <c r="K26" s="7">
        <f>SUM(K22:K24)</f>
        <v>2089530581</v>
      </c>
      <c r="L26" s="48"/>
      <c r="M26" s="7">
        <f>SUM(M22:M24)</f>
        <v>2434264755</v>
      </c>
    </row>
    <row r="27" spans="1:13" ht="10.35" customHeight="1" x14ac:dyDescent="0.25">
      <c r="A27" s="43"/>
      <c r="F27" s="10"/>
      <c r="G27" s="3"/>
      <c r="H27" s="10"/>
      <c r="I27" s="3"/>
      <c r="J27" s="48"/>
      <c r="L27" s="48"/>
    </row>
    <row r="28" spans="1:13" ht="15.6" customHeight="1" x14ac:dyDescent="0.25">
      <c r="A28" s="1" t="s">
        <v>81</v>
      </c>
      <c r="B28" s="1"/>
      <c r="F28" s="10"/>
      <c r="G28" s="2"/>
      <c r="I28" s="2"/>
      <c r="J28" s="2"/>
      <c r="K28" s="2"/>
      <c r="L28" s="2"/>
      <c r="M28" s="2"/>
    </row>
    <row r="29" spans="1:13" ht="15.6" customHeight="1" x14ac:dyDescent="0.25">
      <c r="A29" s="1"/>
      <c r="B29" s="1" t="s">
        <v>82</v>
      </c>
      <c r="F29" s="10"/>
      <c r="G29" s="3">
        <f>G18-G26</f>
        <v>1018192866</v>
      </c>
      <c r="H29" s="10"/>
      <c r="I29" s="3">
        <f>I18-I26</f>
        <v>611976424</v>
      </c>
      <c r="J29" s="48"/>
      <c r="K29" s="3">
        <f>K18-K26</f>
        <v>956776328</v>
      </c>
      <c r="L29" s="48"/>
      <c r="M29" s="3">
        <f>M18-M26</f>
        <v>715380072</v>
      </c>
    </row>
    <row r="30" spans="1:13" ht="15.6" customHeight="1" x14ac:dyDescent="0.25">
      <c r="A30" s="2" t="s">
        <v>83</v>
      </c>
      <c r="E30" s="10">
        <v>30</v>
      </c>
      <c r="F30" s="10"/>
      <c r="G30" s="23">
        <v>-402058272</v>
      </c>
      <c r="H30" s="22"/>
      <c r="I30" s="23">
        <v>-451443490</v>
      </c>
      <c r="J30" s="22"/>
      <c r="K30" s="23">
        <v>-403049480</v>
      </c>
      <c r="L30" s="22"/>
      <c r="M30" s="23">
        <v>-453473578</v>
      </c>
    </row>
    <row r="31" spans="1:13" ht="8.1" customHeight="1" x14ac:dyDescent="0.25">
      <c r="G31" s="3"/>
      <c r="I31" s="3"/>
      <c r="J31" s="45"/>
      <c r="K31" s="3"/>
      <c r="L31" s="45"/>
      <c r="M31" s="3"/>
    </row>
    <row r="32" spans="1:13" ht="15.6" customHeight="1" x14ac:dyDescent="0.25">
      <c r="A32" s="1" t="s">
        <v>84</v>
      </c>
      <c r="G32" s="3">
        <f>SUM(G29:G30)</f>
        <v>616134594</v>
      </c>
      <c r="I32" s="3">
        <f>SUM(I29:I30)</f>
        <v>160532934</v>
      </c>
      <c r="J32" s="45"/>
      <c r="K32" s="3">
        <f>SUM(K29:K30)</f>
        <v>553726848</v>
      </c>
      <c r="L32" s="45"/>
      <c r="M32" s="3">
        <f>SUM(M29:M30)</f>
        <v>261906494</v>
      </c>
    </row>
    <row r="33" spans="1:13" ht="15.6" customHeight="1" x14ac:dyDescent="0.25">
      <c r="A33" s="46" t="s">
        <v>85</v>
      </c>
      <c r="E33" s="10">
        <v>31</v>
      </c>
      <c r="F33" s="10"/>
      <c r="G33" s="23">
        <v>-113009776</v>
      </c>
      <c r="H33" s="22"/>
      <c r="I33" s="23">
        <v>-18968042</v>
      </c>
      <c r="J33" s="22"/>
      <c r="K33" s="23">
        <v>-65734950</v>
      </c>
      <c r="L33" s="22"/>
      <c r="M33" s="23">
        <v>26331114</v>
      </c>
    </row>
    <row r="34" spans="1:13" ht="8.1" customHeight="1" x14ac:dyDescent="0.25">
      <c r="G34" s="3"/>
      <c r="I34" s="3"/>
      <c r="J34" s="45"/>
      <c r="K34" s="3"/>
      <c r="L34" s="45"/>
      <c r="M34" s="3"/>
    </row>
    <row r="35" spans="1:13" ht="15.6" customHeight="1" x14ac:dyDescent="0.25">
      <c r="A35" s="1" t="s">
        <v>86</v>
      </c>
      <c r="B35" s="1"/>
      <c r="C35" s="1"/>
      <c r="F35" s="10"/>
      <c r="G35" s="23">
        <f>SUM(G32:G33)</f>
        <v>503124818</v>
      </c>
      <c r="H35" s="10"/>
      <c r="I35" s="23">
        <f>SUM(I32:I33)</f>
        <v>141564892</v>
      </c>
      <c r="J35" s="45"/>
      <c r="K35" s="23">
        <f>SUM(K32:K33)</f>
        <v>487991898</v>
      </c>
      <c r="L35" s="10"/>
      <c r="M35" s="23">
        <f>SUM(M32:M33)</f>
        <v>288237608</v>
      </c>
    </row>
    <row r="36" spans="1:13" s="54" customFormat="1" ht="8.1" customHeight="1" x14ac:dyDescent="0.25">
      <c r="A36" s="49"/>
      <c r="B36" s="50"/>
      <c r="C36" s="50"/>
      <c r="D36" s="51"/>
      <c r="E36" s="52"/>
      <c r="F36" s="51"/>
      <c r="G36" s="53"/>
      <c r="H36" s="14"/>
      <c r="I36" s="53"/>
      <c r="J36" s="14"/>
      <c r="K36" s="53"/>
      <c r="L36" s="14"/>
      <c r="M36" s="53"/>
    </row>
    <row r="37" spans="1:13" s="54" customFormat="1" ht="16.5" customHeight="1" x14ac:dyDescent="0.25">
      <c r="A37" s="55" t="s">
        <v>87</v>
      </c>
      <c r="B37" s="14"/>
      <c r="C37" s="14"/>
      <c r="D37" s="14"/>
      <c r="E37" s="56"/>
      <c r="F37" s="14"/>
      <c r="G37" s="53"/>
      <c r="H37" s="14"/>
      <c r="I37" s="53"/>
      <c r="J37" s="14"/>
      <c r="K37" s="53"/>
      <c r="L37" s="14"/>
      <c r="M37" s="53"/>
    </row>
    <row r="38" spans="1:13" s="54" customFormat="1" ht="16.5" customHeight="1" x14ac:dyDescent="0.25">
      <c r="A38" s="57" t="s">
        <v>88</v>
      </c>
      <c r="B38" s="14"/>
      <c r="C38" s="14"/>
      <c r="D38" s="14"/>
      <c r="E38" s="56"/>
      <c r="F38" s="14"/>
      <c r="G38" s="53"/>
      <c r="H38" s="14"/>
      <c r="I38" s="53"/>
      <c r="J38" s="58"/>
      <c r="K38" s="53"/>
      <c r="L38" s="58"/>
      <c r="M38" s="53"/>
    </row>
    <row r="39" spans="1:13" s="54" customFormat="1" ht="16.5" customHeight="1" x14ac:dyDescent="0.25">
      <c r="A39" s="14"/>
      <c r="B39" s="57" t="s">
        <v>89</v>
      </c>
      <c r="C39" s="14"/>
      <c r="D39" s="14"/>
      <c r="E39" s="56"/>
      <c r="F39" s="14"/>
      <c r="G39" s="53"/>
      <c r="H39" s="14"/>
      <c r="I39" s="53"/>
      <c r="J39" s="58"/>
      <c r="K39" s="53"/>
      <c r="L39" s="58"/>
      <c r="M39" s="53"/>
    </row>
    <row r="40" spans="1:13" s="54" customFormat="1" ht="16.5" customHeight="1" x14ac:dyDescent="0.25">
      <c r="A40" s="14"/>
      <c r="B40" s="49" t="s">
        <v>90</v>
      </c>
      <c r="C40" s="14"/>
      <c r="D40" s="14"/>
      <c r="E40" s="56"/>
      <c r="F40" s="14"/>
      <c r="G40" s="53"/>
      <c r="H40" s="14"/>
      <c r="I40" s="53"/>
      <c r="J40" s="58"/>
      <c r="K40" s="53"/>
      <c r="L40" s="58"/>
      <c r="M40" s="53"/>
    </row>
    <row r="41" spans="1:13" s="54" customFormat="1" ht="16.5" customHeight="1" x14ac:dyDescent="0.25">
      <c r="A41" s="14"/>
      <c r="B41" s="49" t="s">
        <v>91</v>
      </c>
      <c r="C41" s="14" t="s">
        <v>92</v>
      </c>
      <c r="D41" s="14"/>
      <c r="E41" s="56"/>
      <c r="F41" s="14"/>
      <c r="G41" s="53">
        <v>0</v>
      </c>
      <c r="H41" s="14"/>
      <c r="I41" s="53">
        <v>-1634319</v>
      </c>
      <c r="J41" s="58"/>
      <c r="K41" s="53">
        <v>0</v>
      </c>
      <c r="L41" s="58"/>
      <c r="M41" s="53">
        <v>-1634319</v>
      </c>
    </row>
    <row r="42" spans="1:13" s="54" customFormat="1" ht="16.5" customHeight="1" x14ac:dyDescent="0.25">
      <c r="A42" s="14"/>
      <c r="B42" s="59" t="s">
        <v>93</v>
      </c>
      <c r="C42" s="14"/>
      <c r="D42" s="14"/>
      <c r="E42" s="56"/>
      <c r="F42" s="14"/>
      <c r="G42" s="53"/>
      <c r="H42" s="14"/>
      <c r="I42" s="53"/>
      <c r="J42" s="58"/>
      <c r="K42" s="53"/>
      <c r="L42" s="58"/>
      <c r="M42" s="53"/>
    </row>
    <row r="43" spans="1:13" s="54" customFormat="1" ht="16.5" customHeight="1" x14ac:dyDescent="0.25">
      <c r="A43" s="14"/>
      <c r="B43" s="59" t="s">
        <v>91</v>
      </c>
      <c r="C43" s="14" t="s">
        <v>94</v>
      </c>
      <c r="D43" s="14"/>
      <c r="E43" s="56"/>
      <c r="F43" s="14"/>
      <c r="G43" s="60">
        <v>0</v>
      </c>
      <c r="H43" s="14"/>
      <c r="I43" s="60">
        <v>326864</v>
      </c>
      <c r="J43" s="58"/>
      <c r="K43" s="60">
        <v>0</v>
      </c>
      <c r="L43" s="58"/>
      <c r="M43" s="60">
        <v>326864</v>
      </c>
    </row>
    <row r="44" spans="1:13" s="54" customFormat="1" ht="8.1" customHeight="1" x14ac:dyDescent="0.25">
      <c r="A44" s="49"/>
      <c r="B44" s="50"/>
      <c r="C44" s="50"/>
      <c r="D44" s="51"/>
      <c r="E44" s="52"/>
      <c r="F44" s="51"/>
      <c r="G44" s="53"/>
      <c r="H44" s="14"/>
      <c r="I44" s="53"/>
      <c r="J44" s="14"/>
      <c r="K44" s="53"/>
      <c r="L44" s="14"/>
      <c r="M44" s="53"/>
    </row>
    <row r="45" spans="1:13" s="54" customFormat="1" ht="16.5" customHeight="1" x14ac:dyDescent="0.25">
      <c r="A45" s="49" t="s">
        <v>88</v>
      </c>
      <c r="B45" s="14"/>
      <c r="C45" s="14"/>
      <c r="D45" s="14"/>
      <c r="E45" s="56"/>
      <c r="F45" s="14"/>
      <c r="G45" s="53"/>
      <c r="H45" s="14"/>
      <c r="I45" s="53"/>
      <c r="J45" s="58"/>
      <c r="K45" s="53"/>
      <c r="L45" s="58"/>
      <c r="M45" s="53"/>
    </row>
    <row r="46" spans="1:13" s="54" customFormat="1" ht="16.5" customHeight="1" x14ac:dyDescent="0.25">
      <c r="A46" s="49" t="s">
        <v>91</v>
      </c>
      <c r="B46" s="14" t="s">
        <v>89</v>
      </c>
      <c r="C46" s="14"/>
      <c r="D46" s="14"/>
      <c r="E46" s="56"/>
      <c r="F46" s="14"/>
      <c r="G46" s="60">
        <f>SUM(G41:G43)</f>
        <v>0</v>
      </c>
      <c r="H46" s="14"/>
      <c r="I46" s="60">
        <f>SUM(I41:I43)</f>
        <v>-1307455</v>
      </c>
      <c r="J46" s="58"/>
      <c r="K46" s="60">
        <f>SUM(K41:K43)</f>
        <v>0</v>
      </c>
      <c r="L46" s="58"/>
      <c r="M46" s="60">
        <f>SUM(M41:M43)</f>
        <v>-1307455</v>
      </c>
    </row>
    <row r="47" spans="1:13" s="54" customFormat="1" ht="8.1" customHeight="1" x14ac:dyDescent="0.25">
      <c r="A47" s="49"/>
      <c r="B47" s="50"/>
      <c r="C47" s="14"/>
      <c r="D47" s="14"/>
      <c r="E47" s="52"/>
      <c r="F47" s="51"/>
      <c r="G47" s="53"/>
      <c r="H47" s="14"/>
      <c r="I47" s="53"/>
      <c r="J47" s="14"/>
      <c r="K47" s="53"/>
      <c r="L47" s="14"/>
      <c r="M47" s="53"/>
    </row>
    <row r="48" spans="1:13" s="54" customFormat="1" ht="15.6" customHeight="1" x14ac:dyDescent="0.25">
      <c r="A48" s="61" t="s">
        <v>95</v>
      </c>
      <c r="B48" s="14"/>
      <c r="C48" s="14"/>
      <c r="D48" s="14"/>
      <c r="E48" s="56"/>
      <c r="F48" s="14"/>
      <c r="G48" s="53"/>
      <c r="H48" s="14"/>
      <c r="I48" s="53"/>
      <c r="J48" s="58"/>
      <c r="K48" s="53"/>
      <c r="L48" s="58"/>
      <c r="M48" s="53"/>
    </row>
    <row r="49" spans="1:13" s="54" customFormat="1" ht="15.6" customHeight="1" thickBot="1" x14ac:dyDescent="0.3">
      <c r="A49" s="14"/>
      <c r="B49" s="61" t="s">
        <v>96</v>
      </c>
      <c r="E49" s="56"/>
      <c r="F49" s="56"/>
      <c r="G49" s="62">
        <f>SUM(G35,G46)</f>
        <v>503124818</v>
      </c>
      <c r="H49" s="14"/>
      <c r="I49" s="62">
        <f>SUM(I35,I46)</f>
        <v>140257437</v>
      </c>
      <c r="J49" s="14"/>
      <c r="K49" s="62">
        <f>SUM(K35,K46)</f>
        <v>487991898</v>
      </c>
      <c r="L49" s="14"/>
      <c r="M49" s="62">
        <f>SUM(M35,M46)</f>
        <v>286930153</v>
      </c>
    </row>
    <row r="50" spans="1:13" ht="10.35" customHeight="1" thickTop="1" x14ac:dyDescent="0.25">
      <c r="G50" s="3"/>
      <c r="I50" s="3"/>
      <c r="J50" s="45"/>
      <c r="K50" s="3"/>
      <c r="L50" s="45"/>
      <c r="M50" s="3"/>
    </row>
    <row r="51" spans="1:13" ht="15.6" customHeight="1" x14ac:dyDescent="0.25">
      <c r="A51" s="9" t="s">
        <v>97</v>
      </c>
      <c r="F51" s="10"/>
      <c r="G51" s="63"/>
      <c r="H51" s="10"/>
      <c r="I51" s="63"/>
      <c r="J51" s="48"/>
      <c r="K51" s="63"/>
      <c r="L51" s="48"/>
      <c r="M51" s="63"/>
    </row>
    <row r="52" spans="1:13" ht="8.1" customHeight="1" x14ac:dyDescent="0.25">
      <c r="C52" s="1"/>
      <c r="D52" s="1"/>
      <c r="F52" s="10"/>
      <c r="H52" s="10"/>
      <c r="J52" s="44"/>
      <c r="L52" s="44"/>
    </row>
    <row r="53" spans="1:13" ht="15.6" customHeight="1" x14ac:dyDescent="0.25">
      <c r="A53" s="30" t="s">
        <v>98</v>
      </c>
      <c r="F53" s="64"/>
      <c r="G53" s="2"/>
      <c r="I53" s="2"/>
      <c r="J53" s="2"/>
      <c r="K53" s="2"/>
      <c r="L53" s="2"/>
      <c r="M53" s="2"/>
    </row>
    <row r="54" spans="1:13" ht="15.6" customHeight="1" x14ac:dyDescent="0.25">
      <c r="A54" s="30"/>
      <c r="B54" s="2" t="s">
        <v>99</v>
      </c>
      <c r="E54" s="10">
        <v>32</v>
      </c>
      <c r="F54" s="64"/>
      <c r="G54" s="124">
        <v>0.21467367308425545</v>
      </c>
      <c r="H54" s="125"/>
      <c r="I54" s="124">
        <v>6.4000000000000001E-2</v>
      </c>
      <c r="J54" s="125"/>
      <c r="K54" s="124">
        <v>0.20821674747719823</v>
      </c>
      <c r="L54" s="124"/>
      <c r="M54" s="124">
        <v>0.13</v>
      </c>
    </row>
    <row r="55" spans="1:13" ht="15.6" customHeight="1" x14ac:dyDescent="0.25">
      <c r="A55" s="66" t="s">
        <v>100</v>
      </c>
      <c r="G55" s="126"/>
      <c r="H55" s="124"/>
      <c r="I55" s="126"/>
      <c r="J55" s="124"/>
      <c r="K55" s="126"/>
      <c r="L55" s="124"/>
      <c r="M55" s="126"/>
    </row>
    <row r="56" spans="1:13" ht="15.6" customHeight="1" x14ac:dyDescent="0.25">
      <c r="A56" s="30"/>
      <c r="B56" s="2" t="s">
        <v>99</v>
      </c>
      <c r="E56" s="10">
        <v>32</v>
      </c>
      <c r="F56" s="64"/>
      <c r="G56" s="124">
        <v>0.21467367308425545</v>
      </c>
      <c r="H56" s="125"/>
      <c r="I56" s="124">
        <v>6.4000000000000001E-2</v>
      </c>
      <c r="J56" s="125"/>
      <c r="K56" s="124">
        <v>0.20799999999999999</v>
      </c>
      <c r="L56" s="124"/>
      <c r="M56" s="124">
        <v>0.13</v>
      </c>
    </row>
    <row r="57" spans="1:13" ht="14.25" customHeight="1" x14ac:dyDescent="0.25">
      <c r="A57" s="30"/>
      <c r="F57" s="64"/>
      <c r="G57" s="65"/>
      <c r="H57" s="64"/>
      <c r="I57" s="65"/>
      <c r="J57" s="64"/>
      <c r="K57" s="65"/>
      <c r="L57" s="65"/>
      <c r="M57" s="65"/>
    </row>
    <row r="58" spans="1:13" ht="14.25" customHeight="1" x14ac:dyDescent="0.25">
      <c r="A58" s="30"/>
      <c r="F58" s="64"/>
      <c r="G58" s="65"/>
      <c r="H58" s="64"/>
      <c r="I58" s="65"/>
      <c r="J58" s="64"/>
      <c r="K58" s="65"/>
      <c r="L58" s="65"/>
      <c r="M58" s="65"/>
    </row>
    <row r="59" spans="1:13" ht="22.35" customHeight="1" x14ac:dyDescent="0.25">
      <c r="A59" s="6" t="str">
        <f>'Eng5-6'!A55</f>
        <v>The notes to the consolidated and separate financial statements are an integral part of the financial statements.</v>
      </c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22039-FDC3-4CB7-AF57-9F74D0276748}">
  <dimension ref="A1:Q62"/>
  <sheetViews>
    <sheetView zoomScaleNormal="100" zoomScaleSheetLayoutView="100" workbookViewId="0">
      <selection activeCell="E6" sqref="E6"/>
    </sheetView>
  </sheetViews>
  <sheetFormatPr defaultColWidth="10" defaultRowHeight="16.5" customHeight="1" x14ac:dyDescent="0.25"/>
  <cols>
    <col min="1" max="3" width="1.42578125" style="2" customWidth="1"/>
    <col min="4" max="4" width="22.7109375" style="2" customWidth="1"/>
    <col min="5" max="5" width="5.42578125" style="2" customWidth="1"/>
    <col min="6" max="6" width="0.5703125" style="2" customWidth="1"/>
    <col min="7" max="7" width="10.5703125" style="3" customWidth="1"/>
    <col min="8" max="8" width="0.5703125" style="3" customWidth="1"/>
    <col min="9" max="9" width="10.5703125" style="3" customWidth="1"/>
    <col min="10" max="10" width="0.5703125" style="3" customWidth="1"/>
    <col min="11" max="11" width="10.42578125" style="3" customWidth="1"/>
    <col min="12" max="12" width="0.5703125" style="3" customWidth="1"/>
    <col min="13" max="13" width="10.5703125" style="3" customWidth="1"/>
    <col min="14" max="14" width="0.5703125" style="3" customWidth="1"/>
    <col min="15" max="15" width="11" style="3" customWidth="1"/>
    <col min="16" max="16" width="0.5703125" style="3" customWidth="1"/>
    <col min="17" max="17" width="10.5703125" style="3" customWidth="1"/>
    <col min="18" max="16384" width="10" style="2"/>
  </cols>
  <sheetData>
    <row r="1" spans="1:17" ht="16.5" customHeight="1" x14ac:dyDescent="0.25">
      <c r="A1" s="1" t="str">
        <f>'Eng7'!A1</f>
        <v>Ngernturbo Public Company Limited</v>
      </c>
      <c r="B1" s="9"/>
      <c r="C1" s="9"/>
      <c r="D1" s="9"/>
      <c r="E1" s="12"/>
      <c r="F1" s="9"/>
      <c r="G1" s="67"/>
      <c r="H1" s="67"/>
      <c r="I1" s="67"/>
      <c r="J1" s="67"/>
      <c r="K1" s="67"/>
      <c r="L1" s="67"/>
      <c r="M1" s="67"/>
      <c r="N1" s="67"/>
      <c r="Q1" s="28"/>
    </row>
    <row r="2" spans="1:17" ht="16.5" customHeight="1" x14ac:dyDescent="0.25">
      <c r="A2" s="9" t="s">
        <v>101</v>
      </c>
      <c r="B2" s="9"/>
      <c r="C2" s="9"/>
      <c r="D2" s="9"/>
      <c r="E2" s="9"/>
      <c r="F2" s="9"/>
      <c r="G2" s="67"/>
      <c r="H2" s="67"/>
      <c r="I2" s="67"/>
      <c r="J2" s="67"/>
      <c r="K2" s="67"/>
      <c r="L2" s="67"/>
      <c r="M2" s="67"/>
      <c r="N2" s="67"/>
      <c r="Q2" s="28"/>
    </row>
    <row r="3" spans="1:17" ht="16.5" customHeight="1" x14ac:dyDescent="0.25">
      <c r="A3" s="68" t="str">
        <f>'Eng7'!A3</f>
        <v>For the year ended 31 December 2025</v>
      </c>
      <c r="B3" s="5"/>
      <c r="C3" s="5"/>
      <c r="D3" s="5"/>
      <c r="E3" s="5"/>
      <c r="F3" s="5"/>
      <c r="G3" s="8"/>
      <c r="H3" s="8"/>
      <c r="I3" s="8"/>
      <c r="J3" s="8"/>
      <c r="K3" s="8"/>
      <c r="L3" s="8"/>
      <c r="M3" s="8"/>
      <c r="N3" s="8"/>
      <c r="O3" s="7"/>
      <c r="P3" s="7"/>
      <c r="Q3" s="7"/>
    </row>
    <row r="4" spans="1:17" ht="16.5" customHeight="1" x14ac:dyDescent="0.25">
      <c r="A4" s="122"/>
      <c r="B4" s="69"/>
      <c r="C4" s="69"/>
      <c r="D4" s="69"/>
      <c r="E4" s="69"/>
      <c r="F4" s="69"/>
      <c r="G4" s="123"/>
      <c r="H4" s="123"/>
      <c r="I4" s="123"/>
      <c r="J4" s="123"/>
      <c r="K4" s="123"/>
      <c r="L4" s="123"/>
      <c r="M4" s="123"/>
      <c r="N4" s="123"/>
      <c r="O4" s="71"/>
      <c r="P4" s="71"/>
      <c r="Q4" s="71"/>
    </row>
    <row r="5" spans="1:17" ht="16.5" customHeight="1" x14ac:dyDescent="0.25">
      <c r="A5" s="69"/>
      <c r="B5" s="69"/>
      <c r="C5" s="69"/>
      <c r="D5" s="69"/>
      <c r="E5" s="69"/>
      <c r="F5" s="69"/>
      <c r="G5" s="123"/>
      <c r="H5" s="123"/>
      <c r="I5" s="123"/>
      <c r="J5" s="123"/>
      <c r="K5" s="123"/>
      <c r="L5" s="123"/>
      <c r="M5" s="123"/>
      <c r="N5" s="123"/>
      <c r="O5" s="71"/>
      <c r="P5" s="71"/>
      <c r="Q5" s="71"/>
    </row>
    <row r="6" spans="1:17" ht="16.5" customHeight="1" x14ac:dyDescent="0.25">
      <c r="A6" s="69"/>
      <c r="B6" s="69"/>
      <c r="C6" s="69"/>
      <c r="D6" s="69"/>
      <c r="E6" s="69"/>
      <c r="F6" s="69"/>
      <c r="G6" s="129" t="s">
        <v>102</v>
      </c>
      <c r="H6" s="129"/>
      <c r="I6" s="129"/>
      <c r="J6" s="129"/>
      <c r="K6" s="129"/>
      <c r="L6" s="129"/>
      <c r="M6" s="129"/>
      <c r="N6" s="129"/>
      <c r="O6" s="129"/>
      <c r="P6" s="129"/>
      <c r="Q6" s="129"/>
    </row>
    <row r="7" spans="1:17" ht="16.5" customHeight="1" x14ac:dyDescent="0.25">
      <c r="A7" s="69"/>
      <c r="B7" s="69"/>
      <c r="C7" s="69"/>
      <c r="D7" s="69"/>
      <c r="E7" s="69"/>
      <c r="F7" s="69"/>
      <c r="G7" s="70" t="s">
        <v>103</v>
      </c>
      <c r="H7" s="70"/>
      <c r="I7" s="71"/>
      <c r="J7" s="71"/>
      <c r="K7" s="72" t="s">
        <v>104</v>
      </c>
      <c r="L7" s="70"/>
      <c r="M7" s="129" t="s">
        <v>63</v>
      </c>
      <c r="N7" s="129"/>
      <c r="O7" s="129"/>
      <c r="P7" s="71"/>
      <c r="Q7" s="70"/>
    </row>
    <row r="8" spans="1:17" ht="16.5" customHeight="1" x14ac:dyDescent="0.25">
      <c r="A8" s="69"/>
      <c r="B8" s="69"/>
      <c r="C8" s="69"/>
      <c r="D8" s="69"/>
      <c r="E8" s="69"/>
      <c r="F8" s="69"/>
      <c r="G8" s="70" t="s">
        <v>105</v>
      </c>
      <c r="H8" s="70"/>
      <c r="I8" s="70" t="s">
        <v>106</v>
      </c>
      <c r="J8" s="70"/>
      <c r="K8" s="73" t="s">
        <v>107</v>
      </c>
      <c r="L8" s="70"/>
      <c r="M8" s="70" t="s">
        <v>108</v>
      </c>
      <c r="N8" s="70"/>
      <c r="O8" s="70"/>
      <c r="P8" s="71"/>
      <c r="Q8" s="70" t="s">
        <v>109</v>
      </c>
    </row>
    <row r="9" spans="1:17" ht="16.5" customHeight="1" x14ac:dyDescent="0.25">
      <c r="A9" s="69"/>
      <c r="B9" s="69"/>
      <c r="C9" s="69"/>
      <c r="D9" s="69"/>
      <c r="E9" s="69"/>
      <c r="F9" s="69"/>
      <c r="G9" s="70" t="s">
        <v>110</v>
      </c>
      <c r="H9" s="70"/>
      <c r="I9" s="70" t="s">
        <v>111</v>
      </c>
      <c r="J9" s="70"/>
      <c r="K9" s="72" t="s">
        <v>112</v>
      </c>
      <c r="L9" s="70"/>
      <c r="M9" s="70" t="s">
        <v>113</v>
      </c>
      <c r="N9" s="70"/>
      <c r="O9" s="70" t="s">
        <v>114</v>
      </c>
      <c r="P9" s="71"/>
      <c r="Q9" s="70" t="s">
        <v>115</v>
      </c>
    </row>
    <row r="10" spans="1:17" ht="16.5" customHeight="1" x14ac:dyDescent="0.25">
      <c r="A10" s="69"/>
      <c r="B10" s="69"/>
      <c r="C10" s="69"/>
      <c r="D10" s="69"/>
      <c r="E10" s="74" t="s">
        <v>8</v>
      </c>
      <c r="F10" s="69"/>
      <c r="G10" s="75" t="s">
        <v>9</v>
      </c>
      <c r="H10" s="70"/>
      <c r="I10" s="75" t="s">
        <v>9</v>
      </c>
      <c r="J10" s="70"/>
      <c r="K10" s="75" t="s">
        <v>9</v>
      </c>
      <c r="L10" s="70"/>
      <c r="M10" s="75" t="s">
        <v>9</v>
      </c>
      <c r="N10" s="70"/>
      <c r="O10" s="75" t="s">
        <v>9</v>
      </c>
      <c r="P10" s="71"/>
      <c r="Q10" s="75" t="s">
        <v>9</v>
      </c>
    </row>
    <row r="11" spans="1:17" ht="16.5" customHeight="1" x14ac:dyDescent="0.25">
      <c r="A11" s="69"/>
      <c r="B11" s="76"/>
      <c r="C11" s="76"/>
      <c r="D11" s="76"/>
      <c r="E11" s="76"/>
      <c r="F11" s="76"/>
      <c r="G11" s="71"/>
      <c r="H11" s="71"/>
      <c r="I11" s="71"/>
      <c r="J11" s="71"/>
      <c r="K11" s="71"/>
      <c r="L11" s="71"/>
      <c r="M11" s="71"/>
      <c r="N11" s="71"/>
      <c r="O11" s="71"/>
      <c r="P11" s="77"/>
      <c r="Q11" s="71"/>
    </row>
    <row r="12" spans="1:17" ht="16.5" customHeight="1" x14ac:dyDescent="0.25">
      <c r="A12" s="69" t="s">
        <v>116</v>
      </c>
      <c r="B12" s="76"/>
      <c r="C12" s="76"/>
      <c r="D12" s="76"/>
      <c r="E12" s="78"/>
      <c r="F12" s="79"/>
      <c r="G12" s="80">
        <v>1111110000</v>
      </c>
      <c r="H12" s="80"/>
      <c r="I12" s="80">
        <v>1175567420</v>
      </c>
      <c r="J12" s="80"/>
      <c r="K12" s="80">
        <v>0</v>
      </c>
      <c r="L12" s="80"/>
      <c r="M12" s="80">
        <v>21181000</v>
      </c>
      <c r="N12" s="80"/>
      <c r="O12" s="80">
        <v>162963235</v>
      </c>
      <c r="P12" s="80"/>
      <c r="Q12" s="80">
        <f>SUM(G12:O12)</f>
        <v>2470821655</v>
      </c>
    </row>
    <row r="13" spans="1:17" ht="16.5" customHeight="1" x14ac:dyDescent="0.25">
      <c r="A13" s="76" t="s">
        <v>186</v>
      </c>
      <c r="B13" s="76"/>
      <c r="C13" s="76"/>
      <c r="D13" s="76"/>
      <c r="E13" s="78"/>
      <c r="F13" s="79"/>
      <c r="G13" s="80">
        <v>0</v>
      </c>
      <c r="H13" s="80"/>
      <c r="I13" s="80">
        <v>0</v>
      </c>
      <c r="J13" s="80"/>
      <c r="K13" s="80">
        <v>0</v>
      </c>
      <c r="L13" s="80"/>
      <c r="M13" s="80">
        <v>0</v>
      </c>
      <c r="N13" s="80"/>
      <c r="O13" s="80">
        <v>-15816</v>
      </c>
      <c r="P13" s="80"/>
      <c r="Q13" s="80">
        <f t="shared" ref="Q13" si="0">SUM(G13:O13)</f>
        <v>-15816</v>
      </c>
    </row>
    <row r="14" spans="1:17" ht="16.5" customHeight="1" x14ac:dyDescent="0.25">
      <c r="A14" s="76" t="s">
        <v>187</v>
      </c>
      <c r="B14" s="76"/>
      <c r="C14" s="76"/>
      <c r="D14" s="76"/>
      <c r="E14" s="78">
        <v>26</v>
      </c>
      <c r="F14" s="79"/>
      <c r="G14" s="80">
        <v>0</v>
      </c>
      <c r="H14" s="80"/>
      <c r="I14" s="80">
        <v>0</v>
      </c>
      <c r="J14" s="80"/>
      <c r="K14" s="80">
        <v>0</v>
      </c>
      <c r="L14" s="80"/>
      <c r="M14" s="80">
        <v>14600000</v>
      </c>
      <c r="N14" s="80"/>
      <c r="O14" s="80">
        <v>-14600000</v>
      </c>
      <c r="P14" s="80"/>
      <c r="Q14" s="80">
        <f>SUM(G14:O14)</f>
        <v>0</v>
      </c>
    </row>
    <row r="15" spans="1:17" ht="16.5" customHeight="1" x14ac:dyDescent="0.25">
      <c r="A15" s="76" t="s">
        <v>117</v>
      </c>
      <c r="B15" s="76"/>
      <c r="C15" s="76"/>
      <c r="D15" s="76"/>
      <c r="E15" s="78"/>
      <c r="F15" s="79"/>
      <c r="G15" s="81">
        <v>0</v>
      </c>
      <c r="H15" s="80"/>
      <c r="I15" s="81">
        <v>0</v>
      </c>
      <c r="J15" s="80"/>
      <c r="K15" s="81">
        <v>0</v>
      </c>
      <c r="L15" s="80"/>
      <c r="M15" s="81">
        <v>0</v>
      </c>
      <c r="N15" s="80"/>
      <c r="O15" s="81">
        <v>140257437</v>
      </c>
      <c r="P15" s="71"/>
      <c r="Q15" s="81">
        <f>SUM(G15:O15)</f>
        <v>140257437</v>
      </c>
    </row>
    <row r="16" spans="1:17" ht="16.5" customHeight="1" x14ac:dyDescent="0.25">
      <c r="A16" s="76"/>
      <c r="B16" s="76"/>
      <c r="C16" s="76"/>
      <c r="D16" s="76"/>
      <c r="E16" s="76"/>
      <c r="F16" s="76"/>
      <c r="G16" s="71"/>
      <c r="H16" s="71"/>
      <c r="I16" s="71"/>
      <c r="J16" s="71"/>
      <c r="K16" s="71"/>
      <c r="L16" s="71"/>
      <c r="M16" s="71"/>
      <c r="N16" s="71"/>
      <c r="O16" s="71"/>
      <c r="P16" s="82"/>
      <c r="Q16" s="71"/>
    </row>
    <row r="17" spans="1:17" ht="16.5" customHeight="1" thickBot="1" x14ac:dyDescent="0.3">
      <c r="A17" s="69" t="s">
        <v>118</v>
      </c>
      <c r="B17" s="76"/>
      <c r="C17" s="76"/>
      <c r="D17" s="76"/>
      <c r="E17" s="76"/>
      <c r="F17" s="76"/>
      <c r="G17" s="83">
        <f>SUM(G12:G15)</f>
        <v>1111110000</v>
      </c>
      <c r="H17" s="71"/>
      <c r="I17" s="83">
        <f>SUM(I12:I15)</f>
        <v>1175567420</v>
      </c>
      <c r="J17" s="71"/>
      <c r="K17" s="83">
        <f>SUM(K12:K15)</f>
        <v>0</v>
      </c>
      <c r="L17" s="71"/>
      <c r="M17" s="83">
        <f>SUM(M12:M15)</f>
        <v>35781000</v>
      </c>
      <c r="N17" s="71"/>
      <c r="O17" s="83">
        <f>SUM(O12:O15)</f>
        <v>288604856</v>
      </c>
      <c r="P17" s="77"/>
      <c r="Q17" s="83">
        <f>SUM(Q12:Q15)</f>
        <v>2611063276</v>
      </c>
    </row>
    <row r="18" spans="1:17" ht="16.5" customHeight="1" thickTop="1" x14ac:dyDescent="0.25">
      <c r="A18" s="69"/>
      <c r="B18" s="76"/>
      <c r="C18" s="76"/>
      <c r="D18" s="76"/>
      <c r="E18" s="76"/>
      <c r="F18" s="76"/>
      <c r="G18" s="71"/>
      <c r="H18" s="71"/>
      <c r="I18" s="71"/>
      <c r="J18" s="71"/>
      <c r="K18" s="71"/>
      <c r="L18" s="71"/>
      <c r="M18" s="71"/>
      <c r="N18" s="71"/>
      <c r="O18" s="71"/>
      <c r="P18" s="77"/>
      <c r="Q18" s="71"/>
    </row>
    <row r="19" spans="1:17" ht="16.5" customHeight="1" x14ac:dyDescent="0.25">
      <c r="A19" s="69"/>
      <c r="B19" s="76"/>
      <c r="C19" s="76"/>
      <c r="D19" s="76"/>
      <c r="E19" s="76"/>
      <c r="F19" s="76"/>
      <c r="G19" s="71"/>
      <c r="H19" s="71"/>
      <c r="I19" s="71"/>
      <c r="J19" s="71"/>
      <c r="K19" s="71"/>
      <c r="L19" s="71"/>
      <c r="M19" s="71"/>
      <c r="N19" s="71"/>
      <c r="O19" s="71"/>
      <c r="P19" s="77"/>
      <c r="Q19" s="71"/>
    </row>
    <row r="20" spans="1:17" ht="16.5" customHeight="1" x14ac:dyDescent="0.25">
      <c r="A20" s="69" t="s">
        <v>119</v>
      </c>
      <c r="B20" s="76"/>
      <c r="C20" s="76"/>
      <c r="D20" s="76"/>
      <c r="E20" s="78"/>
      <c r="F20" s="79"/>
      <c r="G20" s="80">
        <v>1111110000</v>
      </c>
      <c r="H20" s="80"/>
      <c r="I20" s="80">
        <v>1175567420</v>
      </c>
      <c r="J20" s="80"/>
      <c r="K20" s="80">
        <v>0</v>
      </c>
      <c r="L20" s="80"/>
      <c r="M20" s="80">
        <v>35781000</v>
      </c>
      <c r="N20" s="80"/>
      <c r="O20" s="80">
        <v>288604856</v>
      </c>
      <c r="P20" s="77"/>
      <c r="Q20" s="80">
        <f>SUM(O20:P20,M20,K20,I20,G20)</f>
        <v>2611063276</v>
      </c>
    </row>
    <row r="21" spans="1:17" ht="16.5" customHeight="1" x14ac:dyDescent="0.25">
      <c r="A21" s="84" t="s">
        <v>120</v>
      </c>
      <c r="B21" s="76"/>
      <c r="C21" s="76"/>
      <c r="D21" s="76"/>
      <c r="E21" s="78">
        <v>24</v>
      </c>
      <c r="F21" s="79"/>
      <c r="G21" s="80">
        <v>223890000</v>
      </c>
      <c r="H21" s="80"/>
      <c r="I21" s="80">
        <v>437085558</v>
      </c>
      <c r="J21" s="80"/>
      <c r="K21" s="80">
        <v>0</v>
      </c>
      <c r="L21" s="80"/>
      <c r="M21" s="80">
        <v>0</v>
      </c>
      <c r="N21" s="80"/>
      <c r="O21" s="80">
        <v>0</v>
      </c>
      <c r="P21" s="77"/>
      <c r="Q21" s="80">
        <f>SUM(O21:P21,M21,K21,I21,G21)</f>
        <v>660975558</v>
      </c>
    </row>
    <row r="22" spans="1:17" ht="16.5" customHeight="1" x14ac:dyDescent="0.25">
      <c r="A22" s="76" t="s">
        <v>186</v>
      </c>
      <c r="B22" s="76"/>
      <c r="C22" s="76"/>
      <c r="D22" s="76"/>
      <c r="E22" s="78"/>
      <c r="F22" s="79"/>
      <c r="G22" s="80">
        <v>0</v>
      </c>
      <c r="H22" s="80"/>
      <c r="I22" s="80">
        <v>0</v>
      </c>
      <c r="J22" s="80"/>
      <c r="K22" s="80">
        <v>0</v>
      </c>
      <c r="L22" s="80"/>
      <c r="M22" s="80">
        <v>0</v>
      </c>
      <c r="N22" s="80"/>
      <c r="O22" s="80">
        <v>-6665</v>
      </c>
      <c r="P22" s="80"/>
      <c r="Q22" s="80">
        <f>SUM(O22:P22,M22,K22,I22,G22)</f>
        <v>-6665</v>
      </c>
    </row>
    <row r="23" spans="1:17" ht="16.5" customHeight="1" x14ac:dyDescent="0.25">
      <c r="A23" s="76" t="s">
        <v>187</v>
      </c>
      <c r="B23" s="76"/>
      <c r="C23" s="76"/>
      <c r="D23" s="76"/>
      <c r="E23" s="78">
        <v>26</v>
      </c>
      <c r="F23" s="79"/>
      <c r="G23" s="80">
        <v>0</v>
      </c>
      <c r="H23" s="80"/>
      <c r="I23" s="80">
        <v>0</v>
      </c>
      <c r="J23" s="80"/>
      <c r="K23" s="80">
        <v>0</v>
      </c>
      <c r="L23" s="80"/>
      <c r="M23" s="80">
        <v>24500000</v>
      </c>
      <c r="N23" s="80"/>
      <c r="O23" s="80">
        <v>-24500000</v>
      </c>
      <c r="P23" s="80"/>
      <c r="Q23" s="80">
        <f>SUM(G23:O23)</f>
        <v>0</v>
      </c>
    </row>
    <row r="24" spans="1:17" ht="16.5" customHeight="1" x14ac:dyDescent="0.25">
      <c r="A24" s="84" t="s">
        <v>121</v>
      </c>
      <c r="B24" s="76"/>
      <c r="C24" s="76"/>
      <c r="D24" s="76"/>
      <c r="E24" s="78">
        <v>25</v>
      </c>
      <c r="F24" s="79"/>
      <c r="G24" s="80">
        <v>0</v>
      </c>
      <c r="H24" s="80"/>
      <c r="I24" s="80">
        <v>0</v>
      </c>
      <c r="J24" s="80"/>
      <c r="K24" s="80">
        <v>2141245</v>
      </c>
      <c r="L24" s="80"/>
      <c r="M24" s="80">
        <v>0</v>
      </c>
      <c r="N24" s="80"/>
      <c r="O24" s="80">
        <v>0</v>
      </c>
      <c r="P24" s="80"/>
      <c r="Q24" s="80">
        <f>SUM(O24:P24,M24,K24,I24,G24)</f>
        <v>2141245</v>
      </c>
    </row>
    <row r="25" spans="1:17" ht="16.5" customHeight="1" x14ac:dyDescent="0.25">
      <c r="A25" s="76" t="s">
        <v>117</v>
      </c>
      <c r="B25" s="76"/>
      <c r="C25" s="76"/>
      <c r="D25" s="76"/>
      <c r="E25" s="78"/>
      <c r="F25" s="79"/>
      <c r="G25" s="81">
        <v>0</v>
      </c>
      <c r="H25" s="80"/>
      <c r="I25" s="81">
        <v>0</v>
      </c>
      <c r="J25" s="80"/>
      <c r="K25" s="81">
        <v>0</v>
      </c>
      <c r="L25" s="80"/>
      <c r="M25" s="81">
        <v>0</v>
      </c>
      <c r="N25" s="80"/>
      <c r="O25" s="81">
        <v>503124818</v>
      </c>
      <c r="P25" s="71"/>
      <c r="Q25" s="81">
        <f>SUM(G25:O25)</f>
        <v>503124818</v>
      </c>
    </row>
    <row r="26" spans="1:17" ht="16.5" customHeight="1" x14ac:dyDescent="0.25">
      <c r="A26" s="76"/>
      <c r="B26" s="76"/>
      <c r="C26" s="76"/>
      <c r="D26" s="76"/>
      <c r="E26" s="76"/>
      <c r="F26" s="76"/>
      <c r="G26" s="71"/>
      <c r="H26" s="71"/>
      <c r="I26" s="71"/>
      <c r="J26" s="71"/>
      <c r="K26" s="71"/>
      <c r="L26" s="71"/>
      <c r="M26" s="71"/>
      <c r="N26" s="71"/>
      <c r="O26" s="71"/>
      <c r="P26" s="82"/>
      <c r="Q26" s="71"/>
    </row>
    <row r="27" spans="1:17" ht="16.5" customHeight="1" thickBot="1" x14ac:dyDescent="0.3">
      <c r="A27" s="69" t="s">
        <v>122</v>
      </c>
      <c r="B27" s="76"/>
      <c r="C27" s="76"/>
      <c r="D27" s="76"/>
      <c r="E27" s="76"/>
      <c r="F27" s="76"/>
      <c r="G27" s="83">
        <f>SUM(G20:G25)</f>
        <v>1335000000</v>
      </c>
      <c r="H27" s="71"/>
      <c r="I27" s="83">
        <f>SUM(I20:I25)</f>
        <v>1612652978</v>
      </c>
      <c r="J27" s="71"/>
      <c r="K27" s="83">
        <f>SUM(K20:K25)</f>
        <v>2141245</v>
      </c>
      <c r="L27" s="71"/>
      <c r="M27" s="83">
        <f>SUM(M20:M25)</f>
        <v>60281000</v>
      </c>
      <c r="N27" s="71"/>
      <c r="O27" s="83">
        <f>SUM(O20:O25)</f>
        <v>767223009</v>
      </c>
      <c r="P27" s="77"/>
      <c r="Q27" s="83">
        <f>SUM(Q20:Q25)</f>
        <v>3777298232</v>
      </c>
    </row>
    <row r="28" spans="1:17" ht="16.5" customHeight="1" thickTop="1" x14ac:dyDescent="0.25">
      <c r="A28" s="69"/>
      <c r="B28" s="76"/>
      <c r="C28" s="76"/>
      <c r="D28" s="76"/>
      <c r="E28" s="76"/>
      <c r="F28" s="76"/>
      <c r="G28" s="71"/>
      <c r="H28" s="71"/>
      <c r="I28" s="71"/>
      <c r="J28" s="71"/>
      <c r="K28" s="71"/>
      <c r="L28" s="71"/>
      <c r="M28" s="71"/>
      <c r="N28" s="71"/>
      <c r="O28" s="71"/>
      <c r="P28" s="77"/>
      <c r="Q28" s="71"/>
    </row>
    <row r="29" spans="1:17" ht="16.5" customHeight="1" x14ac:dyDescent="0.25">
      <c r="A29" s="69"/>
      <c r="B29" s="69"/>
      <c r="C29" s="69"/>
      <c r="D29" s="69"/>
      <c r="E29" s="69"/>
      <c r="F29" s="69"/>
      <c r="G29" s="129" t="s">
        <v>123</v>
      </c>
      <c r="H29" s="129"/>
      <c r="I29" s="129"/>
      <c r="J29" s="129"/>
      <c r="K29" s="129"/>
      <c r="L29" s="129"/>
      <c r="M29" s="129"/>
      <c r="N29" s="129"/>
      <c r="O29" s="129"/>
      <c r="P29" s="129"/>
      <c r="Q29" s="129"/>
    </row>
    <row r="30" spans="1:17" ht="16.5" customHeight="1" x14ac:dyDescent="0.25">
      <c r="A30" s="69"/>
      <c r="B30" s="69"/>
      <c r="C30" s="69"/>
      <c r="D30" s="69"/>
      <c r="E30" s="69"/>
      <c r="F30" s="69"/>
      <c r="G30" s="70" t="s">
        <v>103</v>
      </c>
      <c r="H30" s="70"/>
      <c r="I30" s="71"/>
      <c r="J30" s="71"/>
      <c r="K30" s="72" t="s">
        <v>104</v>
      </c>
      <c r="L30" s="70"/>
      <c r="M30" s="130" t="s">
        <v>124</v>
      </c>
      <c r="N30" s="130"/>
      <c r="O30" s="130"/>
      <c r="P30" s="71"/>
      <c r="Q30" s="70"/>
    </row>
    <row r="31" spans="1:17" ht="16.5" customHeight="1" x14ac:dyDescent="0.25">
      <c r="A31" s="69"/>
      <c r="B31" s="69"/>
      <c r="C31" s="69"/>
      <c r="D31" s="69"/>
      <c r="E31" s="69"/>
      <c r="F31" s="69"/>
      <c r="G31" s="70" t="s">
        <v>105</v>
      </c>
      <c r="H31" s="70"/>
      <c r="I31" s="70" t="s">
        <v>106</v>
      </c>
      <c r="J31" s="70"/>
      <c r="K31" s="73" t="s">
        <v>107</v>
      </c>
      <c r="L31" s="70"/>
      <c r="M31" s="70" t="s">
        <v>108</v>
      </c>
      <c r="N31" s="70"/>
      <c r="O31" s="70"/>
      <c r="P31" s="71"/>
      <c r="Q31" s="70" t="s">
        <v>109</v>
      </c>
    </row>
    <row r="32" spans="1:17" ht="16.5" customHeight="1" x14ac:dyDescent="0.25">
      <c r="A32" s="69"/>
      <c r="B32" s="69"/>
      <c r="C32" s="69"/>
      <c r="D32" s="69"/>
      <c r="E32" s="69"/>
      <c r="F32" s="69"/>
      <c r="G32" s="70" t="s">
        <v>110</v>
      </c>
      <c r="H32" s="70"/>
      <c r="I32" s="70" t="s">
        <v>111</v>
      </c>
      <c r="J32" s="70"/>
      <c r="K32" s="72" t="s">
        <v>112</v>
      </c>
      <c r="L32" s="70"/>
      <c r="M32" s="70" t="s">
        <v>113</v>
      </c>
      <c r="N32" s="70"/>
      <c r="O32" s="70" t="s">
        <v>114</v>
      </c>
      <c r="P32" s="71"/>
      <c r="Q32" s="70" t="s">
        <v>115</v>
      </c>
    </row>
    <row r="33" spans="1:17" ht="16.5" customHeight="1" x14ac:dyDescent="0.25">
      <c r="A33" s="69"/>
      <c r="B33" s="69"/>
      <c r="C33" s="69"/>
      <c r="D33" s="69"/>
      <c r="E33" s="74" t="s">
        <v>8</v>
      </c>
      <c r="F33" s="69"/>
      <c r="G33" s="75" t="s">
        <v>9</v>
      </c>
      <c r="H33" s="70"/>
      <c r="I33" s="75" t="s">
        <v>9</v>
      </c>
      <c r="J33" s="70"/>
      <c r="K33" s="75" t="s">
        <v>9</v>
      </c>
      <c r="L33" s="70"/>
      <c r="M33" s="75" t="s">
        <v>9</v>
      </c>
      <c r="N33" s="70"/>
      <c r="O33" s="75" t="s">
        <v>9</v>
      </c>
      <c r="P33" s="71"/>
      <c r="Q33" s="75" t="s">
        <v>9</v>
      </c>
    </row>
    <row r="34" spans="1:17" ht="16.5" customHeight="1" x14ac:dyDescent="0.25">
      <c r="A34" s="69"/>
      <c r="B34" s="76"/>
      <c r="C34" s="76"/>
      <c r="D34" s="76"/>
      <c r="E34" s="76"/>
      <c r="F34" s="76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</row>
    <row r="35" spans="1:17" ht="16.5" customHeight="1" x14ac:dyDescent="0.25">
      <c r="A35" s="69" t="s">
        <v>116</v>
      </c>
      <c r="B35" s="76"/>
      <c r="C35" s="76"/>
      <c r="D35" s="76"/>
      <c r="E35" s="78"/>
      <c r="F35" s="79"/>
      <c r="G35" s="80">
        <v>1111110000</v>
      </c>
      <c r="H35" s="80"/>
      <c r="I35" s="80">
        <v>1175567420</v>
      </c>
      <c r="J35" s="80"/>
      <c r="K35" s="80">
        <v>0</v>
      </c>
      <c r="L35" s="80"/>
      <c r="M35" s="80">
        <v>15681000</v>
      </c>
      <c r="N35" s="80"/>
      <c r="O35" s="80">
        <v>-54901737</v>
      </c>
      <c r="P35" s="80"/>
      <c r="Q35" s="80">
        <f>SUM(G35:O35)</f>
        <v>2247456683</v>
      </c>
    </row>
    <row r="36" spans="1:17" ht="16.5" customHeight="1" x14ac:dyDescent="0.25">
      <c r="A36" s="76" t="s">
        <v>187</v>
      </c>
      <c r="B36" s="76"/>
      <c r="C36" s="76"/>
      <c r="D36" s="76"/>
      <c r="E36" s="78">
        <v>26</v>
      </c>
      <c r="F36" s="79"/>
      <c r="G36" s="80">
        <v>0</v>
      </c>
      <c r="H36" s="80"/>
      <c r="I36" s="80">
        <v>0</v>
      </c>
      <c r="J36" s="80"/>
      <c r="K36" s="80">
        <v>0</v>
      </c>
      <c r="L36" s="80"/>
      <c r="M36" s="80">
        <v>14500000</v>
      </c>
      <c r="N36" s="80"/>
      <c r="O36" s="80">
        <v>-14500000</v>
      </c>
      <c r="P36" s="80"/>
      <c r="Q36" s="80">
        <f t="shared" ref="Q36" si="1">SUM(G36:O36)</f>
        <v>0</v>
      </c>
    </row>
    <row r="37" spans="1:17" ht="16.5" customHeight="1" x14ac:dyDescent="0.25">
      <c r="A37" s="76" t="s">
        <v>117</v>
      </c>
      <c r="B37" s="76"/>
      <c r="C37" s="76"/>
      <c r="D37" s="76"/>
      <c r="E37" s="78"/>
      <c r="F37" s="79"/>
      <c r="G37" s="81">
        <v>0</v>
      </c>
      <c r="H37" s="80"/>
      <c r="I37" s="81">
        <v>0</v>
      </c>
      <c r="J37" s="80"/>
      <c r="K37" s="81">
        <v>0</v>
      </c>
      <c r="L37" s="80"/>
      <c r="M37" s="81">
        <v>0</v>
      </c>
      <c r="N37" s="80"/>
      <c r="O37" s="81">
        <v>286930153</v>
      </c>
      <c r="P37" s="71"/>
      <c r="Q37" s="81">
        <f>SUM(O37:P37,M37,I37,G37)</f>
        <v>286930153</v>
      </c>
    </row>
    <row r="38" spans="1:17" ht="16.5" customHeight="1" x14ac:dyDescent="0.25">
      <c r="A38" s="76"/>
      <c r="B38" s="76"/>
      <c r="C38" s="76"/>
      <c r="D38" s="76"/>
      <c r="E38" s="76"/>
      <c r="F38" s="76"/>
      <c r="G38" s="71"/>
      <c r="H38" s="71"/>
      <c r="I38" s="71"/>
      <c r="J38" s="71"/>
      <c r="K38" s="71"/>
      <c r="L38" s="71"/>
      <c r="M38" s="71"/>
      <c r="N38" s="71"/>
      <c r="O38" s="71"/>
      <c r="P38" s="82"/>
      <c r="Q38" s="71"/>
    </row>
    <row r="39" spans="1:17" ht="16.5" customHeight="1" thickBot="1" x14ac:dyDescent="0.3">
      <c r="A39" s="69" t="s">
        <v>118</v>
      </c>
      <c r="B39" s="76"/>
      <c r="C39" s="76"/>
      <c r="D39" s="76"/>
      <c r="E39" s="76"/>
      <c r="F39" s="76"/>
      <c r="G39" s="83">
        <f>SUM(G35:G37)</f>
        <v>1111110000</v>
      </c>
      <c r="H39" s="71"/>
      <c r="I39" s="83">
        <f>SUM(I35:I37)</f>
        <v>1175567420</v>
      </c>
      <c r="J39" s="71"/>
      <c r="K39" s="83">
        <f>SUM(K35:K38)</f>
        <v>0</v>
      </c>
      <c r="L39" s="71"/>
      <c r="M39" s="83">
        <f>SUM(M35:M37)</f>
        <v>30181000</v>
      </c>
      <c r="N39" s="71"/>
      <c r="O39" s="83">
        <f>SUM(O35:O37)</f>
        <v>217528416</v>
      </c>
      <c r="P39" s="77"/>
      <c r="Q39" s="83">
        <f>SUM(Q35:Q37)</f>
        <v>2534386836</v>
      </c>
    </row>
    <row r="40" spans="1:17" ht="16.5" customHeight="1" thickTop="1" x14ac:dyDescent="0.25">
      <c r="A40" s="69"/>
      <c r="B40" s="76"/>
      <c r="C40" s="76"/>
      <c r="D40" s="76"/>
      <c r="E40" s="76"/>
      <c r="F40" s="76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</row>
    <row r="41" spans="1:17" ht="16.5" customHeight="1" x14ac:dyDescent="0.25">
      <c r="A41" s="69"/>
      <c r="B41" s="76"/>
      <c r="C41" s="76"/>
      <c r="D41" s="76"/>
      <c r="E41" s="76"/>
      <c r="F41" s="76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</row>
    <row r="42" spans="1:17" ht="16.5" customHeight="1" x14ac:dyDescent="0.25">
      <c r="A42" s="69" t="s">
        <v>119</v>
      </c>
      <c r="B42" s="76"/>
      <c r="C42" s="76"/>
      <c r="D42" s="76"/>
      <c r="E42" s="78"/>
      <c r="F42" s="79"/>
      <c r="G42" s="80">
        <v>1111110000</v>
      </c>
      <c r="H42" s="80"/>
      <c r="I42" s="80">
        <v>1175567420</v>
      </c>
      <c r="J42" s="80"/>
      <c r="K42" s="80">
        <v>0</v>
      </c>
      <c r="L42" s="80"/>
      <c r="M42" s="80">
        <v>30181000</v>
      </c>
      <c r="N42" s="80"/>
      <c r="O42" s="80">
        <v>217528416</v>
      </c>
      <c r="P42" s="77"/>
      <c r="Q42" s="80">
        <v>2534386836</v>
      </c>
    </row>
    <row r="43" spans="1:17" ht="16.5" customHeight="1" x14ac:dyDescent="0.25">
      <c r="A43" s="84" t="s">
        <v>120</v>
      </c>
      <c r="B43" s="76"/>
      <c r="C43" s="76"/>
      <c r="D43" s="76"/>
      <c r="E43" s="78">
        <v>24</v>
      </c>
      <c r="F43" s="79"/>
      <c r="G43" s="80">
        <v>223890000</v>
      </c>
      <c r="H43" s="80"/>
      <c r="I43" s="80">
        <v>437085558</v>
      </c>
      <c r="J43" s="80"/>
      <c r="K43" s="80">
        <v>0</v>
      </c>
      <c r="L43" s="80"/>
      <c r="M43" s="80">
        <v>0</v>
      </c>
      <c r="N43" s="80"/>
      <c r="O43" s="80">
        <v>0</v>
      </c>
      <c r="P43" s="77"/>
      <c r="Q43" s="80">
        <f>SUM(O43,M43,K43,I43,G43)</f>
        <v>660975558</v>
      </c>
    </row>
    <row r="44" spans="1:17" ht="16.5" customHeight="1" x14ac:dyDescent="0.25">
      <c r="A44" s="76" t="s">
        <v>187</v>
      </c>
      <c r="B44" s="76"/>
      <c r="C44" s="76"/>
      <c r="D44" s="76"/>
      <c r="E44" s="78">
        <v>26</v>
      </c>
      <c r="F44" s="79"/>
      <c r="G44" s="80">
        <v>0</v>
      </c>
      <c r="H44" s="80"/>
      <c r="I44" s="80">
        <v>0</v>
      </c>
      <c r="J44" s="80"/>
      <c r="K44" s="80">
        <v>0</v>
      </c>
      <c r="L44" s="80"/>
      <c r="M44" s="80">
        <v>24500000</v>
      </c>
      <c r="N44" s="80"/>
      <c r="O44" s="80">
        <v>-24500000</v>
      </c>
      <c r="P44" s="80"/>
      <c r="Q44" s="80">
        <f t="shared" ref="Q44" si="2">SUM(G44:O44)</f>
        <v>0</v>
      </c>
    </row>
    <row r="45" spans="1:17" ht="16.5" customHeight="1" x14ac:dyDescent="0.25">
      <c r="A45" s="84" t="s">
        <v>121</v>
      </c>
      <c r="B45" s="76"/>
      <c r="C45" s="76"/>
      <c r="D45" s="76"/>
      <c r="E45" s="78">
        <v>25</v>
      </c>
      <c r="F45" s="79"/>
      <c r="G45" s="80">
        <v>0</v>
      </c>
      <c r="H45" s="80"/>
      <c r="I45" s="80">
        <v>0</v>
      </c>
      <c r="J45" s="80"/>
      <c r="K45" s="80">
        <v>2141245</v>
      </c>
      <c r="L45" s="80"/>
      <c r="M45" s="80">
        <v>0</v>
      </c>
      <c r="N45" s="80"/>
      <c r="O45" s="80">
        <v>0</v>
      </c>
      <c r="P45" s="80"/>
      <c r="Q45" s="80">
        <f>SUM(O45:P45,M45,K45,I45,G45)</f>
        <v>2141245</v>
      </c>
    </row>
    <row r="46" spans="1:17" ht="16.5" customHeight="1" x14ac:dyDescent="0.25">
      <c r="A46" s="76" t="s">
        <v>117</v>
      </c>
      <c r="B46" s="76"/>
      <c r="C46" s="76"/>
      <c r="D46" s="76"/>
      <c r="E46" s="78"/>
      <c r="F46" s="79"/>
      <c r="G46" s="81">
        <v>0</v>
      </c>
      <c r="H46" s="80"/>
      <c r="I46" s="81">
        <v>0</v>
      </c>
      <c r="J46" s="80"/>
      <c r="K46" s="81">
        <v>0</v>
      </c>
      <c r="L46" s="80"/>
      <c r="M46" s="81">
        <v>0</v>
      </c>
      <c r="N46" s="80"/>
      <c r="O46" s="81">
        <v>487991898</v>
      </c>
      <c r="P46" s="71"/>
      <c r="Q46" s="81">
        <f>SUM(O46:P46,M46,I46,G46)</f>
        <v>487991898</v>
      </c>
    </row>
    <row r="47" spans="1:17" ht="16.5" customHeight="1" x14ac:dyDescent="0.25">
      <c r="A47" s="76"/>
      <c r="B47" s="76"/>
      <c r="C47" s="76"/>
      <c r="D47" s="76"/>
      <c r="E47" s="76"/>
      <c r="F47" s="76"/>
      <c r="G47" s="71"/>
      <c r="H47" s="71"/>
      <c r="I47" s="71"/>
      <c r="J47" s="71"/>
      <c r="K47" s="71"/>
      <c r="L47" s="71"/>
      <c r="M47" s="71"/>
      <c r="N47" s="71"/>
      <c r="O47" s="71"/>
      <c r="P47" s="82"/>
      <c r="Q47" s="71"/>
    </row>
    <row r="48" spans="1:17" ht="16.5" customHeight="1" thickBot="1" x14ac:dyDescent="0.3">
      <c r="A48" s="69" t="s">
        <v>122</v>
      </c>
      <c r="B48" s="76"/>
      <c r="C48" s="76"/>
      <c r="D48" s="76"/>
      <c r="E48" s="76"/>
      <c r="F48" s="76"/>
      <c r="G48" s="83">
        <f>SUM(G42:G46)</f>
        <v>1335000000</v>
      </c>
      <c r="H48" s="71"/>
      <c r="I48" s="83">
        <f>SUM(I42:I46)</f>
        <v>1612652978</v>
      </c>
      <c r="J48" s="71"/>
      <c r="K48" s="83">
        <f t="shared" ref="K48" si="3">SUM(K42:K46)</f>
        <v>2141245</v>
      </c>
      <c r="L48" s="71"/>
      <c r="M48" s="83">
        <f>SUM(M42:M46)</f>
        <v>54681000</v>
      </c>
      <c r="N48" s="71"/>
      <c r="O48" s="83">
        <f>SUM(O42:O46)</f>
        <v>681020314</v>
      </c>
      <c r="P48" s="77"/>
      <c r="Q48" s="83">
        <f>SUM(Q42:Q46)</f>
        <v>3685495537</v>
      </c>
    </row>
    <row r="49" spans="1:17" ht="16.5" customHeight="1" thickTop="1" x14ac:dyDescent="0.25">
      <c r="A49" s="1"/>
    </row>
    <row r="50" spans="1:17" ht="16.5" customHeight="1" x14ac:dyDescent="0.25">
      <c r="A50" s="1"/>
    </row>
    <row r="51" spans="1:17" ht="16.5" customHeight="1" x14ac:dyDescent="0.25">
      <c r="A51" s="1"/>
    </row>
    <row r="52" spans="1:17" ht="17.25" customHeight="1" x14ac:dyDescent="0.25">
      <c r="A52" s="1"/>
    </row>
    <row r="53" spans="1:17" ht="22.35" customHeight="1" x14ac:dyDescent="0.25">
      <c r="A53" s="6" t="str">
        <f>'Eng7'!A59</f>
        <v>The notes to the consolidated and separate financial statements are an integral part of the financial statements.</v>
      </c>
      <c r="B53" s="6"/>
      <c r="C53" s="6"/>
      <c r="D53" s="6"/>
      <c r="E53" s="6"/>
      <c r="F53" s="6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</row>
    <row r="54" spans="1:17" ht="16.5" customHeight="1" x14ac:dyDescent="0.25">
      <c r="A54" s="1"/>
      <c r="G54" s="4"/>
      <c r="H54" s="4"/>
      <c r="I54" s="4"/>
      <c r="J54" s="4"/>
      <c r="K54" s="4"/>
      <c r="L54" s="4"/>
      <c r="M54" s="4"/>
      <c r="N54" s="4"/>
    </row>
    <row r="62" spans="1:17" ht="16.5" customHeight="1" x14ac:dyDescent="0.25">
      <c r="E62" s="10"/>
    </row>
  </sheetData>
  <mergeCells count="4">
    <mergeCell ref="G6:Q6"/>
    <mergeCell ref="M7:O7"/>
    <mergeCell ref="G29:Q29"/>
    <mergeCell ref="M30:O30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EF110-2531-4E89-AE02-ECAB0879D2CC}">
  <dimension ref="A1:M116"/>
  <sheetViews>
    <sheetView tabSelected="1" zoomScaleNormal="100" zoomScaleSheetLayoutView="100" workbookViewId="0">
      <selection activeCell="E5" sqref="E5"/>
    </sheetView>
  </sheetViews>
  <sheetFormatPr defaultColWidth="8.42578125" defaultRowHeight="14.1" customHeight="1" x14ac:dyDescent="0.25"/>
  <cols>
    <col min="1" max="3" width="1.42578125" style="14" customWidth="1"/>
    <col min="4" max="4" width="36.140625" style="14" customWidth="1"/>
    <col min="5" max="5" width="5.42578125" style="56" customWidth="1"/>
    <col min="6" max="6" width="0.5703125" style="14" customWidth="1"/>
    <col min="7" max="7" width="13.42578125" style="91" customWidth="1"/>
    <col min="8" max="8" width="0.5703125" style="14" customWidth="1"/>
    <col min="9" max="9" width="13.42578125" style="91" customWidth="1"/>
    <col min="10" max="10" width="0.5703125" style="91" customWidth="1"/>
    <col min="11" max="11" width="13.42578125" style="91" customWidth="1"/>
    <col min="12" max="12" width="0.5703125" style="91" customWidth="1"/>
    <col min="13" max="13" width="13.42578125" style="91" customWidth="1"/>
    <col min="14" max="84" width="8.42578125" style="14"/>
    <col min="85" max="87" width="1.5703125" style="14" customWidth="1"/>
    <col min="88" max="88" width="11" style="14" customWidth="1"/>
    <col min="89" max="89" width="27.42578125" style="14" customWidth="1"/>
    <col min="90" max="90" width="5.5703125" style="14" customWidth="1"/>
    <col min="91" max="91" width="2.42578125" style="14" customWidth="1"/>
    <col min="92" max="92" width="9" style="14" customWidth="1"/>
    <col min="93" max="93" width="1" style="14" customWidth="1"/>
    <col min="94" max="94" width="9" style="14" customWidth="1"/>
    <col min="95" max="95" width="1" style="14" customWidth="1"/>
    <col min="96" max="96" width="9" style="14" customWidth="1"/>
    <col min="97" max="97" width="1" style="14" customWidth="1"/>
    <col min="98" max="98" width="9" style="14" customWidth="1"/>
    <col min="99" max="102" width="8.42578125" style="14" customWidth="1"/>
    <col min="103" max="113" width="8.42578125" style="14"/>
    <col min="114" max="116" width="1.5703125" style="14" customWidth="1"/>
    <col min="117" max="117" width="27.5703125" style="14" customWidth="1"/>
    <col min="118" max="118" width="5.42578125" style="14" customWidth="1"/>
    <col min="119" max="119" width="0.5703125" style="14" customWidth="1"/>
    <col min="120" max="120" width="9.5703125" style="14" customWidth="1"/>
    <col min="121" max="121" width="0.5703125" style="14" customWidth="1"/>
    <col min="122" max="122" width="11.42578125" style="14" customWidth="1"/>
    <col min="123" max="123" width="0.5703125" style="14" customWidth="1"/>
    <col min="124" max="124" width="9.5703125" style="14" customWidth="1"/>
    <col min="125" max="125" width="0.5703125" style="14" customWidth="1"/>
    <col min="126" max="126" width="11.42578125" style="14" customWidth="1"/>
    <col min="127" max="127" width="8.42578125" style="14"/>
    <col min="128" max="128" width="11.5703125" style="14" customWidth="1"/>
    <col min="129" max="129" width="10.42578125" style="14" bestFit="1" customWidth="1"/>
    <col min="130" max="340" width="8.42578125" style="14"/>
    <col min="341" max="343" width="1.5703125" style="14" customWidth="1"/>
    <col min="344" max="344" width="11" style="14" customWidth="1"/>
    <col min="345" max="345" width="27.42578125" style="14" customWidth="1"/>
    <col min="346" max="346" width="5.5703125" style="14" customWidth="1"/>
    <col min="347" max="347" width="2.42578125" style="14" customWidth="1"/>
    <col min="348" max="348" width="9" style="14" customWidth="1"/>
    <col min="349" max="349" width="1" style="14" customWidth="1"/>
    <col min="350" max="350" width="9" style="14" customWidth="1"/>
    <col min="351" max="351" width="1" style="14" customWidth="1"/>
    <col min="352" max="352" width="9" style="14" customWidth="1"/>
    <col min="353" max="353" width="1" style="14" customWidth="1"/>
    <col min="354" max="354" width="9" style="14" customWidth="1"/>
    <col min="355" max="358" width="8.42578125" style="14" customWidth="1"/>
    <col min="359" max="369" width="8.42578125" style="14"/>
    <col min="370" max="372" width="1.5703125" style="14" customWidth="1"/>
    <col min="373" max="373" width="27.5703125" style="14" customWidth="1"/>
    <col min="374" max="374" width="5.42578125" style="14" customWidth="1"/>
    <col min="375" max="375" width="0.5703125" style="14" customWidth="1"/>
    <col min="376" max="376" width="9.5703125" style="14" customWidth="1"/>
    <col min="377" max="377" width="0.5703125" style="14" customWidth="1"/>
    <col min="378" max="378" width="11.42578125" style="14" customWidth="1"/>
    <col min="379" max="379" width="0.5703125" style="14" customWidth="1"/>
    <col min="380" max="380" width="9.5703125" style="14" customWidth="1"/>
    <col min="381" max="381" width="0.5703125" style="14" customWidth="1"/>
    <col min="382" max="382" width="11.42578125" style="14" customWidth="1"/>
    <col min="383" max="383" width="8.42578125" style="14"/>
    <col min="384" max="384" width="11.5703125" style="14" customWidth="1"/>
    <col min="385" max="385" width="10.42578125" style="14" bestFit="1" customWidth="1"/>
    <col min="386" max="596" width="8.42578125" style="14"/>
    <col min="597" max="599" width="1.5703125" style="14" customWidth="1"/>
    <col min="600" max="600" width="11" style="14" customWidth="1"/>
    <col min="601" max="601" width="27.42578125" style="14" customWidth="1"/>
    <col min="602" max="602" width="5.5703125" style="14" customWidth="1"/>
    <col min="603" max="603" width="2.42578125" style="14" customWidth="1"/>
    <col min="604" max="604" width="9" style="14" customWidth="1"/>
    <col min="605" max="605" width="1" style="14" customWidth="1"/>
    <col min="606" max="606" width="9" style="14" customWidth="1"/>
    <col min="607" max="607" width="1" style="14" customWidth="1"/>
    <col min="608" max="608" width="9" style="14" customWidth="1"/>
    <col min="609" max="609" width="1" style="14" customWidth="1"/>
    <col min="610" max="610" width="9" style="14" customWidth="1"/>
    <col min="611" max="614" width="8.42578125" style="14" customWidth="1"/>
    <col min="615" max="625" width="8.42578125" style="14"/>
    <col min="626" max="628" width="1.5703125" style="14" customWidth="1"/>
    <col min="629" max="629" width="27.5703125" style="14" customWidth="1"/>
    <col min="630" max="630" width="5.42578125" style="14" customWidth="1"/>
    <col min="631" max="631" width="0.5703125" style="14" customWidth="1"/>
    <col min="632" max="632" width="9.5703125" style="14" customWidth="1"/>
    <col min="633" max="633" width="0.5703125" style="14" customWidth="1"/>
    <col min="634" max="634" width="11.42578125" style="14" customWidth="1"/>
    <col min="635" max="635" width="0.5703125" style="14" customWidth="1"/>
    <col min="636" max="636" width="9.5703125" style="14" customWidth="1"/>
    <col min="637" max="637" width="0.5703125" style="14" customWidth="1"/>
    <col min="638" max="638" width="11.42578125" style="14" customWidth="1"/>
    <col min="639" max="639" width="8.42578125" style="14"/>
    <col min="640" max="640" width="11.5703125" style="14" customWidth="1"/>
    <col min="641" max="641" width="10.42578125" style="14" bestFit="1" customWidth="1"/>
    <col min="642" max="852" width="8.42578125" style="14"/>
    <col min="853" max="855" width="1.5703125" style="14" customWidth="1"/>
    <col min="856" max="856" width="11" style="14" customWidth="1"/>
    <col min="857" max="857" width="27.42578125" style="14" customWidth="1"/>
    <col min="858" max="858" width="5.5703125" style="14" customWidth="1"/>
    <col min="859" max="859" width="2.42578125" style="14" customWidth="1"/>
    <col min="860" max="860" width="9" style="14" customWidth="1"/>
    <col min="861" max="861" width="1" style="14" customWidth="1"/>
    <col min="862" max="862" width="9" style="14" customWidth="1"/>
    <col min="863" max="863" width="1" style="14" customWidth="1"/>
    <col min="864" max="864" width="9" style="14" customWidth="1"/>
    <col min="865" max="865" width="1" style="14" customWidth="1"/>
    <col min="866" max="866" width="9" style="14" customWidth="1"/>
    <col min="867" max="870" width="8.42578125" style="14" customWidth="1"/>
    <col min="871" max="881" width="8.42578125" style="14"/>
    <col min="882" max="884" width="1.5703125" style="14" customWidth="1"/>
    <col min="885" max="885" width="27.5703125" style="14" customWidth="1"/>
    <col min="886" max="886" width="5.42578125" style="14" customWidth="1"/>
    <col min="887" max="887" width="0.5703125" style="14" customWidth="1"/>
    <col min="888" max="888" width="9.5703125" style="14" customWidth="1"/>
    <col min="889" max="889" width="0.5703125" style="14" customWidth="1"/>
    <col min="890" max="890" width="11.42578125" style="14" customWidth="1"/>
    <col min="891" max="891" width="0.5703125" style="14" customWidth="1"/>
    <col min="892" max="892" width="9.5703125" style="14" customWidth="1"/>
    <col min="893" max="893" width="0.5703125" style="14" customWidth="1"/>
    <col min="894" max="894" width="11.42578125" style="14" customWidth="1"/>
    <col min="895" max="895" width="8.42578125" style="14"/>
    <col min="896" max="896" width="11.5703125" style="14" customWidth="1"/>
    <col min="897" max="897" width="10.42578125" style="14" bestFit="1" customWidth="1"/>
    <col min="898" max="1108" width="8.42578125" style="14"/>
    <col min="1109" max="1111" width="1.5703125" style="14" customWidth="1"/>
    <col min="1112" max="1112" width="11" style="14" customWidth="1"/>
    <col min="1113" max="1113" width="27.42578125" style="14" customWidth="1"/>
    <col min="1114" max="1114" width="5.5703125" style="14" customWidth="1"/>
    <col min="1115" max="1115" width="2.42578125" style="14" customWidth="1"/>
    <col min="1116" max="1116" width="9" style="14" customWidth="1"/>
    <col min="1117" max="1117" width="1" style="14" customWidth="1"/>
    <col min="1118" max="1118" width="9" style="14" customWidth="1"/>
    <col min="1119" max="1119" width="1" style="14" customWidth="1"/>
    <col min="1120" max="1120" width="9" style="14" customWidth="1"/>
    <col min="1121" max="1121" width="1" style="14" customWidth="1"/>
    <col min="1122" max="1122" width="9" style="14" customWidth="1"/>
    <col min="1123" max="1126" width="8.42578125" style="14" customWidth="1"/>
    <col min="1127" max="1137" width="8.42578125" style="14"/>
    <col min="1138" max="1140" width="1.5703125" style="14" customWidth="1"/>
    <col min="1141" max="1141" width="27.5703125" style="14" customWidth="1"/>
    <col min="1142" max="1142" width="5.42578125" style="14" customWidth="1"/>
    <col min="1143" max="1143" width="0.5703125" style="14" customWidth="1"/>
    <col min="1144" max="1144" width="9.5703125" style="14" customWidth="1"/>
    <col min="1145" max="1145" width="0.5703125" style="14" customWidth="1"/>
    <col min="1146" max="1146" width="11.42578125" style="14" customWidth="1"/>
    <col min="1147" max="1147" width="0.5703125" style="14" customWidth="1"/>
    <col min="1148" max="1148" width="9.5703125" style="14" customWidth="1"/>
    <col min="1149" max="1149" width="0.5703125" style="14" customWidth="1"/>
    <col min="1150" max="1150" width="11.42578125" style="14" customWidth="1"/>
    <col min="1151" max="1151" width="8.42578125" style="14"/>
    <col min="1152" max="1152" width="11.5703125" style="14" customWidth="1"/>
    <col min="1153" max="1153" width="10.42578125" style="14" bestFit="1" customWidth="1"/>
    <col min="1154" max="1364" width="8.42578125" style="14"/>
    <col min="1365" max="1367" width="1.5703125" style="14" customWidth="1"/>
    <col min="1368" max="1368" width="11" style="14" customWidth="1"/>
    <col min="1369" max="1369" width="27.42578125" style="14" customWidth="1"/>
    <col min="1370" max="1370" width="5.5703125" style="14" customWidth="1"/>
    <col min="1371" max="1371" width="2.42578125" style="14" customWidth="1"/>
    <col min="1372" max="1372" width="9" style="14" customWidth="1"/>
    <col min="1373" max="1373" width="1" style="14" customWidth="1"/>
    <col min="1374" max="1374" width="9" style="14" customWidth="1"/>
    <col min="1375" max="1375" width="1" style="14" customWidth="1"/>
    <col min="1376" max="1376" width="9" style="14" customWidth="1"/>
    <col min="1377" max="1377" width="1" style="14" customWidth="1"/>
    <col min="1378" max="1378" width="9" style="14" customWidth="1"/>
    <col min="1379" max="1382" width="8.42578125" style="14" customWidth="1"/>
    <col min="1383" max="1393" width="8.42578125" style="14"/>
    <col min="1394" max="1396" width="1.5703125" style="14" customWidth="1"/>
    <col min="1397" max="1397" width="27.5703125" style="14" customWidth="1"/>
    <col min="1398" max="1398" width="5.42578125" style="14" customWidth="1"/>
    <col min="1399" max="1399" width="0.5703125" style="14" customWidth="1"/>
    <col min="1400" max="1400" width="9.5703125" style="14" customWidth="1"/>
    <col min="1401" max="1401" width="0.5703125" style="14" customWidth="1"/>
    <col min="1402" max="1402" width="11.42578125" style="14" customWidth="1"/>
    <col min="1403" max="1403" width="0.5703125" style="14" customWidth="1"/>
    <col min="1404" max="1404" width="9.5703125" style="14" customWidth="1"/>
    <col min="1405" max="1405" width="0.5703125" style="14" customWidth="1"/>
    <col min="1406" max="1406" width="11.42578125" style="14" customWidth="1"/>
    <col min="1407" max="1407" width="8.42578125" style="14"/>
    <col min="1408" max="1408" width="11.5703125" style="14" customWidth="1"/>
    <col min="1409" max="1409" width="10.42578125" style="14" bestFit="1" customWidth="1"/>
    <col min="1410" max="1620" width="8.42578125" style="14"/>
    <col min="1621" max="1623" width="1.5703125" style="14" customWidth="1"/>
    <col min="1624" max="1624" width="11" style="14" customWidth="1"/>
    <col min="1625" max="1625" width="27.42578125" style="14" customWidth="1"/>
    <col min="1626" max="1626" width="5.5703125" style="14" customWidth="1"/>
    <col min="1627" max="1627" width="2.42578125" style="14" customWidth="1"/>
    <col min="1628" max="1628" width="9" style="14" customWidth="1"/>
    <col min="1629" max="1629" width="1" style="14" customWidth="1"/>
    <col min="1630" max="1630" width="9" style="14" customWidth="1"/>
    <col min="1631" max="1631" width="1" style="14" customWidth="1"/>
    <col min="1632" max="1632" width="9" style="14" customWidth="1"/>
    <col min="1633" max="1633" width="1" style="14" customWidth="1"/>
    <col min="1634" max="1634" width="9" style="14" customWidth="1"/>
    <col min="1635" max="1638" width="8.42578125" style="14" customWidth="1"/>
    <col min="1639" max="1649" width="8.42578125" style="14"/>
    <col min="1650" max="1652" width="1.5703125" style="14" customWidth="1"/>
    <col min="1653" max="1653" width="27.5703125" style="14" customWidth="1"/>
    <col min="1654" max="1654" width="5.42578125" style="14" customWidth="1"/>
    <col min="1655" max="1655" width="0.5703125" style="14" customWidth="1"/>
    <col min="1656" max="1656" width="9.5703125" style="14" customWidth="1"/>
    <col min="1657" max="1657" width="0.5703125" style="14" customWidth="1"/>
    <col min="1658" max="1658" width="11.42578125" style="14" customWidth="1"/>
    <col min="1659" max="1659" width="0.5703125" style="14" customWidth="1"/>
    <col min="1660" max="1660" width="9.5703125" style="14" customWidth="1"/>
    <col min="1661" max="1661" width="0.5703125" style="14" customWidth="1"/>
    <col min="1662" max="1662" width="11.42578125" style="14" customWidth="1"/>
    <col min="1663" max="1663" width="8.42578125" style="14"/>
    <col min="1664" max="1664" width="11.5703125" style="14" customWidth="1"/>
    <col min="1665" max="1665" width="10.42578125" style="14" bestFit="1" customWidth="1"/>
    <col min="1666" max="1876" width="8.42578125" style="14"/>
    <col min="1877" max="1879" width="1.5703125" style="14" customWidth="1"/>
    <col min="1880" max="1880" width="11" style="14" customWidth="1"/>
    <col min="1881" max="1881" width="27.42578125" style="14" customWidth="1"/>
    <col min="1882" max="1882" width="5.5703125" style="14" customWidth="1"/>
    <col min="1883" max="1883" width="2.42578125" style="14" customWidth="1"/>
    <col min="1884" max="1884" width="9" style="14" customWidth="1"/>
    <col min="1885" max="1885" width="1" style="14" customWidth="1"/>
    <col min="1886" max="1886" width="9" style="14" customWidth="1"/>
    <col min="1887" max="1887" width="1" style="14" customWidth="1"/>
    <col min="1888" max="1888" width="9" style="14" customWidth="1"/>
    <col min="1889" max="1889" width="1" style="14" customWidth="1"/>
    <col min="1890" max="1890" width="9" style="14" customWidth="1"/>
    <col min="1891" max="1894" width="8.42578125" style="14" customWidth="1"/>
    <col min="1895" max="1905" width="8.42578125" style="14"/>
    <col min="1906" max="1908" width="1.5703125" style="14" customWidth="1"/>
    <col min="1909" max="1909" width="27.5703125" style="14" customWidth="1"/>
    <col min="1910" max="1910" width="5.42578125" style="14" customWidth="1"/>
    <col min="1911" max="1911" width="0.5703125" style="14" customWidth="1"/>
    <col min="1912" max="1912" width="9.5703125" style="14" customWidth="1"/>
    <col min="1913" max="1913" width="0.5703125" style="14" customWidth="1"/>
    <col min="1914" max="1914" width="11.42578125" style="14" customWidth="1"/>
    <col min="1915" max="1915" width="0.5703125" style="14" customWidth="1"/>
    <col min="1916" max="1916" width="9.5703125" style="14" customWidth="1"/>
    <col min="1917" max="1917" width="0.5703125" style="14" customWidth="1"/>
    <col min="1918" max="1918" width="11.42578125" style="14" customWidth="1"/>
    <col min="1919" max="1919" width="8.42578125" style="14"/>
    <col min="1920" max="1920" width="11.5703125" style="14" customWidth="1"/>
    <col min="1921" max="1921" width="10.42578125" style="14" bestFit="1" customWidth="1"/>
    <col min="1922" max="2132" width="8.42578125" style="14"/>
    <col min="2133" max="2135" width="1.5703125" style="14" customWidth="1"/>
    <col min="2136" max="2136" width="11" style="14" customWidth="1"/>
    <col min="2137" max="2137" width="27.42578125" style="14" customWidth="1"/>
    <col min="2138" max="2138" width="5.5703125" style="14" customWidth="1"/>
    <col min="2139" max="2139" width="2.42578125" style="14" customWidth="1"/>
    <col min="2140" max="2140" width="9" style="14" customWidth="1"/>
    <col min="2141" max="2141" width="1" style="14" customWidth="1"/>
    <col min="2142" max="2142" width="9" style="14" customWidth="1"/>
    <col min="2143" max="2143" width="1" style="14" customWidth="1"/>
    <col min="2144" max="2144" width="9" style="14" customWidth="1"/>
    <col min="2145" max="2145" width="1" style="14" customWidth="1"/>
    <col min="2146" max="2146" width="9" style="14" customWidth="1"/>
    <col min="2147" max="2150" width="8.42578125" style="14" customWidth="1"/>
    <col min="2151" max="2161" width="8.42578125" style="14"/>
    <col min="2162" max="2164" width="1.5703125" style="14" customWidth="1"/>
    <col min="2165" max="2165" width="27.5703125" style="14" customWidth="1"/>
    <col min="2166" max="2166" width="5.42578125" style="14" customWidth="1"/>
    <col min="2167" max="2167" width="0.5703125" style="14" customWidth="1"/>
    <col min="2168" max="2168" width="9.5703125" style="14" customWidth="1"/>
    <col min="2169" max="2169" width="0.5703125" style="14" customWidth="1"/>
    <col min="2170" max="2170" width="11.42578125" style="14" customWidth="1"/>
    <col min="2171" max="2171" width="0.5703125" style="14" customWidth="1"/>
    <col min="2172" max="2172" width="9.5703125" style="14" customWidth="1"/>
    <col min="2173" max="2173" width="0.5703125" style="14" customWidth="1"/>
    <col min="2174" max="2174" width="11.42578125" style="14" customWidth="1"/>
    <col min="2175" max="2175" width="8.42578125" style="14"/>
    <col min="2176" max="2176" width="11.5703125" style="14" customWidth="1"/>
    <col min="2177" max="2177" width="10.42578125" style="14" bestFit="1" customWidth="1"/>
    <col min="2178" max="2388" width="8.42578125" style="14"/>
    <col min="2389" max="2391" width="1.5703125" style="14" customWidth="1"/>
    <col min="2392" max="2392" width="11" style="14" customWidth="1"/>
    <col min="2393" max="2393" width="27.42578125" style="14" customWidth="1"/>
    <col min="2394" max="2394" width="5.5703125" style="14" customWidth="1"/>
    <col min="2395" max="2395" width="2.42578125" style="14" customWidth="1"/>
    <col min="2396" max="2396" width="9" style="14" customWidth="1"/>
    <col min="2397" max="2397" width="1" style="14" customWidth="1"/>
    <col min="2398" max="2398" width="9" style="14" customWidth="1"/>
    <col min="2399" max="2399" width="1" style="14" customWidth="1"/>
    <col min="2400" max="2400" width="9" style="14" customWidth="1"/>
    <col min="2401" max="2401" width="1" style="14" customWidth="1"/>
    <col min="2402" max="2402" width="9" style="14" customWidth="1"/>
    <col min="2403" max="2406" width="8.42578125" style="14" customWidth="1"/>
    <col min="2407" max="2417" width="8.42578125" style="14"/>
    <col min="2418" max="2420" width="1.5703125" style="14" customWidth="1"/>
    <col min="2421" max="2421" width="27.5703125" style="14" customWidth="1"/>
    <col min="2422" max="2422" width="5.42578125" style="14" customWidth="1"/>
    <col min="2423" max="2423" width="0.5703125" style="14" customWidth="1"/>
    <col min="2424" max="2424" width="9.5703125" style="14" customWidth="1"/>
    <col min="2425" max="2425" width="0.5703125" style="14" customWidth="1"/>
    <col min="2426" max="2426" width="11.42578125" style="14" customWidth="1"/>
    <col min="2427" max="2427" width="0.5703125" style="14" customWidth="1"/>
    <col min="2428" max="2428" width="9.5703125" style="14" customWidth="1"/>
    <col min="2429" max="2429" width="0.5703125" style="14" customWidth="1"/>
    <col min="2430" max="2430" width="11.42578125" style="14" customWidth="1"/>
    <col min="2431" max="2431" width="8.42578125" style="14"/>
    <col min="2432" max="2432" width="11.5703125" style="14" customWidth="1"/>
    <col min="2433" max="2433" width="10.42578125" style="14" bestFit="1" customWidth="1"/>
    <col min="2434" max="2644" width="8.42578125" style="14"/>
    <col min="2645" max="2647" width="1.5703125" style="14" customWidth="1"/>
    <col min="2648" max="2648" width="11" style="14" customWidth="1"/>
    <col min="2649" max="2649" width="27.42578125" style="14" customWidth="1"/>
    <col min="2650" max="2650" width="5.5703125" style="14" customWidth="1"/>
    <col min="2651" max="2651" width="2.42578125" style="14" customWidth="1"/>
    <col min="2652" max="2652" width="9" style="14" customWidth="1"/>
    <col min="2653" max="2653" width="1" style="14" customWidth="1"/>
    <col min="2654" max="2654" width="9" style="14" customWidth="1"/>
    <col min="2655" max="2655" width="1" style="14" customWidth="1"/>
    <col min="2656" max="2656" width="9" style="14" customWidth="1"/>
    <col min="2657" max="2657" width="1" style="14" customWidth="1"/>
    <col min="2658" max="2658" width="9" style="14" customWidth="1"/>
    <col min="2659" max="2662" width="8.42578125" style="14" customWidth="1"/>
    <col min="2663" max="2673" width="8.42578125" style="14"/>
    <col min="2674" max="2676" width="1.5703125" style="14" customWidth="1"/>
    <col min="2677" max="2677" width="27.5703125" style="14" customWidth="1"/>
    <col min="2678" max="2678" width="5.42578125" style="14" customWidth="1"/>
    <col min="2679" max="2679" width="0.5703125" style="14" customWidth="1"/>
    <col min="2680" max="2680" width="9.5703125" style="14" customWidth="1"/>
    <col min="2681" max="2681" width="0.5703125" style="14" customWidth="1"/>
    <col min="2682" max="2682" width="11.42578125" style="14" customWidth="1"/>
    <col min="2683" max="2683" width="0.5703125" style="14" customWidth="1"/>
    <col min="2684" max="2684" width="9.5703125" style="14" customWidth="1"/>
    <col min="2685" max="2685" width="0.5703125" style="14" customWidth="1"/>
    <col min="2686" max="2686" width="11.42578125" style="14" customWidth="1"/>
    <col min="2687" max="2687" width="8.42578125" style="14"/>
    <col min="2688" max="2688" width="11.5703125" style="14" customWidth="1"/>
    <col min="2689" max="2689" width="10.42578125" style="14" bestFit="1" customWidth="1"/>
    <col min="2690" max="2900" width="8.42578125" style="14"/>
    <col min="2901" max="2903" width="1.5703125" style="14" customWidth="1"/>
    <col min="2904" max="2904" width="11" style="14" customWidth="1"/>
    <col min="2905" max="2905" width="27.42578125" style="14" customWidth="1"/>
    <col min="2906" max="2906" width="5.5703125" style="14" customWidth="1"/>
    <col min="2907" max="2907" width="2.42578125" style="14" customWidth="1"/>
    <col min="2908" max="2908" width="9" style="14" customWidth="1"/>
    <col min="2909" max="2909" width="1" style="14" customWidth="1"/>
    <col min="2910" max="2910" width="9" style="14" customWidth="1"/>
    <col min="2911" max="2911" width="1" style="14" customWidth="1"/>
    <col min="2912" max="2912" width="9" style="14" customWidth="1"/>
    <col min="2913" max="2913" width="1" style="14" customWidth="1"/>
    <col min="2914" max="2914" width="9" style="14" customWidth="1"/>
    <col min="2915" max="2918" width="8.42578125" style="14" customWidth="1"/>
    <col min="2919" max="2929" width="8.42578125" style="14"/>
    <col min="2930" max="2932" width="1.5703125" style="14" customWidth="1"/>
    <col min="2933" max="2933" width="27.5703125" style="14" customWidth="1"/>
    <col min="2934" max="2934" width="5.42578125" style="14" customWidth="1"/>
    <col min="2935" max="2935" width="0.5703125" style="14" customWidth="1"/>
    <col min="2936" max="2936" width="9.5703125" style="14" customWidth="1"/>
    <col min="2937" max="2937" width="0.5703125" style="14" customWidth="1"/>
    <col min="2938" max="2938" width="11.42578125" style="14" customWidth="1"/>
    <col min="2939" max="2939" width="0.5703125" style="14" customWidth="1"/>
    <col min="2940" max="2940" width="9.5703125" style="14" customWidth="1"/>
    <col min="2941" max="2941" width="0.5703125" style="14" customWidth="1"/>
    <col min="2942" max="2942" width="11.42578125" style="14" customWidth="1"/>
    <col min="2943" max="2943" width="8.42578125" style="14"/>
    <col min="2944" max="2944" width="11.5703125" style="14" customWidth="1"/>
    <col min="2945" max="2945" width="10.42578125" style="14" bestFit="1" customWidth="1"/>
    <col min="2946" max="3156" width="8.42578125" style="14"/>
    <col min="3157" max="3159" width="1.5703125" style="14" customWidth="1"/>
    <col min="3160" max="3160" width="11" style="14" customWidth="1"/>
    <col min="3161" max="3161" width="27.42578125" style="14" customWidth="1"/>
    <col min="3162" max="3162" width="5.5703125" style="14" customWidth="1"/>
    <col min="3163" max="3163" width="2.42578125" style="14" customWidth="1"/>
    <col min="3164" max="3164" width="9" style="14" customWidth="1"/>
    <col min="3165" max="3165" width="1" style="14" customWidth="1"/>
    <col min="3166" max="3166" width="9" style="14" customWidth="1"/>
    <col min="3167" max="3167" width="1" style="14" customWidth="1"/>
    <col min="3168" max="3168" width="9" style="14" customWidth="1"/>
    <col min="3169" max="3169" width="1" style="14" customWidth="1"/>
    <col min="3170" max="3170" width="9" style="14" customWidth="1"/>
    <col min="3171" max="3174" width="8.42578125" style="14" customWidth="1"/>
    <col min="3175" max="3185" width="8.42578125" style="14"/>
    <col min="3186" max="3188" width="1.5703125" style="14" customWidth="1"/>
    <col min="3189" max="3189" width="27.5703125" style="14" customWidth="1"/>
    <col min="3190" max="3190" width="5.42578125" style="14" customWidth="1"/>
    <col min="3191" max="3191" width="0.5703125" style="14" customWidth="1"/>
    <col min="3192" max="3192" width="9.5703125" style="14" customWidth="1"/>
    <col min="3193" max="3193" width="0.5703125" style="14" customWidth="1"/>
    <col min="3194" max="3194" width="11.42578125" style="14" customWidth="1"/>
    <col min="3195" max="3195" width="0.5703125" style="14" customWidth="1"/>
    <col min="3196" max="3196" width="9.5703125" style="14" customWidth="1"/>
    <col min="3197" max="3197" width="0.5703125" style="14" customWidth="1"/>
    <col min="3198" max="3198" width="11.42578125" style="14" customWidth="1"/>
    <col min="3199" max="3199" width="8.42578125" style="14"/>
    <col min="3200" max="3200" width="11.5703125" style="14" customWidth="1"/>
    <col min="3201" max="3201" width="10.42578125" style="14" bestFit="1" customWidth="1"/>
    <col min="3202" max="3412" width="8.42578125" style="14"/>
    <col min="3413" max="3415" width="1.5703125" style="14" customWidth="1"/>
    <col min="3416" max="3416" width="11" style="14" customWidth="1"/>
    <col min="3417" max="3417" width="27.42578125" style="14" customWidth="1"/>
    <col min="3418" max="3418" width="5.5703125" style="14" customWidth="1"/>
    <col min="3419" max="3419" width="2.42578125" style="14" customWidth="1"/>
    <col min="3420" max="3420" width="9" style="14" customWidth="1"/>
    <col min="3421" max="3421" width="1" style="14" customWidth="1"/>
    <col min="3422" max="3422" width="9" style="14" customWidth="1"/>
    <col min="3423" max="3423" width="1" style="14" customWidth="1"/>
    <col min="3424" max="3424" width="9" style="14" customWidth="1"/>
    <col min="3425" max="3425" width="1" style="14" customWidth="1"/>
    <col min="3426" max="3426" width="9" style="14" customWidth="1"/>
    <col min="3427" max="3430" width="8.42578125" style="14" customWidth="1"/>
    <col min="3431" max="3441" width="8.42578125" style="14"/>
    <col min="3442" max="3444" width="1.5703125" style="14" customWidth="1"/>
    <col min="3445" max="3445" width="27.5703125" style="14" customWidth="1"/>
    <col min="3446" max="3446" width="5.42578125" style="14" customWidth="1"/>
    <col min="3447" max="3447" width="0.5703125" style="14" customWidth="1"/>
    <col min="3448" max="3448" width="9.5703125" style="14" customWidth="1"/>
    <col min="3449" max="3449" width="0.5703125" style="14" customWidth="1"/>
    <col min="3450" max="3450" width="11.42578125" style="14" customWidth="1"/>
    <col min="3451" max="3451" width="0.5703125" style="14" customWidth="1"/>
    <col min="3452" max="3452" width="9.5703125" style="14" customWidth="1"/>
    <col min="3453" max="3453" width="0.5703125" style="14" customWidth="1"/>
    <col min="3454" max="3454" width="11.42578125" style="14" customWidth="1"/>
    <col min="3455" max="3455" width="8.42578125" style="14"/>
    <col min="3456" max="3456" width="11.5703125" style="14" customWidth="1"/>
    <col min="3457" max="3457" width="10.42578125" style="14" bestFit="1" customWidth="1"/>
    <col min="3458" max="3668" width="8.42578125" style="14"/>
    <col min="3669" max="3671" width="1.5703125" style="14" customWidth="1"/>
    <col min="3672" max="3672" width="11" style="14" customWidth="1"/>
    <col min="3673" max="3673" width="27.42578125" style="14" customWidth="1"/>
    <col min="3674" max="3674" width="5.5703125" style="14" customWidth="1"/>
    <col min="3675" max="3675" width="2.42578125" style="14" customWidth="1"/>
    <col min="3676" max="3676" width="9" style="14" customWidth="1"/>
    <col min="3677" max="3677" width="1" style="14" customWidth="1"/>
    <col min="3678" max="3678" width="9" style="14" customWidth="1"/>
    <col min="3679" max="3679" width="1" style="14" customWidth="1"/>
    <col min="3680" max="3680" width="9" style="14" customWidth="1"/>
    <col min="3681" max="3681" width="1" style="14" customWidth="1"/>
    <col min="3682" max="3682" width="9" style="14" customWidth="1"/>
    <col min="3683" max="3686" width="8.42578125" style="14" customWidth="1"/>
    <col min="3687" max="3697" width="8.42578125" style="14"/>
    <col min="3698" max="3700" width="1.5703125" style="14" customWidth="1"/>
    <col min="3701" max="3701" width="27.5703125" style="14" customWidth="1"/>
    <col min="3702" max="3702" width="5.42578125" style="14" customWidth="1"/>
    <col min="3703" max="3703" width="0.5703125" style="14" customWidth="1"/>
    <col min="3704" max="3704" width="9.5703125" style="14" customWidth="1"/>
    <col min="3705" max="3705" width="0.5703125" style="14" customWidth="1"/>
    <col min="3706" max="3706" width="11.42578125" style="14" customWidth="1"/>
    <col min="3707" max="3707" width="0.5703125" style="14" customWidth="1"/>
    <col min="3708" max="3708" width="9.5703125" style="14" customWidth="1"/>
    <col min="3709" max="3709" width="0.5703125" style="14" customWidth="1"/>
    <col min="3710" max="3710" width="11.42578125" style="14" customWidth="1"/>
    <col min="3711" max="3711" width="8.42578125" style="14"/>
    <col min="3712" max="3712" width="11.5703125" style="14" customWidth="1"/>
    <col min="3713" max="3713" width="10.42578125" style="14" bestFit="1" customWidth="1"/>
    <col min="3714" max="3924" width="8.42578125" style="14"/>
    <col min="3925" max="3927" width="1.5703125" style="14" customWidth="1"/>
    <col min="3928" max="3928" width="11" style="14" customWidth="1"/>
    <col min="3929" max="3929" width="27.42578125" style="14" customWidth="1"/>
    <col min="3930" max="3930" width="5.5703125" style="14" customWidth="1"/>
    <col min="3931" max="3931" width="2.42578125" style="14" customWidth="1"/>
    <col min="3932" max="3932" width="9" style="14" customWidth="1"/>
    <col min="3933" max="3933" width="1" style="14" customWidth="1"/>
    <col min="3934" max="3934" width="9" style="14" customWidth="1"/>
    <col min="3935" max="3935" width="1" style="14" customWidth="1"/>
    <col min="3936" max="3936" width="9" style="14" customWidth="1"/>
    <col min="3937" max="3937" width="1" style="14" customWidth="1"/>
    <col min="3938" max="3938" width="9" style="14" customWidth="1"/>
    <col min="3939" max="3942" width="8.42578125" style="14" customWidth="1"/>
    <col min="3943" max="3953" width="8.42578125" style="14"/>
    <col min="3954" max="3956" width="1.5703125" style="14" customWidth="1"/>
    <col min="3957" max="3957" width="27.5703125" style="14" customWidth="1"/>
    <col min="3958" max="3958" width="5.42578125" style="14" customWidth="1"/>
    <col min="3959" max="3959" width="0.5703125" style="14" customWidth="1"/>
    <col min="3960" max="3960" width="9.5703125" style="14" customWidth="1"/>
    <col min="3961" max="3961" width="0.5703125" style="14" customWidth="1"/>
    <col min="3962" max="3962" width="11.42578125" style="14" customWidth="1"/>
    <col min="3963" max="3963" width="0.5703125" style="14" customWidth="1"/>
    <col min="3964" max="3964" width="9.5703125" style="14" customWidth="1"/>
    <col min="3965" max="3965" width="0.5703125" style="14" customWidth="1"/>
    <col min="3966" max="3966" width="11.42578125" style="14" customWidth="1"/>
    <col min="3967" max="3967" width="8.42578125" style="14"/>
    <col min="3968" max="3968" width="11.5703125" style="14" customWidth="1"/>
    <col min="3969" max="3969" width="10.42578125" style="14" bestFit="1" customWidth="1"/>
    <col min="3970" max="4180" width="8.42578125" style="14"/>
    <col min="4181" max="4183" width="1.5703125" style="14" customWidth="1"/>
    <col min="4184" max="4184" width="11" style="14" customWidth="1"/>
    <col min="4185" max="4185" width="27.42578125" style="14" customWidth="1"/>
    <col min="4186" max="4186" width="5.5703125" style="14" customWidth="1"/>
    <col min="4187" max="4187" width="2.42578125" style="14" customWidth="1"/>
    <col min="4188" max="4188" width="9" style="14" customWidth="1"/>
    <col min="4189" max="4189" width="1" style="14" customWidth="1"/>
    <col min="4190" max="4190" width="9" style="14" customWidth="1"/>
    <col min="4191" max="4191" width="1" style="14" customWidth="1"/>
    <col min="4192" max="4192" width="9" style="14" customWidth="1"/>
    <col min="4193" max="4193" width="1" style="14" customWidth="1"/>
    <col min="4194" max="4194" width="9" style="14" customWidth="1"/>
    <col min="4195" max="4198" width="8.42578125" style="14" customWidth="1"/>
    <col min="4199" max="4209" width="8.42578125" style="14"/>
    <col min="4210" max="4212" width="1.5703125" style="14" customWidth="1"/>
    <col min="4213" max="4213" width="27.5703125" style="14" customWidth="1"/>
    <col min="4214" max="4214" width="5.42578125" style="14" customWidth="1"/>
    <col min="4215" max="4215" width="0.5703125" style="14" customWidth="1"/>
    <col min="4216" max="4216" width="9.5703125" style="14" customWidth="1"/>
    <col min="4217" max="4217" width="0.5703125" style="14" customWidth="1"/>
    <col min="4218" max="4218" width="11.42578125" style="14" customWidth="1"/>
    <col min="4219" max="4219" width="0.5703125" style="14" customWidth="1"/>
    <col min="4220" max="4220" width="9.5703125" style="14" customWidth="1"/>
    <col min="4221" max="4221" width="0.5703125" style="14" customWidth="1"/>
    <col min="4222" max="4222" width="11.42578125" style="14" customWidth="1"/>
    <col min="4223" max="4223" width="8.42578125" style="14"/>
    <col min="4224" max="4224" width="11.5703125" style="14" customWidth="1"/>
    <col min="4225" max="4225" width="10.42578125" style="14" bestFit="1" customWidth="1"/>
    <col min="4226" max="4436" width="8.42578125" style="14"/>
    <col min="4437" max="4439" width="1.5703125" style="14" customWidth="1"/>
    <col min="4440" max="4440" width="11" style="14" customWidth="1"/>
    <col min="4441" max="4441" width="27.42578125" style="14" customWidth="1"/>
    <col min="4442" max="4442" width="5.5703125" style="14" customWidth="1"/>
    <col min="4443" max="4443" width="2.42578125" style="14" customWidth="1"/>
    <col min="4444" max="4444" width="9" style="14" customWidth="1"/>
    <col min="4445" max="4445" width="1" style="14" customWidth="1"/>
    <col min="4446" max="4446" width="9" style="14" customWidth="1"/>
    <col min="4447" max="4447" width="1" style="14" customWidth="1"/>
    <col min="4448" max="4448" width="9" style="14" customWidth="1"/>
    <col min="4449" max="4449" width="1" style="14" customWidth="1"/>
    <col min="4450" max="4450" width="9" style="14" customWidth="1"/>
    <col min="4451" max="4454" width="8.42578125" style="14" customWidth="1"/>
    <col min="4455" max="4465" width="8.42578125" style="14"/>
    <col min="4466" max="4468" width="1.5703125" style="14" customWidth="1"/>
    <col min="4469" max="4469" width="27.5703125" style="14" customWidth="1"/>
    <col min="4470" max="4470" width="5.42578125" style="14" customWidth="1"/>
    <col min="4471" max="4471" width="0.5703125" style="14" customWidth="1"/>
    <col min="4472" max="4472" width="9.5703125" style="14" customWidth="1"/>
    <col min="4473" max="4473" width="0.5703125" style="14" customWidth="1"/>
    <col min="4474" max="4474" width="11.42578125" style="14" customWidth="1"/>
    <col min="4475" max="4475" width="0.5703125" style="14" customWidth="1"/>
    <col min="4476" max="4476" width="9.5703125" style="14" customWidth="1"/>
    <col min="4477" max="4477" width="0.5703125" style="14" customWidth="1"/>
    <col min="4478" max="4478" width="11.42578125" style="14" customWidth="1"/>
    <col min="4479" max="4479" width="8.42578125" style="14"/>
    <col min="4480" max="4480" width="11.5703125" style="14" customWidth="1"/>
    <col min="4481" max="4481" width="10.42578125" style="14" bestFit="1" customWidth="1"/>
    <col min="4482" max="4692" width="8.42578125" style="14"/>
    <col min="4693" max="4695" width="1.5703125" style="14" customWidth="1"/>
    <col min="4696" max="4696" width="11" style="14" customWidth="1"/>
    <col min="4697" max="4697" width="27.42578125" style="14" customWidth="1"/>
    <col min="4698" max="4698" width="5.5703125" style="14" customWidth="1"/>
    <col min="4699" max="4699" width="2.42578125" style="14" customWidth="1"/>
    <col min="4700" max="4700" width="9" style="14" customWidth="1"/>
    <col min="4701" max="4701" width="1" style="14" customWidth="1"/>
    <col min="4702" max="4702" width="9" style="14" customWidth="1"/>
    <col min="4703" max="4703" width="1" style="14" customWidth="1"/>
    <col min="4704" max="4704" width="9" style="14" customWidth="1"/>
    <col min="4705" max="4705" width="1" style="14" customWidth="1"/>
    <col min="4706" max="4706" width="9" style="14" customWidth="1"/>
    <col min="4707" max="4710" width="8.42578125" style="14" customWidth="1"/>
    <col min="4711" max="4721" width="8.42578125" style="14"/>
    <col min="4722" max="4724" width="1.5703125" style="14" customWidth="1"/>
    <col min="4725" max="4725" width="27.5703125" style="14" customWidth="1"/>
    <col min="4726" max="4726" width="5.42578125" style="14" customWidth="1"/>
    <col min="4727" max="4727" width="0.5703125" style="14" customWidth="1"/>
    <col min="4728" max="4728" width="9.5703125" style="14" customWidth="1"/>
    <col min="4729" max="4729" width="0.5703125" style="14" customWidth="1"/>
    <col min="4730" max="4730" width="11.42578125" style="14" customWidth="1"/>
    <col min="4731" max="4731" width="0.5703125" style="14" customWidth="1"/>
    <col min="4732" max="4732" width="9.5703125" style="14" customWidth="1"/>
    <col min="4733" max="4733" width="0.5703125" style="14" customWidth="1"/>
    <col min="4734" max="4734" width="11.42578125" style="14" customWidth="1"/>
    <col min="4735" max="4735" width="8.42578125" style="14"/>
    <col min="4736" max="4736" width="11.5703125" style="14" customWidth="1"/>
    <col min="4737" max="4737" width="10.42578125" style="14" bestFit="1" customWidth="1"/>
    <col min="4738" max="4948" width="8.42578125" style="14"/>
    <col min="4949" max="4951" width="1.5703125" style="14" customWidth="1"/>
    <col min="4952" max="4952" width="11" style="14" customWidth="1"/>
    <col min="4953" max="4953" width="27.42578125" style="14" customWidth="1"/>
    <col min="4954" max="4954" width="5.5703125" style="14" customWidth="1"/>
    <col min="4955" max="4955" width="2.42578125" style="14" customWidth="1"/>
    <col min="4956" max="4956" width="9" style="14" customWidth="1"/>
    <col min="4957" max="4957" width="1" style="14" customWidth="1"/>
    <col min="4958" max="4958" width="9" style="14" customWidth="1"/>
    <col min="4959" max="4959" width="1" style="14" customWidth="1"/>
    <col min="4960" max="4960" width="9" style="14" customWidth="1"/>
    <col min="4961" max="4961" width="1" style="14" customWidth="1"/>
    <col min="4962" max="4962" width="9" style="14" customWidth="1"/>
    <col min="4963" max="4966" width="8.42578125" style="14" customWidth="1"/>
    <col min="4967" max="4977" width="8.42578125" style="14"/>
    <col min="4978" max="4980" width="1.5703125" style="14" customWidth="1"/>
    <col min="4981" max="4981" width="27.5703125" style="14" customWidth="1"/>
    <col min="4982" max="4982" width="5.42578125" style="14" customWidth="1"/>
    <col min="4983" max="4983" width="0.5703125" style="14" customWidth="1"/>
    <col min="4984" max="4984" width="9.5703125" style="14" customWidth="1"/>
    <col min="4985" max="4985" width="0.5703125" style="14" customWidth="1"/>
    <col min="4986" max="4986" width="11.42578125" style="14" customWidth="1"/>
    <col min="4987" max="4987" width="0.5703125" style="14" customWidth="1"/>
    <col min="4988" max="4988" width="9.5703125" style="14" customWidth="1"/>
    <col min="4989" max="4989" width="0.5703125" style="14" customWidth="1"/>
    <col min="4990" max="4990" width="11.42578125" style="14" customWidth="1"/>
    <col min="4991" max="4991" width="8.42578125" style="14"/>
    <col min="4992" max="4992" width="11.5703125" style="14" customWidth="1"/>
    <col min="4993" max="4993" width="10.42578125" style="14" bestFit="1" customWidth="1"/>
    <col min="4994" max="5204" width="8.42578125" style="14"/>
    <col min="5205" max="5207" width="1.5703125" style="14" customWidth="1"/>
    <col min="5208" max="5208" width="11" style="14" customWidth="1"/>
    <col min="5209" max="5209" width="27.42578125" style="14" customWidth="1"/>
    <col min="5210" max="5210" width="5.5703125" style="14" customWidth="1"/>
    <col min="5211" max="5211" width="2.42578125" style="14" customWidth="1"/>
    <col min="5212" max="5212" width="9" style="14" customWidth="1"/>
    <col min="5213" max="5213" width="1" style="14" customWidth="1"/>
    <col min="5214" max="5214" width="9" style="14" customWidth="1"/>
    <col min="5215" max="5215" width="1" style="14" customWidth="1"/>
    <col min="5216" max="5216" width="9" style="14" customWidth="1"/>
    <col min="5217" max="5217" width="1" style="14" customWidth="1"/>
    <col min="5218" max="5218" width="9" style="14" customWidth="1"/>
    <col min="5219" max="5222" width="8.42578125" style="14" customWidth="1"/>
    <col min="5223" max="5233" width="8.42578125" style="14"/>
    <col min="5234" max="5236" width="1.5703125" style="14" customWidth="1"/>
    <col min="5237" max="5237" width="27.5703125" style="14" customWidth="1"/>
    <col min="5238" max="5238" width="5.42578125" style="14" customWidth="1"/>
    <col min="5239" max="5239" width="0.5703125" style="14" customWidth="1"/>
    <col min="5240" max="5240" width="9.5703125" style="14" customWidth="1"/>
    <col min="5241" max="5241" width="0.5703125" style="14" customWidth="1"/>
    <col min="5242" max="5242" width="11.42578125" style="14" customWidth="1"/>
    <col min="5243" max="5243" width="0.5703125" style="14" customWidth="1"/>
    <col min="5244" max="5244" width="9.5703125" style="14" customWidth="1"/>
    <col min="5245" max="5245" width="0.5703125" style="14" customWidth="1"/>
    <col min="5246" max="5246" width="11.42578125" style="14" customWidth="1"/>
    <col min="5247" max="5247" width="8.42578125" style="14"/>
    <col min="5248" max="5248" width="11.5703125" style="14" customWidth="1"/>
    <col min="5249" max="5249" width="10.42578125" style="14" bestFit="1" customWidth="1"/>
    <col min="5250" max="5460" width="8.42578125" style="14"/>
    <col min="5461" max="5463" width="1.5703125" style="14" customWidth="1"/>
    <col min="5464" max="5464" width="11" style="14" customWidth="1"/>
    <col min="5465" max="5465" width="27.42578125" style="14" customWidth="1"/>
    <col min="5466" max="5466" width="5.5703125" style="14" customWidth="1"/>
    <col min="5467" max="5467" width="2.42578125" style="14" customWidth="1"/>
    <col min="5468" max="5468" width="9" style="14" customWidth="1"/>
    <col min="5469" max="5469" width="1" style="14" customWidth="1"/>
    <col min="5470" max="5470" width="9" style="14" customWidth="1"/>
    <col min="5471" max="5471" width="1" style="14" customWidth="1"/>
    <col min="5472" max="5472" width="9" style="14" customWidth="1"/>
    <col min="5473" max="5473" width="1" style="14" customWidth="1"/>
    <col min="5474" max="5474" width="9" style="14" customWidth="1"/>
    <col min="5475" max="5478" width="8.42578125" style="14" customWidth="1"/>
    <col min="5479" max="5489" width="8.42578125" style="14"/>
    <col min="5490" max="5492" width="1.5703125" style="14" customWidth="1"/>
    <col min="5493" max="5493" width="27.5703125" style="14" customWidth="1"/>
    <col min="5494" max="5494" width="5.42578125" style="14" customWidth="1"/>
    <col min="5495" max="5495" width="0.5703125" style="14" customWidth="1"/>
    <col min="5496" max="5496" width="9.5703125" style="14" customWidth="1"/>
    <col min="5497" max="5497" width="0.5703125" style="14" customWidth="1"/>
    <col min="5498" max="5498" width="11.42578125" style="14" customWidth="1"/>
    <col min="5499" max="5499" width="0.5703125" style="14" customWidth="1"/>
    <col min="5500" max="5500" width="9.5703125" style="14" customWidth="1"/>
    <col min="5501" max="5501" width="0.5703125" style="14" customWidth="1"/>
    <col min="5502" max="5502" width="11.42578125" style="14" customWidth="1"/>
    <col min="5503" max="5503" width="8.42578125" style="14"/>
    <col min="5504" max="5504" width="11.5703125" style="14" customWidth="1"/>
    <col min="5505" max="5505" width="10.42578125" style="14" bestFit="1" customWidth="1"/>
    <col min="5506" max="5716" width="8.42578125" style="14"/>
    <col min="5717" max="5719" width="1.5703125" style="14" customWidth="1"/>
    <col min="5720" max="5720" width="11" style="14" customWidth="1"/>
    <col min="5721" max="5721" width="27.42578125" style="14" customWidth="1"/>
    <col min="5722" max="5722" width="5.5703125" style="14" customWidth="1"/>
    <col min="5723" max="5723" width="2.42578125" style="14" customWidth="1"/>
    <col min="5724" max="5724" width="9" style="14" customWidth="1"/>
    <col min="5725" max="5725" width="1" style="14" customWidth="1"/>
    <col min="5726" max="5726" width="9" style="14" customWidth="1"/>
    <col min="5727" max="5727" width="1" style="14" customWidth="1"/>
    <col min="5728" max="5728" width="9" style="14" customWidth="1"/>
    <col min="5729" max="5729" width="1" style="14" customWidth="1"/>
    <col min="5730" max="5730" width="9" style="14" customWidth="1"/>
    <col min="5731" max="5734" width="8.42578125" style="14" customWidth="1"/>
    <col min="5735" max="5745" width="8.42578125" style="14"/>
    <col min="5746" max="5748" width="1.5703125" style="14" customWidth="1"/>
    <col min="5749" max="5749" width="27.5703125" style="14" customWidth="1"/>
    <col min="5750" max="5750" width="5.42578125" style="14" customWidth="1"/>
    <col min="5751" max="5751" width="0.5703125" style="14" customWidth="1"/>
    <col min="5752" max="5752" width="9.5703125" style="14" customWidth="1"/>
    <col min="5753" max="5753" width="0.5703125" style="14" customWidth="1"/>
    <col min="5754" max="5754" width="11.42578125" style="14" customWidth="1"/>
    <col min="5755" max="5755" width="0.5703125" style="14" customWidth="1"/>
    <col min="5756" max="5756" width="9.5703125" style="14" customWidth="1"/>
    <col min="5757" max="5757" width="0.5703125" style="14" customWidth="1"/>
    <col min="5758" max="5758" width="11.42578125" style="14" customWidth="1"/>
    <col min="5759" max="5759" width="8.42578125" style="14"/>
    <col min="5760" max="5760" width="11.5703125" style="14" customWidth="1"/>
    <col min="5761" max="5761" width="10.42578125" style="14" bestFit="1" customWidth="1"/>
    <col min="5762" max="5972" width="8.42578125" style="14"/>
    <col min="5973" max="5975" width="1.5703125" style="14" customWidth="1"/>
    <col min="5976" max="5976" width="11" style="14" customWidth="1"/>
    <col min="5977" max="5977" width="27.42578125" style="14" customWidth="1"/>
    <col min="5978" max="5978" width="5.5703125" style="14" customWidth="1"/>
    <col min="5979" max="5979" width="2.42578125" style="14" customWidth="1"/>
    <col min="5980" max="5980" width="9" style="14" customWidth="1"/>
    <col min="5981" max="5981" width="1" style="14" customWidth="1"/>
    <col min="5982" max="5982" width="9" style="14" customWidth="1"/>
    <col min="5983" max="5983" width="1" style="14" customWidth="1"/>
    <col min="5984" max="5984" width="9" style="14" customWidth="1"/>
    <col min="5985" max="5985" width="1" style="14" customWidth="1"/>
    <col min="5986" max="5986" width="9" style="14" customWidth="1"/>
    <col min="5987" max="5990" width="8.42578125" style="14" customWidth="1"/>
    <col min="5991" max="6001" width="8.42578125" style="14"/>
    <col min="6002" max="6004" width="1.5703125" style="14" customWidth="1"/>
    <col min="6005" max="6005" width="27.5703125" style="14" customWidth="1"/>
    <col min="6006" max="6006" width="5.42578125" style="14" customWidth="1"/>
    <col min="6007" max="6007" width="0.5703125" style="14" customWidth="1"/>
    <col min="6008" max="6008" width="9.5703125" style="14" customWidth="1"/>
    <col min="6009" max="6009" width="0.5703125" style="14" customWidth="1"/>
    <col min="6010" max="6010" width="11.42578125" style="14" customWidth="1"/>
    <col min="6011" max="6011" width="0.5703125" style="14" customWidth="1"/>
    <col min="6012" max="6012" width="9.5703125" style="14" customWidth="1"/>
    <col min="6013" max="6013" width="0.5703125" style="14" customWidth="1"/>
    <col min="6014" max="6014" width="11.42578125" style="14" customWidth="1"/>
    <col min="6015" max="6015" width="8.42578125" style="14"/>
    <col min="6016" max="6016" width="11.5703125" style="14" customWidth="1"/>
    <col min="6017" max="6017" width="10.42578125" style="14" bestFit="1" customWidth="1"/>
    <col min="6018" max="6228" width="8.42578125" style="14"/>
    <col min="6229" max="6231" width="1.5703125" style="14" customWidth="1"/>
    <col min="6232" max="6232" width="11" style="14" customWidth="1"/>
    <col min="6233" max="6233" width="27.42578125" style="14" customWidth="1"/>
    <col min="6234" max="6234" width="5.5703125" style="14" customWidth="1"/>
    <col min="6235" max="6235" width="2.42578125" style="14" customWidth="1"/>
    <col min="6236" max="6236" width="9" style="14" customWidth="1"/>
    <col min="6237" max="6237" width="1" style="14" customWidth="1"/>
    <col min="6238" max="6238" width="9" style="14" customWidth="1"/>
    <col min="6239" max="6239" width="1" style="14" customWidth="1"/>
    <col min="6240" max="6240" width="9" style="14" customWidth="1"/>
    <col min="6241" max="6241" width="1" style="14" customWidth="1"/>
    <col min="6242" max="6242" width="9" style="14" customWidth="1"/>
    <col min="6243" max="6246" width="8.42578125" style="14" customWidth="1"/>
    <col min="6247" max="6257" width="8.42578125" style="14"/>
    <col min="6258" max="6260" width="1.5703125" style="14" customWidth="1"/>
    <col min="6261" max="6261" width="27.5703125" style="14" customWidth="1"/>
    <col min="6262" max="6262" width="5.42578125" style="14" customWidth="1"/>
    <col min="6263" max="6263" width="0.5703125" style="14" customWidth="1"/>
    <col min="6264" max="6264" width="9.5703125" style="14" customWidth="1"/>
    <col min="6265" max="6265" width="0.5703125" style="14" customWidth="1"/>
    <col min="6266" max="6266" width="11.42578125" style="14" customWidth="1"/>
    <col min="6267" max="6267" width="0.5703125" style="14" customWidth="1"/>
    <col min="6268" max="6268" width="9.5703125" style="14" customWidth="1"/>
    <col min="6269" max="6269" width="0.5703125" style="14" customWidth="1"/>
    <col min="6270" max="6270" width="11.42578125" style="14" customWidth="1"/>
    <col min="6271" max="6271" width="8.42578125" style="14"/>
    <col min="6272" max="6272" width="11.5703125" style="14" customWidth="1"/>
    <col min="6273" max="6273" width="10.42578125" style="14" bestFit="1" customWidth="1"/>
    <col min="6274" max="6484" width="8.42578125" style="14"/>
    <col min="6485" max="6487" width="1.5703125" style="14" customWidth="1"/>
    <col min="6488" max="6488" width="11" style="14" customWidth="1"/>
    <col min="6489" max="6489" width="27.42578125" style="14" customWidth="1"/>
    <col min="6490" max="6490" width="5.5703125" style="14" customWidth="1"/>
    <col min="6491" max="6491" width="2.42578125" style="14" customWidth="1"/>
    <col min="6492" max="6492" width="9" style="14" customWidth="1"/>
    <col min="6493" max="6493" width="1" style="14" customWidth="1"/>
    <col min="6494" max="6494" width="9" style="14" customWidth="1"/>
    <col min="6495" max="6495" width="1" style="14" customWidth="1"/>
    <col min="6496" max="6496" width="9" style="14" customWidth="1"/>
    <col min="6497" max="6497" width="1" style="14" customWidth="1"/>
    <col min="6498" max="6498" width="9" style="14" customWidth="1"/>
    <col min="6499" max="6502" width="8.42578125" style="14" customWidth="1"/>
    <col min="6503" max="6513" width="8.42578125" style="14"/>
    <col min="6514" max="6516" width="1.5703125" style="14" customWidth="1"/>
    <col min="6517" max="6517" width="27.5703125" style="14" customWidth="1"/>
    <col min="6518" max="6518" width="5.42578125" style="14" customWidth="1"/>
    <col min="6519" max="6519" width="0.5703125" style="14" customWidth="1"/>
    <col min="6520" max="6520" width="9.5703125" style="14" customWidth="1"/>
    <col min="6521" max="6521" width="0.5703125" style="14" customWidth="1"/>
    <col min="6522" max="6522" width="11.42578125" style="14" customWidth="1"/>
    <col min="6523" max="6523" width="0.5703125" style="14" customWidth="1"/>
    <col min="6524" max="6524" width="9.5703125" style="14" customWidth="1"/>
    <col min="6525" max="6525" width="0.5703125" style="14" customWidth="1"/>
    <col min="6526" max="6526" width="11.42578125" style="14" customWidth="1"/>
    <col min="6527" max="6527" width="8.42578125" style="14"/>
    <col min="6528" max="6528" width="11.5703125" style="14" customWidth="1"/>
    <col min="6529" max="6529" width="10.42578125" style="14" bestFit="1" customWidth="1"/>
    <col min="6530" max="6740" width="8.42578125" style="14"/>
    <col min="6741" max="6743" width="1.5703125" style="14" customWidth="1"/>
    <col min="6744" max="6744" width="11" style="14" customWidth="1"/>
    <col min="6745" max="6745" width="27.42578125" style="14" customWidth="1"/>
    <col min="6746" max="6746" width="5.5703125" style="14" customWidth="1"/>
    <col min="6747" max="6747" width="2.42578125" style="14" customWidth="1"/>
    <col min="6748" max="6748" width="9" style="14" customWidth="1"/>
    <col min="6749" max="6749" width="1" style="14" customWidth="1"/>
    <col min="6750" max="6750" width="9" style="14" customWidth="1"/>
    <col min="6751" max="6751" width="1" style="14" customWidth="1"/>
    <col min="6752" max="6752" width="9" style="14" customWidth="1"/>
    <col min="6753" max="6753" width="1" style="14" customWidth="1"/>
    <col min="6754" max="6754" width="9" style="14" customWidth="1"/>
    <col min="6755" max="6758" width="8.42578125" style="14" customWidth="1"/>
    <col min="6759" max="6769" width="8.42578125" style="14"/>
    <col min="6770" max="6772" width="1.5703125" style="14" customWidth="1"/>
    <col min="6773" max="6773" width="27.5703125" style="14" customWidth="1"/>
    <col min="6774" max="6774" width="5.42578125" style="14" customWidth="1"/>
    <col min="6775" max="6775" width="0.5703125" style="14" customWidth="1"/>
    <col min="6776" max="6776" width="9.5703125" style="14" customWidth="1"/>
    <col min="6777" max="6777" width="0.5703125" style="14" customWidth="1"/>
    <col min="6778" max="6778" width="11.42578125" style="14" customWidth="1"/>
    <col min="6779" max="6779" width="0.5703125" style="14" customWidth="1"/>
    <col min="6780" max="6780" width="9.5703125" style="14" customWidth="1"/>
    <col min="6781" max="6781" width="0.5703125" style="14" customWidth="1"/>
    <col min="6782" max="6782" width="11.42578125" style="14" customWidth="1"/>
    <col min="6783" max="6783" width="8.42578125" style="14"/>
    <col min="6784" max="6784" width="11.5703125" style="14" customWidth="1"/>
    <col min="6785" max="6785" width="10.42578125" style="14" bestFit="1" customWidth="1"/>
    <col min="6786" max="6996" width="8.42578125" style="14"/>
    <col min="6997" max="6999" width="1.5703125" style="14" customWidth="1"/>
    <col min="7000" max="7000" width="11" style="14" customWidth="1"/>
    <col min="7001" max="7001" width="27.42578125" style="14" customWidth="1"/>
    <col min="7002" max="7002" width="5.5703125" style="14" customWidth="1"/>
    <col min="7003" max="7003" width="2.42578125" style="14" customWidth="1"/>
    <col min="7004" max="7004" width="9" style="14" customWidth="1"/>
    <col min="7005" max="7005" width="1" style="14" customWidth="1"/>
    <col min="7006" max="7006" width="9" style="14" customWidth="1"/>
    <col min="7007" max="7007" width="1" style="14" customWidth="1"/>
    <col min="7008" max="7008" width="9" style="14" customWidth="1"/>
    <col min="7009" max="7009" width="1" style="14" customWidth="1"/>
    <col min="7010" max="7010" width="9" style="14" customWidth="1"/>
    <col min="7011" max="7014" width="8.42578125" style="14" customWidth="1"/>
    <col min="7015" max="7025" width="8.42578125" style="14"/>
    <col min="7026" max="7028" width="1.5703125" style="14" customWidth="1"/>
    <col min="7029" max="7029" width="27.5703125" style="14" customWidth="1"/>
    <col min="7030" max="7030" width="5.42578125" style="14" customWidth="1"/>
    <col min="7031" max="7031" width="0.5703125" style="14" customWidth="1"/>
    <col min="7032" max="7032" width="9.5703125" style="14" customWidth="1"/>
    <col min="7033" max="7033" width="0.5703125" style="14" customWidth="1"/>
    <col min="7034" max="7034" width="11.42578125" style="14" customWidth="1"/>
    <col min="7035" max="7035" width="0.5703125" style="14" customWidth="1"/>
    <col min="7036" max="7036" width="9.5703125" style="14" customWidth="1"/>
    <col min="7037" max="7037" width="0.5703125" style="14" customWidth="1"/>
    <col min="7038" max="7038" width="11.42578125" style="14" customWidth="1"/>
    <col min="7039" max="7039" width="8.42578125" style="14"/>
    <col min="7040" max="7040" width="11.5703125" style="14" customWidth="1"/>
    <col min="7041" max="7041" width="10.42578125" style="14" bestFit="1" customWidth="1"/>
    <col min="7042" max="7252" width="8.42578125" style="14"/>
    <col min="7253" max="7255" width="1.5703125" style="14" customWidth="1"/>
    <col min="7256" max="7256" width="11" style="14" customWidth="1"/>
    <col min="7257" max="7257" width="27.42578125" style="14" customWidth="1"/>
    <col min="7258" max="7258" width="5.5703125" style="14" customWidth="1"/>
    <col min="7259" max="7259" width="2.42578125" style="14" customWidth="1"/>
    <col min="7260" max="7260" width="9" style="14" customWidth="1"/>
    <col min="7261" max="7261" width="1" style="14" customWidth="1"/>
    <col min="7262" max="7262" width="9" style="14" customWidth="1"/>
    <col min="7263" max="7263" width="1" style="14" customWidth="1"/>
    <col min="7264" max="7264" width="9" style="14" customWidth="1"/>
    <col min="7265" max="7265" width="1" style="14" customWidth="1"/>
    <col min="7266" max="7266" width="9" style="14" customWidth="1"/>
    <col min="7267" max="7270" width="8.42578125" style="14" customWidth="1"/>
    <col min="7271" max="7281" width="8.42578125" style="14"/>
    <col min="7282" max="7284" width="1.5703125" style="14" customWidth="1"/>
    <col min="7285" max="7285" width="27.5703125" style="14" customWidth="1"/>
    <col min="7286" max="7286" width="5.42578125" style="14" customWidth="1"/>
    <col min="7287" max="7287" width="0.5703125" style="14" customWidth="1"/>
    <col min="7288" max="7288" width="9.5703125" style="14" customWidth="1"/>
    <col min="7289" max="7289" width="0.5703125" style="14" customWidth="1"/>
    <col min="7290" max="7290" width="11.42578125" style="14" customWidth="1"/>
    <col min="7291" max="7291" width="0.5703125" style="14" customWidth="1"/>
    <col min="7292" max="7292" width="9.5703125" style="14" customWidth="1"/>
    <col min="7293" max="7293" width="0.5703125" style="14" customWidth="1"/>
    <col min="7294" max="7294" width="11.42578125" style="14" customWidth="1"/>
    <col min="7295" max="7295" width="8.42578125" style="14"/>
    <col min="7296" max="7296" width="11.5703125" style="14" customWidth="1"/>
    <col min="7297" max="7297" width="10.42578125" style="14" bestFit="1" customWidth="1"/>
    <col min="7298" max="7508" width="8.42578125" style="14"/>
    <col min="7509" max="7511" width="1.5703125" style="14" customWidth="1"/>
    <col min="7512" max="7512" width="11" style="14" customWidth="1"/>
    <col min="7513" max="7513" width="27.42578125" style="14" customWidth="1"/>
    <col min="7514" max="7514" width="5.5703125" style="14" customWidth="1"/>
    <col min="7515" max="7515" width="2.42578125" style="14" customWidth="1"/>
    <col min="7516" max="7516" width="9" style="14" customWidth="1"/>
    <col min="7517" max="7517" width="1" style="14" customWidth="1"/>
    <col min="7518" max="7518" width="9" style="14" customWidth="1"/>
    <col min="7519" max="7519" width="1" style="14" customWidth="1"/>
    <col min="7520" max="7520" width="9" style="14" customWidth="1"/>
    <col min="7521" max="7521" width="1" style="14" customWidth="1"/>
    <col min="7522" max="7522" width="9" style="14" customWidth="1"/>
    <col min="7523" max="7526" width="8.42578125" style="14" customWidth="1"/>
    <col min="7527" max="7537" width="8.42578125" style="14"/>
    <col min="7538" max="7540" width="1.5703125" style="14" customWidth="1"/>
    <col min="7541" max="7541" width="27.5703125" style="14" customWidth="1"/>
    <col min="7542" max="7542" width="5.42578125" style="14" customWidth="1"/>
    <col min="7543" max="7543" width="0.5703125" style="14" customWidth="1"/>
    <col min="7544" max="7544" width="9.5703125" style="14" customWidth="1"/>
    <col min="7545" max="7545" width="0.5703125" style="14" customWidth="1"/>
    <col min="7546" max="7546" width="11.42578125" style="14" customWidth="1"/>
    <col min="7547" max="7547" width="0.5703125" style="14" customWidth="1"/>
    <col min="7548" max="7548" width="9.5703125" style="14" customWidth="1"/>
    <col min="7549" max="7549" width="0.5703125" style="14" customWidth="1"/>
    <col min="7550" max="7550" width="11.42578125" style="14" customWidth="1"/>
    <col min="7551" max="7551" width="8.42578125" style="14"/>
    <col min="7552" max="7552" width="11.5703125" style="14" customWidth="1"/>
    <col min="7553" max="7553" width="10.42578125" style="14" bestFit="1" customWidth="1"/>
    <col min="7554" max="7764" width="8.42578125" style="14"/>
    <col min="7765" max="7767" width="1.5703125" style="14" customWidth="1"/>
    <col min="7768" max="7768" width="11" style="14" customWidth="1"/>
    <col min="7769" max="7769" width="27.42578125" style="14" customWidth="1"/>
    <col min="7770" max="7770" width="5.5703125" style="14" customWidth="1"/>
    <col min="7771" max="7771" width="2.42578125" style="14" customWidth="1"/>
    <col min="7772" max="7772" width="9" style="14" customWidth="1"/>
    <col min="7773" max="7773" width="1" style="14" customWidth="1"/>
    <col min="7774" max="7774" width="9" style="14" customWidth="1"/>
    <col min="7775" max="7775" width="1" style="14" customWidth="1"/>
    <col min="7776" max="7776" width="9" style="14" customWidth="1"/>
    <col min="7777" max="7777" width="1" style="14" customWidth="1"/>
    <col min="7778" max="7778" width="9" style="14" customWidth="1"/>
    <col min="7779" max="7782" width="8.42578125" style="14" customWidth="1"/>
    <col min="7783" max="7793" width="8.42578125" style="14"/>
    <col min="7794" max="7796" width="1.5703125" style="14" customWidth="1"/>
    <col min="7797" max="7797" width="27.5703125" style="14" customWidth="1"/>
    <col min="7798" max="7798" width="5.42578125" style="14" customWidth="1"/>
    <col min="7799" max="7799" width="0.5703125" style="14" customWidth="1"/>
    <col min="7800" max="7800" width="9.5703125" style="14" customWidth="1"/>
    <col min="7801" max="7801" width="0.5703125" style="14" customWidth="1"/>
    <col min="7802" max="7802" width="11.42578125" style="14" customWidth="1"/>
    <col min="7803" max="7803" width="0.5703125" style="14" customWidth="1"/>
    <col min="7804" max="7804" width="9.5703125" style="14" customWidth="1"/>
    <col min="7805" max="7805" width="0.5703125" style="14" customWidth="1"/>
    <col min="7806" max="7806" width="11.42578125" style="14" customWidth="1"/>
    <col min="7807" max="7807" width="8.42578125" style="14"/>
    <col min="7808" max="7808" width="11.5703125" style="14" customWidth="1"/>
    <col min="7809" max="7809" width="10.42578125" style="14" bestFit="1" customWidth="1"/>
    <col min="7810" max="8020" width="8.42578125" style="14"/>
    <col min="8021" max="8023" width="1.5703125" style="14" customWidth="1"/>
    <col min="8024" max="8024" width="11" style="14" customWidth="1"/>
    <col min="8025" max="8025" width="27.42578125" style="14" customWidth="1"/>
    <col min="8026" max="8026" width="5.5703125" style="14" customWidth="1"/>
    <col min="8027" max="8027" width="2.42578125" style="14" customWidth="1"/>
    <col min="8028" max="8028" width="9" style="14" customWidth="1"/>
    <col min="8029" max="8029" width="1" style="14" customWidth="1"/>
    <col min="8030" max="8030" width="9" style="14" customWidth="1"/>
    <col min="8031" max="8031" width="1" style="14" customWidth="1"/>
    <col min="8032" max="8032" width="9" style="14" customWidth="1"/>
    <col min="8033" max="8033" width="1" style="14" customWidth="1"/>
    <col min="8034" max="8034" width="9" style="14" customWidth="1"/>
    <col min="8035" max="8038" width="8.42578125" style="14" customWidth="1"/>
    <col min="8039" max="8049" width="8.42578125" style="14"/>
    <col min="8050" max="8052" width="1.5703125" style="14" customWidth="1"/>
    <col min="8053" max="8053" width="27.5703125" style="14" customWidth="1"/>
    <col min="8054" max="8054" width="5.42578125" style="14" customWidth="1"/>
    <col min="8055" max="8055" width="0.5703125" style="14" customWidth="1"/>
    <col min="8056" max="8056" width="9.5703125" style="14" customWidth="1"/>
    <col min="8057" max="8057" width="0.5703125" style="14" customWidth="1"/>
    <col min="8058" max="8058" width="11.42578125" style="14" customWidth="1"/>
    <col min="8059" max="8059" width="0.5703125" style="14" customWidth="1"/>
    <col min="8060" max="8060" width="9.5703125" style="14" customWidth="1"/>
    <col min="8061" max="8061" width="0.5703125" style="14" customWidth="1"/>
    <col min="8062" max="8062" width="11.42578125" style="14" customWidth="1"/>
    <col min="8063" max="8063" width="8.42578125" style="14"/>
    <col min="8064" max="8064" width="11.5703125" style="14" customWidth="1"/>
    <col min="8065" max="8065" width="10.42578125" style="14" bestFit="1" customWidth="1"/>
    <col min="8066" max="8276" width="8.42578125" style="14"/>
    <col min="8277" max="8279" width="1.5703125" style="14" customWidth="1"/>
    <col min="8280" max="8280" width="11" style="14" customWidth="1"/>
    <col min="8281" max="8281" width="27.42578125" style="14" customWidth="1"/>
    <col min="8282" max="8282" width="5.5703125" style="14" customWidth="1"/>
    <col min="8283" max="8283" width="2.42578125" style="14" customWidth="1"/>
    <col min="8284" max="8284" width="9" style="14" customWidth="1"/>
    <col min="8285" max="8285" width="1" style="14" customWidth="1"/>
    <col min="8286" max="8286" width="9" style="14" customWidth="1"/>
    <col min="8287" max="8287" width="1" style="14" customWidth="1"/>
    <col min="8288" max="8288" width="9" style="14" customWidth="1"/>
    <col min="8289" max="8289" width="1" style="14" customWidth="1"/>
    <col min="8290" max="8290" width="9" style="14" customWidth="1"/>
    <col min="8291" max="8294" width="8.42578125" style="14" customWidth="1"/>
    <col min="8295" max="8305" width="8.42578125" style="14"/>
    <col min="8306" max="8308" width="1.5703125" style="14" customWidth="1"/>
    <col min="8309" max="8309" width="27.5703125" style="14" customWidth="1"/>
    <col min="8310" max="8310" width="5.42578125" style="14" customWidth="1"/>
    <col min="8311" max="8311" width="0.5703125" style="14" customWidth="1"/>
    <col min="8312" max="8312" width="9.5703125" style="14" customWidth="1"/>
    <col min="8313" max="8313" width="0.5703125" style="14" customWidth="1"/>
    <col min="8314" max="8314" width="11.42578125" style="14" customWidth="1"/>
    <col min="8315" max="8315" width="0.5703125" style="14" customWidth="1"/>
    <col min="8316" max="8316" width="9.5703125" style="14" customWidth="1"/>
    <col min="8317" max="8317" width="0.5703125" style="14" customWidth="1"/>
    <col min="8318" max="8318" width="11.42578125" style="14" customWidth="1"/>
    <col min="8319" max="8319" width="8.42578125" style="14"/>
    <col min="8320" max="8320" width="11.5703125" style="14" customWidth="1"/>
    <col min="8321" max="8321" width="10.42578125" style="14" bestFit="1" customWidth="1"/>
    <col min="8322" max="8532" width="8.42578125" style="14"/>
    <col min="8533" max="8535" width="1.5703125" style="14" customWidth="1"/>
    <col min="8536" max="8536" width="11" style="14" customWidth="1"/>
    <col min="8537" max="8537" width="27.42578125" style="14" customWidth="1"/>
    <col min="8538" max="8538" width="5.5703125" style="14" customWidth="1"/>
    <col min="8539" max="8539" width="2.42578125" style="14" customWidth="1"/>
    <col min="8540" max="8540" width="9" style="14" customWidth="1"/>
    <col min="8541" max="8541" width="1" style="14" customWidth="1"/>
    <col min="8542" max="8542" width="9" style="14" customWidth="1"/>
    <col min="8543" max="8543" width="1" style="14" customWidth="1"/>
    <col min="8544" max="8544" width="9" style="14" customWidth="1"/>
    <col min="8545" max="8545" width="1" style="14" customWidth="1"/>
    <col min="8546" max="8546" width="9" style="14" customWidth="1"/>
    <col min="8547" max="8550" width="8.42578125" style="14" customWidth="1"/>
    <col min="8551" max="8561" width="8.42578125" style="14"/>
    <col min="8562" max="8564" width="1.5703125" style="14" customWidth="1"/>
    <col min="8565" max="8565" width="27.5703125" style="14" customWidth="1"/>
    <col min="8566" max="8566" width="5.42578125" style="14" customWidth="1"/>
    <col min="8567" max="8567" width="0.5703125" style="14" customWidth="1"/>
    <col min="8568" max="8568" width="9.5703125" style="14" customWidth="1"/>
    <col min="8569" max="8569" width="0.5703125" style="14" customWidth="1"/>
    <col min="8570" max="8570" width="11.42578125" style="14" customWidth="1"/>
    <col min="8571" max="8571" width="0.5703125" style="14" customWidth="1"/>
    <col min="8572" max="8572" width="9.5703125" style="14" customWidth="1"/>
    <col min="8573" max="8573" width="0.5703125" style="14" customWidth="1"/>
    <col min="8574" max="8574" width="11.42578125" style="14" customWidth="1"/>
    <col min="8575" max="8575" width="8.42578125" style="14"/>
    <col min="8576" max="8576" width="11.5703125" style="14" customWidth="1"/>
    <col min="8577" max="8577" width="10.42578125" style="14" bestFit="1" customWidth="1"/>
    <col min="8578" max="8788" width="8.42578125" style="14"/>
    <col min="8789" max="8791" width="1.5703125" style="14" customWidth="1"/>
    <col min="8792" max="8792" width="11" style="14" customWidth="1"/>
    <col min="8793" max="8793" width="27.42578125" style="14" customWidth="1"/>
    <col min="8794" max="8794" width="5.5703125" style="14" customWidth="1"/>
    <col min="8795" max="8795" width="2.42578125" style="14" customWidth="1"/>
    <col min="8796" max="8796" width="9" style="14" customWidth="1"/>
    <col min="8797" max="8797" width="1" style="14" customWidth="1"/>
    <col min="8798" max="8798" width="9" style="14" customWidth="1"/>
    <col min="8799" max="8799" width="1" style="14" customWidth="1"/>
    <col min="8800" max="8800" width="9" style="14" customWidth="1"/>
    <col min="8801" max="8801" width="1" style="14" customWidth="1"/>
    <col min="8802" max="8802" width="9" style="14" customWidth="1"/>
    <col min="8803" max="8806" width="8.42578125" style="14" customWidth="1"/>
    <col min="8807" max="8817" width="8.42578125" style="14"/>
    <col min="8818" max="8820" width="1.5703125" style="14" customWidth="1"/>
    <col min="8821" max="8821" width="27.5703125" style="14" customWidth="1"/>
    <col min="8822" max="8822" width="5.42578125" style="14" customWidth="1"/>
    <col min="8823" max="8823" width="0.5703125" style="14" customWidth="1"/>
    <col min="8824" max="8824" width="9.5703125" style="14" customWidth="1"/>
    <col min="8825" max="8825" width="0.5703125" style="14" customWidth="1"/>
    <col min="8826" max="8826" width="11.42578125" style="14" customWidth="1"/>
    <col min="8827" max="8827" width="0.5703125" style="14" customWidth="1"/>
    <col min="8828" max="8828" width="9.5703125" style="14" customWidth="1"/>
    <col min="8829" max="8829" width="0.5703125" style="14" customWidth="1"/>
    <col min="8830" max="8830" width="11.42578125" style="14" customWidth="1"/>
    <col min="8831" max="8831" width="8.42578125" style="14"/>
    <col min="8832" max="8832" width="11.5703125" style="14" customWidth="1"/>
    <col min="8833" max="8833" width="10.42578125" style="14" bestFit="1" customWidth="1"/>
    <col min="8834" max="9044" width="8.42578125" style="14"/>
    <col min="9045" max="9047" width="1.5703125" style="14" customWidth="1"/>
    <col min="9048" max="9048" width="11" style="14" customWidth="1"/>
    <col min="9049" max="9049" width="27.42578125" style="14" customWidth="1"/>
    <col min="9050" max="9050" width="5.5703125" style="14" customWidth="1"/>
    <col min="9051" max="9051" width="2.42578125" style="14" customWidth="1"/>
    <col min="9052" max="9052" width="9" style="14" customWidth="1"/>
    <col min="9053" max="9053" width="1" style="14" customWidth="1"/>
    <col min="9054" max="9054" width="9" style="14" customWidth="1"/>
    <col min="9055" max="9055" width="1" style="14" customWidth="1"/>
    <col min="9056" max="9056" width="9" style="14" customWidth="1"/>
    <col min="9057" max="9057" width="1" style="14" customWidth="1"/>
    <col min="9058" max="9058" width="9" style="14" customWidth="1"/>
    <col min="9059" max="9062" width="8.42578125" style="14" customWidth="1"/>
    <col min="9063" max="9073" width="8.42578125" style="14"/>
    <col min="9074" max="9076" width="1.5703125" style="14" customWidth="1"/>
    <col min="9077" max="9077" width="27.5703125" style="14" customWidth="1"/>
    <col min="9078" max="9078" width="5.42578125" style="14" customWidth="1"/>
    <col min="9079" max="9079" width="0.5703125" style="14" customWidth="1"/>
    <col min="9080" max="9080" width="9.5703125" style="14" customWidth="1"/>
    <col min="9081" max="9081" width="0.5703125" style="14" customWidth="1"/>
    <col min="9082" max="9082" width="11.42578125" style="14" customWidth="1"/>
    <col min="9083" max="9083" width="0.5703125" style="14" customWidth="1"/>
    <col min="9084" max="9084" width="9.5703125" style="14" customWidth="1"/>
    <col min="9085" max="9085" width="0.5703125" style="14" customWidth="1"/>
    <col min="9086" max="9086" width="11.42578125" style="14" customWidth="1"/>
    <col min="9087" max="9087" width="8.42578125" style="14"/>
    <col min="9088" max="9088" width="11.5703125" style="14" customWidth="1"/>
    <col min="9089" max="9089" width="10.42578125" style="14" bestFit="1" customWidth="1"/>
    <col min="9090" max="9300" width="8.42578125" style="14"/>
    <col min="9301" max="9303" width="1.5703125" style="14" customWidth="1"/>
    <col min="9304" max="9304" width="11" style="14" customWidth="1"/>
    <col min="9305" max="9305" width="27.42578125" style="14" customWidth="1"/>
    <col min="9306" max="9306" width="5.5703125" style="14" customWidth="1"/>
    <col min="9307" max="9307" width="2.42578125" style="14" customWidth="1"/>
    <col min="9308" max="9308" width="9" style="14" customWidth="1"/>
    <col min="9309" max="9309" width="1" style="14" customWidth="1"/>
    <col min="9310" max="9310" width="9" style="14" customWidth="1"/>
    <col min="9311" max="9311" width="1" style="14" customWidth="1"/>
    <col min="9312" max="9312" width="9" style="14" customWidth="1"/>
    <col min="9313" max="9313" width="1" style="14" customWidth="1"/>
    <col min="9314" max="9314" width="9" style="14" customWidth="1"/>
    <col min="9315" max="9318" width="8.42578125" style="14" customWidth="1"/>
    <col min="9319" max="9329" width="8.42578125" style="14"/>
    <col min="9330" max="9332" width="1.5703125" style="14" customWidth="1"/>
    <col min="9333" max="9333" width="27.5703125" style="14" customWidth="1"/>
    <col min="9334" max="9334" width="5.42578125" style="14" customWidth="1"/>
    <col min="9335" max="9335" width="0.5703125" style="14" customWidth="1"/>
    <col min="9336" max="9336" width="9.5703125" style="14" customWidth="1"/>
    <col min="9337" max="9337" width="0.5703125" style="14" customWidth="1"/>
    <col min="9338" max="9338" width="11.42578125" style="14" customWidth="1"/>
    <col min="9339" max="9339" width="0.5703125" style="14" customWidth="1"/>
    <col min="9340" max="9340" width="9.5703125" style="14" customWidth="1"/>
    <col min="9341" max="9341" width="0.5703125" style="14" customWidth="1"/>
    <col min="9342" max="9342" width="11.42578125" style="14" customWidth="1"/>
    <col min="9343" max="9343" width="8.42578125" style="14"/>
    <col min="9344" max="9344" width="11.5703125" style="14" customWidth="1"/>
    <col min="9345" max="9345" width="10.42578125" style="14" bestFit="1" customWidth="1"/>
    <col min="9346" max="9556" width="8.42578125" style="14"/>
    <col min="9557" max="9559" width="1.5703125" style="14" customWidth="1"/>
    <col min="9560" max="9560" width="11" style="14" customWidth="1"/>
    <col min="9561" max="9561" width="27.42578125" style="14" customWidth="1"/>
    <col min="9562" max="9562" width="5.5703125" style="14" customWidth="1"/>
    <col min="9563" max="9563" width="2.42578125" style="14" customWidth="1"/>
    <col min="9564" max="9564" width="9" style="14" customWidth="1"/>
    <col min="9565" max="9565" width="1" style="14" customWidth="1"/>
    <col min="9566" max="9566" width="9" style="14" customWidth="1"/>
    <col min="9567" max="9567" width="1" style="14" customWidth="1"/>
    <col min="9568" max="9568" width="9" style="14" customWidth="1"/>
    <col min="9569" max="9569" width="1" style="14" customWidth="1"/>
    <col min="9570" max="9570" width="9" style="14" customWidth="1"/>
    <col min="9571" max="9574" width="8.42578125" style="14" customWidth="1"/>
    <col min="9575" max="9585" width="8.42578125" style="14"/>
    <col min="9586" max="9588" width="1.5703125" style="14" customWidth="1"/>
    <col min="9589" max="9589" width="27.5703125" style="14" customWidth="1"/>
    <col min="9590" max="9590" width="5.42578125" style="14" customWidth="1"/>
    <col min="9591" max="9591" width="0.5703125" style="14" customWidth="1"/>
    <col min="9592" max="9592" width="9.5703125" style="14" customWidth="1"/>
    <col min="9593" max="9593" width="0.5703125" style="14" customWidth="1"/>
    <col min="9594" max="9594" width="11.42578125" style="14" customWidth="1"/>
    <col min="9595" max="9595" width="0.5703125" style="14" customWidth="1"/>
    <col min="9596" max="9596" width="9.5703125" style="14" customWidth="1"/>
    <col min="9597" max="9597" width="0.5703125" style="14" customWidth="1"/>
    <col min="9598" max="9598" width="11.42578125" style="14" customWidth="1"/>
    <col min="9599" max="9599" width="8.42578125" style="14"/>
    <col min="9600" max="9600" width="11.5703125" style="14" customWidth="1"/>
    <col min="9601" max="9601" width="10.42578125" style="14" bestFit="1" customWidth="1"/>
    <col min="9602" max="9812" width="8.42578125" style="14"/>
    <col min="9813" max="9815" width="1.5703125" style="14" customWidth="1"/>
    <col min="9816" max="9816" width="11" style="14" customWidth="1"/>
    <col min="9817" max="9817" width="27.42578125" style="14" customWidth="1"/>
    <col min="9818" max="9818" width="5.5703125" style="14" customWidth="1"/>
    <col min="9819" max="9819" width="2.42578125" style="14" customWidth="1"/>
    <col min="9820" max="9820" width="9" style="14" customWidth="1"/>
    <col min="9821" max="9821" width="1" style="14" customWidth="1"/>
    <col min="9822" max="9822" width="9" style="14" customWidth="1"/>
    <col min="9823" max="9823" width="1" style="14" customWidth="1"/>
    <col min="9824" max="9824" width="9" style="14" customWidth="1"/>
    <col min="9825" max="9825" width="1" style="14" customWidth="1"/>
    <col min="9826" max="9826" width="9" style="14" customWidth="1"/>
    <col min="9827" max="9830" width="8.42578125" style="14" customWidth="1"/>
    <col min="9831" max="9841" width="8.42578125" style="14"/>
    <col min="9842" max="9844" width="1.5703125" style="14" customWidth="1"/>
    <col min="9845" max="9845" width="27.5703125" style="14" customWidth="1"/>
    <col min="9846" max="9846" width="5.42578125" style="14" customWidth="1"/>
    <col min="9847" max="9847" width="0.5703125" style="14" customWidth="1"/>
    <col min="9848" max="9848" width="9.5703125" style="14" customWidth="1"/>
    <col min="9849" max="9849" width="0.5703125" style="14" customWidth="1"/>
    <col min="9850" max="9850" width="11.42578125" style="14" customWidth="1"/>
    <col min="9851" max="9851" width="0.5703125" style="14" customWidth="1"/>
    <col min="9852" max="9852" width="9.5703125" style="14" customWidth="1"/>
    <col min="9853" max="9853" width="0.5703125" style="14" customWidth="1"/>
    <col min="9854" max="9854" width="11.42578125" style="14" customWidth="1"/>
    <col min="9855" max="9855" width="8.42578125" style="14"/>
    <col min="9856" max="9856" width="11.5703125" style="14" customWidth="1"/>
    <col min="9857" max="9857" width="10.42578125" style="14" bestFit="1" customWidth="1"/>
    <col min="9858" max="10068" width="8.42578125" style="14"/>
    <col min="10069" max="10071" width="1.5703125" style="14" customWidth="1"/>
    <col min="10072" max="10072" width="11" style="14" customWidth="1"/>
    <col min="10073" max="10073" width="27.42578125" style="14" customWidth="1"/>
    <col min="10074" max="10074" width="5.5703125" style="14" customWidth="1"/>
    <col min="10075" max="10075" width="2.42578125" style="14" customWidth="1"/>
    <col min="10076" max="10076" width="9" style="14" customWidth="1"/>
    <col min="10077" max="10077" width="1" style="14" customWidth="1"/>
    <col min="10078" max="10078" width="9" style="14" customWidth="1"/>
    <col min="10079" max="10079" width="1" style="14" customWidth="1"/>
    <col min="10080" max="10080" width="9" style="14" customWidth="1"/>
    <col min="10081" max="10081" width="1" style="14" customWidth="1"/>
    <col min="10082" max="10082" width="9" style="14" customWidth="1"/>
    <col min="10083" max="10086" width="8.42578125" style="14" customWidth="1"/>
    <col min="10087" max="10097" width="8.42578125" style="14"/>
    <col min="10098" max="10100" width="1.5703125" style="14" customWidth="1"/>
    <col min="10101" max="10101" width="27.5703125" style="14" customWidth="1"/>
    <col min="10102" max="10102" width="5.42578125" style="14" customWidth="1"/>
    <col min="10103" max="10103" width="0.5703125" style="14" customWidth="1"/>
    <col min="10104" max="10104" width="9.5703125" style="14" customWidth="1"/>
    <col min="10105" max="10105" width="0.5703125" style="14" customWidth="1"/>
    <col min="10106" max="10106" width="11.42578125" style="14" customWidth="1"/>
    <col min="10107" max="10107" width="0.5703125" style="14" customWidth="1"/>
    <col min="10108" max="10108" width="9.5703125" style="14" customWidth="1"/>
    <col min="10109" max="10109" width="0.5703125" style="14" customWidth="1"/>
    <col min="10110" max="10110" width="11.42578125" style="14" customWidth="1"/>
    <col min="10111" max="10111" width="8.42578125" style="14"/>
    <col min="10112" max="10112" width="11.5703125" style="14" customWidth="1"/>
    <col min="10113" max="10113" width="10.42578125" style="14" bestFit="1" customWidth="1"/>
    <col min="10114" max="10324" width="8.42578125" style="14"/>
    <col min="10325" max="10327" width="1.5703125" style="14" customWidth="1"/>
    <col min="10328" max="10328" width="11" style="14" customWidth="1"/>
    <col min="10329" max="10329" width="27.42578125" style="14" customWidth="1"/>
    <col min="10330" max="10330" width="5.5703125" style="14" customWidth="1"/>
    <col min="10331" max="10331" width="2.42578125" style="14" customWidth="1"/>
    <col min="10332" max="10332" width="9" style="14" customWidth="1"/>
    <col min="10333" max="10333" width="1" style="14" customWidth="1"/>
    <col min="10334" max="10334" width="9" style="14" customWidth="1"/>
    <col min="10335" max="10335" width="1" style="14" customWidth="1"/>
    <col min="10336" max="10336" width="9" style="14" customWidth="1"/>
    <col min="10337" max="10337" width="1" style="14" customWidth="1"/>
    <col min="10338" max="10338" width="9" style="14" customWidth="1"/>
    <col min="10339" max="10342" width="8.42578125" style="14" customWidth="1"/>
    <col min="10343" max="10353" width="8.42578125" style="14"/>
    <col min="10354" max="10356" width="1.5703125" style="14" customWidth="1"/>
    <col min="10357" max="10357" width="27.5703125" style="14" customWidth="1"/>
    <col min="10358" max="10358" width="5.42578125" style="14" customWidth="1"/>
    <col min="10359" max="10359" width="0.5703125" style="14" customWidth="1"/>
    <col min="10360" max="10360" width="9.5703125" style="14" customWidth="1"/>
    <col min="10361" max="10361" width="0.5703125" style="14" customWidth="1"/>
    <col min="10362" max="10362" width="11.42578125" style="14" customWidth="1"/>
    <col min="10363" max="10363" width="0.5703125" style="14" customWidth="1"/>
    <col min="10364" max="10364" width="9.5703125" style="14" customWidth="1"/>
    <col min="10365" max="10365" width="0.5703125" style="14" customWidth="1"/>
    <col min="10366" max="10366" width="11.42578125" style="14" customWidth="1"/>
    <col min="10367" max="10367" width="8.42578125" style="14"/>
    <col min="10368" max="10368" width="11.5703125" style="14" customWidth="1"/>
    <col min="10369" max="10369" width="10.42578125" style="14" bestFit="1" customWidth="1"/>
    <col min="10370" max="10580" width="8.42578125" style="14"/>
    <col min="10581" max="10583" width="1.5703125" style="14" customWidth="1"/>
    <col min="10584" max="10584" width="11" style="14" customWidth="1"/>
    <col min="10585" max="10585" width="27.42578125" style="14" customWidth="1"/>
    <col min="10586" max="10586" width="5.5703125" style="14" customWidth="1"/>
    <col min="10587" max="10587" width="2.42578125" style="14" customWidth="1"/>
    <col min="10588" max="10588" width="9" style="14" customWidth="1"/>
    <col min="10589" max="10589" width="1" style="14" customWidth="1"/>
    <col min="10590" max="10590" width="9" style="14" customWidth="1"/>
    <col min="10591" max="10591" width="1" style="14" customWidth="1"/>
    <col min="10592" max="10592" width="9" style="14" customWidth="1"/>
    <col min="10593" max="10593" width="1" style="14" customWidth="1"/>
    <col min="10594" max="10594" width="9" style="14" customWidth="1"/>
    <col min="10595" max="10598" width="8.42578125" style="14" customWidth="1"/>
    <col min="10599" max="10609" width="8.42578125" style="14"/>
    <col min="10610" max="10612" width="1.5703125" style="14" customWidth="1"/>
    <col min="10613" max="10613" width="27.5703125" style="14" customWidth="1"/>
    <col min="10614" max="10614" width="5.42578125" style="14" customWidth="1"/>
    <col min="10615" max="10615" width="0.5703125" style="14" customWidth="1"/>
    <col min="10616" max="10616" width="9.5703125" style="14" customWidth="1"/>
    <col min="10617" max="10617" width="0.5703125" style="14" customWidth="1"/>
    <col min="10618" max="10618" width="11.42578125" style="14" customWidth="1"/>
    <col min="10619" max="10619" width="0.5703125" style="14" customWidth="1"/>
    <col min="10620" max="10620" width="9.5703125" style="14" customWidth="1"/>
    <col min="10621" max="10621" width="0.5703125" style="14" customWidth="1"/>
    <col min="10622" max="10622" width="11.42578125" style="14" customWidth="1"/>
    <col min="10623" max="10623" width="8.42578125" style="14"/>
    <col min="10624" max="10624" width="11.5703125" style="14" customWidth="1"/>
    <col min="10625" max="10625" width="10.42578125" style="14" bestFit="1" customWidth="1"/>
    <col min="10626" max="10836" width="8.42578125" style="14"/>
    <col min="10837" max="10839" width="1.5703125" style="14" customWidth="1"/>
    <col min="10840" max="10840" width="11" style="14" customWidth="1"/>
    <col min="10841" max="10841" width="27.42578125" style="14" customWidth="1"/>
    <col min="10842" max="10842" width="5.5703125" style="14" customWidth="1"/>
    <col min="10843" max="10843" width="2.42578125" style="14" customWidth="1"/>
    <col min="10844" max="10844" width="9" style="14" customWidth="1"/>
    <col min="10845" max="10845" width="1" style="14" customWidth="1"/>
    <col min="10846" max="10846" width="9" style="14" customWidth="1"/>
    <col min="10847" max="10847" width="1" style="14" customWidth="1"/>
    <col min="10848" max="10848" width="9" style="14" customWidth="1"/>
    <col min="10849" max="10849" width="1" style="14" customWidth="1"/>
    <col min="10850" max="10850" width="9" style="14" customWidth="1"/>
    <col min="10851" max="10854" width="8.42578125" style="14" customWidth="1"/>
    <col min="10855" max="10865" width="8.42578125" style="14"/>
    <col min="10866" max="10868" width="1.5703125" style="14" customWidth="1"/>
    <col min="10869" max="10869" width="27.5703125" style="14" customWidth="1"/>
    <col min="10870" max="10870" width="5.42578125" style="14" customWidth="1"/>
    <col min="10871" max="10871" width="0.5703125" style="14" customWidth="1"/>
    <col min="10872" max="10872" width="9.5703125" style="14" customWidth="1"/>
    <col min="10873" max="10873" width="0.5703125" style="14" customWidth="1"/>
    <col min="10874" max="10874" width="11.42578125" style="14" customWidth="1"/>
    <col min="10875" max="10875" width="0.5703125" style="14" customWidth="1"/>
    <col min="10876" max="10876" width="9.5703125" style="14" customWidth="1"/>
    <col min="10877" max="10877" width="0.5703125" style="14" customWidth="1"/>
    <col min="10878" max="10878" width="11.42578125" style="14" customWidth="1"/>
    <col min="10879" max="10879" width="8.42578125" style="14"/>
    <col min="10880" max="10880" width="11.5703125" style="14" customWidth="1"/>
    <col min="10881" max="10881" width="10.42578125" style="14" bestFit="1" customWidth="1"/>
    <col min="10882" max="11092" width="8.42578125" style="14"/>
    <col min="11093" max="11095" width="1.5703125" style="14" customWidth="1"/>
    <col min="11096" max="11096" width="11" style="14" customWidth="1"/>
    <col min="11097" max="11097" width="27.42578125" style="14" customWidth="1"/>
    <col min="11098" max="11098" width="5.5703125" style="14" customWidth="1"/>
    <col min="11099" max="11099" width="2.42578125" style="14" customWidth="1"/>
    <col min="11100" max="11100" width="9" style="14" customWidth="1"/>
    <col min="11101" max="11101" width="1" style="14" customWidth="1"/>
    <col min="11102" max="11102" width="9" style="14" customWidth="1"/>
    <col min="11103" max="11103" width="1" style="14" customWidth="1"/>
    <col min="11104" max="11104" width="9" style="14" customWidth="1"/>
    <col min="11105" max="11105" width="1" style="14" customWidth="1"/>
    <col min="11106" max="11106" width="9" style="14" customWidth="1"/>
    <col min="11107" max="11110" width="8.42578125" style="14" customWidth="1"/>
    <col min="11111" max="11121" width="8.42578125" style="14"/>
    <col min="11122" max="11124" width="1.5703125" style="14" customWidth="1"/>
    <col min="11125" max="11125" width="27.5703125" style="14" customWidth="1"/>
    <col min="11126" max="11126" width="5.42578125" style="14" customWidth="1"/>
    <col min="11127" max="11127" width="0.5703125" style="14" customWidth="1"/>
    <col min="11128" max="11128" width="9.5703125" style="14" customWidth="1"/>
    <col min="11129" max="11129" width="0.5703125" style="14" customWidth="1"/>
    <col min="11130" max="11130" width="11.42578125" style="14" customWidth="1"/>
    <col min="11131" max="11131" width="0.5703125" style="14" customWidth="1"/>
    <col min="11132" max="11132" width="9.5703125" style="14" customWidth="1"/>
    <col min="11133" max="11133" width="0.5703125" style="14" customWidth="1"/>
    <col min="11134" max="11134" width="11.42578125" style="14" customWidth="1"/>
    <col min="11135" max="11135" width="8.42578125" style="14"/>
    <col min="11136" max="11136" width="11.5703125" style="14" customWidth="1"/>
    <col min="11137" max="11137" width="10.42578125" style="14" bestFit="1" customWidth="1"/>
    <col min="11138" max="11348" width="8.42578125" style="14"/>
    <col min="11349" max="11351" width="1.5703125" style="14" customWidth="1"/>
    <col min="11352" max="11352" width="11" style="14" customWidth="1"/>
    <col min="11353" max="11353" width="27.42578125" style="14" customWidth="1"/>
    <col min="11354" max="11354" width="5.5703125" style="14" customWidth="1"/>
    <col min="11355" max="11355" width="2.42578125" style="14" customWidth="1"/>
    <col min="11356" max="11356" width="9" style="14" customWidth="1"/>
    <col min="11357" max="11357" width="1" style="14" customWidth="1"/>
    <col min="11358" max="11358" width="9" style="14" customWidth="1"/>
    <col min="11359" max="11359" width="1" style="14" customWidth="1"/>
    <col min="11360" max="11360" width="9" style="14" customWidth="1"/>
    <col min="11361" max="11361" width="1" style="14" customWidth="1"/>
    <col min="11362" max="11362" width="9" style="14" customWidth="1"/>
    <col min="11363" max="11366" width="8.42578125" style="14" customWidth="1"/>
    <col min="11367" max="11377" width="8.42578125" style="14"/>
    <col min="11378" max="11380" width="1.5703125" style="14" customWidth="1"/>
    <col min="11381" max="11381" width="27.5703125" style="14" customWidth="1"/>
    <col min="11382" max="11382" width="5.42578125" style="14" customWidth="1"/>
    <col min="11383" max="11383" width="0.5703125" style="14" customWidth="1"/>
    <col min="11384" max="11384" width="9.5703125" style="14" customWidth="1"/>
    <col min="11385" max="11385" width="0.5703125" style="14" customWidth="1"/>
    <col min="11386" max="11386" width="11.42578125" style="14" customWidth="1"/>
    <col min="11387" max="11387" width="0.5703125" style="14" customWidth="1"/>
    <col min="11388" max="11388" width="9.5703125" style="14" customWidth="1"/>
    <col min="11389" max="11389" width="0.5703125" style="14" customWidth="1"/>
    <col min="11390" max="11390" width="11.42578125" style="14" customWidth="1"/>
    <col min="11391" max="11391" width="8.42578125" style="14"/>
    <col min="11392" max="11392" width="11.5703125" style="14" customWidth="1"/>
    <col min="11393" max="11393" width="10.42578125" style="14" bestFit="1" customWidth="1"/>
    <col min="11394" max="11604" width="8.42578125" style="14"/>
    <col min="11605" max="11607" width="1.5703125" style="14" customWidth="1"/>
    <col min="11608" max="11608" width="11" style="14" customWidth="1"/>
    <col min="11609" max="11609" width="27.42578125" style="14" customWidth="1"/>
    <col min="11610" max="11610" width="5.5703125" style="14" customWidth="1"/>
    <col min="11611" max="11611" width="2.42578125" style="14" customWidth="1"/>
    <col min="11612" max="11612" width="9" style="14" customWidth="1"/>
    <col min="11613" max="11613" width="1" style="14" customWidth="1"/>
    <col min="11614" max="11614" width="9" style="14" customWidth="1"/>
    <col min="11615" max="11615" width="1" style="14" customWidth="1"/>
    <col min="11616" max="11616" width="9" style="14" customWidth="1"/>
    <col min="11617" max="11617" width="1" style="14" customWidth="1"/>
    <col min="11618" max="11618" width="9" style="14" customWidth="1"/>
    <col min="11619" max="11622" width="8.42578125" style="14" customWidth="1"/>
    <col min="11623" max="11633" width="8.42578125" style="14"/>
    <col min="11634" max="11636" width="1.5703125" style="14" customWidth="1"/>
    <col min="11637" max="11637" width="27.5703125" style="14" customWidth="1"/>
    <col min="11638" max="11638" width="5.42578125" style="14" customWidth="1"/>
    <col min="11639" max="11639" width="0.5703125" style="14" customWidth="1"/>
    <col min="11640" max="11640" width="9.5703125" style="14" customWidth="1"/>
    <col min="11641" max="11641" width="0.5703125" style="14" customWidth="1"/>
    <col min="11642" max="11642" width="11.42578125" style="14" customWidth="1"/>
    <col min="11643" max="11643" width="0.5703125" style="14" customWidth="1"/>
    <col min="11644" max="11644" width="9.5703125" style="14" customWidth="1"/>
    <col min="11645" max="11645" width="0.5703125" style="14" customWidth="1"/>
    <col min="11646" max="11646" width="11.42578125" style="14" customWidth="1"/>
    <col min="11647" max="11647" width="8.42578125" style="14"/>
    <col min="11648" max="11648" width="11.5703125" style="14" customWidth="1"/>
    <col min="11649" max="11649" width="10.42578125" style="14" bestFit="1" customWidth="1"/>
    <col min="11650" max="11860" width="8.42578125" style="14"/>
    <col min="11861" max="11863" width="1.5703125" style="14" customWidth="1"/>
    <col min="11864" max="11864" width="11" style="14" customWidth="1"/>
    <col min="11865" max="11865" width="27.42578125" style="14" customWidth="1"/>
    <col min="11866" max="11866" width="5.5703125" style="14" customWidth="1"/>
    <col min="11867" max="11867" width="2.42578125" style="14" customWidth="1"/>
    <col min="11868" max="11868" width="9" style="14" customWidth="1"/>
    <col min="11869" max="11869" width="1" style="14" customWidth="1"/>
    <col min="11870" max="11870" width="9" style="14" customWidth="1"/>
    <col min="11871" max="11871" width="1" style="14" customWidth="1"/>
    <col min="11872" max="11872" width="9" style="14" customWidth="1"/>
    <col min="11873" max="11873" width="1" style="14" customWidth="1"/>
    <col min="11874" max="11874" width="9" style="14" customWidth="1"/>
    <col min="11875" max="11878" width="8.42578125" style="14" customWidth="1"/>
    <col min="11879" max="11889" width="8.42578125" style="14"/>
    <col min="11890" max="11892" width="1.5703125" style="14" customWidth="1"/>
    <col min="11893" max="11893" width="27.5703125" style="14" customWidth="1"/>
    <col min="11894" max="11894" width="5.42578125" style="14" customWidth="1"/>
    <col min="11895" max="11895" width="0.5703125" style="14" customWidth="1"/>
    <col min="11896" max="11896" width="9.5703125" style="14" customWidth="1"/>
    <col min="11897" max="11897" width="0.5703125" style="14" customWidth="1"/>
    <col min="11898" max="11898" width="11.42578125" style="14" customWidth="1"/>
    <col min="11899" max="11899" width="0.5703125" style="14" customWidth="1"/>
    <col min="11900" max="11900" width="9.5703125" style="14" customWidth="1"/>
    <col min="11901" max="11901" width="0.5703125" style="14" customWidth="1"/>
    <col min="11902" max="11902" width="11.42578125" style="14" customWidth="1"/>
    <col min="11903" max="11903" width="8.42578125" style="14"/>
    <col min="11904" max="11904" width="11.5703125" style="14" customWidth="1"/>
    <col min="11905" max="11905" width="10.42578125" style="14" bestFit="1" customWidth="1"/>
    <col min="11906" max="12116" width="8.42578125" style="14"/>
    <col min="12117" max="12119" width="1.5703125" style="14" customWidth="1"/>
    <col min="12120" max="12120" width="11" style="14" customWidth="1"/>
    <col min="12121" max="12121" width="27.42578125" style="14" customWidth="1"/>
    <col min="12122" max="12122" width="5.5703125" style="14" customWidth="1"/>
    <col min="12123" max="12123" width="2.42578125" style="14" customWidth="1"/>
    <col min="12124" max="12124" width="9" style="14" customWidth="1"/>
    <col min="12125" max="12125" width="1" style="14" customWidth="1"/>
    <col min="12126" max="12126" width="9" style="14" customWidth="1"/>
    <col min="12127" max="12127" width="1" style="14" customWidth="1"/>
    <col min="12128" max="12128" width="9" style="14" customWidth="1"/>
    <col min="12129" max="12129" width="1" style="14" customWidth="1"/>
    <col min="12130" max="12130" width="9" style="14" customWidth="1"/>
    <col min="12131" max="12134" width="8.42578125" style="14" customWidth="1"/>
    <col min="12135" max="12145" width="8.42578125" style="14"/>
    <col min="12146" max="12148" width="1.5703125" style="14" customWidth="1"/>
    <col min="12149" max="12149" width="27.5703125" style="14" customWidth="1"/>
    <col min="12150" max="12150" width="5.42578125" style="14" customWidth="1"/>
    <col min="12151" max="12151" width="0.5703125" style="14" customWidth="1"/>
    <col min="12152" max="12152" width="9.5703125" style="14" customWidth="1"/>
    <col min="12153" max="12153" width="0.5703125" style="14" customWidth="1"/>
    <col min="12154" max="12154" width="11.42578125" style="14" customWidth="1"/>
    <col min="12155" max="12155" width="0.5703125" style="14" customWidth="1"/>
    <col min="12156" max="12156" width="9.5703125" style="14" customWidth="1"/>
    <col min="12157" max="12157" width="0.5703125" style="14" customWidth="1"/>
    <col min="12158" max="12158" width="11.42578125" style="14" customWidth="1"/>
    <col min="12159" max="12159" width="8.42578125" style="14"/>
    <col min="12160" max="12160" width="11.5703125" style="14" customWidth="1"/>
    <col min="12161" max="12161" width="10.42578125" style="14" bestFit="1" customWidth="1"/>
    <col min="12162" max="12372" width="8.42578125" style="14"/>
    <col min="12373" max="12375" width="1.5703125" style="14" customWidth="1"/>
    <col min="12376" max="12376" width="11" style="14" customWidth="1"/>
    <col min="12377" max="12377" width="27.42578125" style="14" customWidth="1"/>
    <col min="12378" max="12378" width="5.5703125" style="14" customWidth="1"/>
    <col min="12379" max="12379" width="2.42578125" style="14" customWidth="1"/>
    <col min="12380" max="12380" width="9" style="14" customWidth="1"/>
    <col min="12381" max="12381" width="1" style="14" customWidth="1"/>
    <col min="12382" max="12382" width="9" style="14" customWidth="1"/>
    <col min="12383" max="12383" width="1" style="14" customWidth="1"/>
    <col min="12384" max="12384" width="9" style="14" customWidth="1"/>
    <col min="12385" max="12385" width="1" style="14" customWidth="1"/>
    <col min="12386" max="12386" width="9" style="14" customWidth="1"/>
    <col min="12387" max="12390" width="8.42578125" style="14" customWidth="1"/>
    <col min="12391" max="12401" width="8.42578125" style="14"/>
    <col min="12402" max="12404" width="1.5703125" style="14" customWidth="1"/>
    <col min="12405" max="12405" width="27.5703125" style="14" customWidth="1"/>
    <col min="12406" max="12406" width="5.42578125" style="14" customWidth="1"/>
    <col min="12407" max="12407" width="0.5703125" style="14" customWidth="1"/>
    <col min="12408" max="12408" width="9.5703125" style="14" customWidth="1"/>
    <col min="12409" max="12409" width="0.5703125" style="14" customWidth="1"/>
    <col min="12410" max="12410" width="11.42578125" style="14" customWidth="1"/>
    <col min="12411" max="12411" width="0.5703125" style="14" customWidth="1"/>
    <col min="12412" max="12412" width="9.5703125" style="14" customWidth="1"/>
    <col min="12413" max="12413" width="0.5703125" style="14" customWidth="1"/>
    <col min="12414" max="12414" width="11.42578125" style="14" customWidth="1"/>
    <col min="12415" max="12415" width="8.42578125" style="14"/>
    <col min="12416" max="12416" width="11.5703125" style="14" customWidth="1"/>
    <col min="12417" max="12417" width="10.42578125" style="14" bestFit="1" customWidth="1"/>
    <col min="12418" max="12628" width="8.42578125" style="14"/>
    <col min="12629" max="12631" width="1.5703125" style="14" customWidth="1"/>
    <col min="12632" max="12632" width="11" style="14" customWidth="1"/>
    <col min="12633" max="12633" width="27.42578125" style="14" customWidth="1"/>
    <col min="12634" max="12634" width="5.5703125" style="14" customWidth="1"/>
    <col min="12635" max="12635" width="2.42578125" style="14" customWidth="1"/>
    <col min="12636" max="12636" width="9" style="14" customWidth="1"/>
    <col min="12637" max="12637" width="1" style="14" customWidth="1"/>
    <col min="12638" max="12638" width="9" style="14" customWidth="1"/>
    <col min="12639" max="12639" width="1" style="14" customWidth="1"/>
    <col min="12640" max="12640" width="9" style="14" customWidth="1"/>
    <col min="12641" max="12641" width="1" style="14" customWidth="1"/>
    <col min="12642" max="12642" width="9" style="14" customWidth="1"/>
    <col min="12643" max="12646" width="8.42578125" style="14" customWidth="1"/>
    <col min="12647" max="12657" width="8.42578125" style="14"/>
    <col min="12658" max="12660" width="1.5703125" style="14" customWidth="1"/>
    <col min="12661" max="12661" width="27.5703125" style="14" customWidth="1"/>
    <col min="12662" max="12662" width="5.42578125" style="14" customWidth="1"/>
    <col min="12663" max="12663" width="0.5703125" style="14" customWidth="1"/>
    <col min="12664" max="12664" width="9.5703125" style="14" customWidth="1"/>
    <col min="12665" max="12665" width="0.5703125" style="14" customWidth="1"/>
    <col min="12666" max="12666" width="11.42578125" style="14" customWidth="1"/>
    <col min="12667" max="12667" width="0.5703125" style="14" customWidth="1"/>
    <col min="12668" max="12668" width="9.5703125" style="14" customWidth="1"/>
    <col min="12669" max="12669" width="0.5703125" style="14" customWidth="1"/>
    <col min="12670" max="12670" width="11.42578125" style="14" customWidth="1"/>
    <col min="12671" max="12671" width="8.42578125" style="14"/>
    <col min="12672" max="12672" width="11.5703125" style="14" customWidth="1"/>
    <col min="12673" max="12673" width="10.42578125" style="14" bestFit="1" customWidth="1"/>
    <col min="12674" max="12884" width="8.42578125" style="14"/>
    <col min="12885" max="12887" width="1.5703125" style="14" customWidth="1"/>
    <col min="12888" max="12888" width="11" style="14" customWidth="1"/>
    <col min="12889" max="12889" width="27.42578125" style="14" customWidth="1"/>
    <col min="12890" max="12890" width="5.5703125" style="14" customWidth="1"/>
    <col min="12891" max="12891" width="2.42578125" style="14" customWidth="1"/>
    <col min="12892" max="12892" width="9" style="14" customWidth="1"/>
    <col min="12893" max="12893" width="1" style="14" customWidth="1"/>
    <col min="12894" max="12894" width="9" style="14" customWidth="1"/>
    <col min="12895" max="12895" width="1" style="14" customWidth="1"/>
    <col min="12896" max="12896" width="9" style="14" customWidth="1"/>
    <col min="12897" max="12897" width="1" style="14" customWidth="1"/>
    <col min="12898" max="12898" width="9" style="14" customWidth="1"/>
    <col min="12899" max="12902" width="8.42578125" style="14" customWidth="1"/>
    <col min="12903" max="12913" width="8.42578125" style="14"/>
    <col min="12914" max="12916" width="1.5703125" style="14" customWidth="1"/>
    <col min="12917" max="12917" width="27.5703125" style="14" customWidth="1"/>
    <col min="12918" max="12918" width="5.42578125" style="14" customWidth="1"/>
    <col min="12919" max="12919" width="0.5703125" style="14" customWidth="1"/>
    <col min="12920" max="12920" width="9.5703125" style="14" customWidth="1"/>
    <col min="12921" max="12921" width="0.5703125" style="14" customWidth="1"/>
    <col min="12922" max="12922" width="11.42578125" style="14" customWidth="1"/>
    <col min="12923" max="12923" width="0.5703125" style="14" customWidth="1"/>
    <col min="12924" max="12924" width="9.5703125" style="14" customWidth="1"/>
    <col min="12925" max="12925" width="0.5703125" style="14" customWidth="1"/>
    <col min="12926" max="12926" width="11.42578125" style="14" customWidth="1"/>
    <col min="12927" max="12927" width="8.42578125" style="14"/>
    <col min="12928" max="12928" width="11.5703125" style="14" customWidth="1"/>
    <col min="12929" max="12929" width="10.42578125" style="14" bestFit="1" customWidth="1"/>
    <col min="12930" max="13140" width="8.42578125" style="14"/>
    <col min="13141" max="13143" width="1.5703125" style="14" customWidth="1"/>
    <col min="13144" max="13144" width="11" style="14" customWidth="1"/>
    <col min="13145" max="13145" width="27.42578125" style="14" customWidth="1"/>
    <col min="13146" max="13146" width="5.5703125" style="14" customWidth="1"/>
    <col min="13147" max="13147" width="2.42578125" style="14" customWidth="1"/>
    <col min="13148" max="13148" width="9" style="14" customWidth="1"/>
    <col min="13149" max="13149" width="1" style="14" customWidth="1"/>
    <col min="13150" max="13150" width="9" style="14" customWidth="1"/>
    <col min="13151" max="13151" width="1" style="14" customWidth="1"/>
    <col min="13152" max="13152" width="9" style="14" customWidth="1"/>
    <col min="13153" max="13153" width="1" style="14" customWidth="1"/>
    <col min="13154" max="13154" width="9" style="14" customWidth="1"/>
    <col min="13155" max="13158" width="8.42578125" style="14" customWidth="1"/>
    <col min="13159" max="13169" width="8.42578125" style="14"/>
    <col min="13170" max="13172" width="1.5703125" style="14" customWidth="1"/>
    <col min="13173" max="13173" width="27.5703125" style="14" customWidth="1"/>
    <col min="13174" max="13174" width="5.42578125" style="14" customWidth="1"/>
    <col min="13175" max="13175" width="0.5703125" style="14" customWidth="1"/>
    <col min="13176" max="13176" width="9.5703125" style="14" customWidth="1"/>
    <col min="13177" max="13177" width="0.5703125" style="14" customWidth="1"/>
    <col min="13178" max="13178" width="11.42578125" style="14" customWidth="1"/>
    <col min="13179" max="13179" width="0.5703125" style="14" customWidth="1"/>
    <col min="13180" max="13180" width="9.5703125" style="14" customWidth="1"/>
    <col min="13181" max="13181" width="0.5703125" style="14" customWidth="1"/>
    <col min="13182" max="13182" width="11.42578125" style="14" customWidth="1"/>
    <col min="13183" max="13183" width="8.42578125" style="14"/>
    <col min="13184" max="13184" width="11.5703125" style="14" customWidth="1"/>
    <col min="13185" max="13185" width="10.42578125" style="14" bestFit="1" customWidth="1"/>
    <col min="13186" max="13396" width="8.42578125" style="14"/>
    <col min="13397" max="13399" width="1.5703125" style="14" customWidth="1"/>
    <col min="13400" max="13400" width="11" style="14" customWidth="1"/>
    <col min="13401" max="13401" width="27.42578125" style="14" customWidth="1"/>
    <col min="13402" max="13402" width="5.5703125" style="14" customWidth="1"/>
    <col min="13403" max="13403" width="2.42578125" style="14" customWidth="1"/>
    <col min="13404" max="13404" width="9" style="14" customWidth="1"/>
    <col min="13405" max="13405" width="1" style="14" customWidth="1"/>
    <col min="13406" max="13406" width="9" style="14" customWidth="1"/>
    <col min="13407" max="13407" width="1" style="14" customWidth="1"/>
    <col min="13408" max="13408" width="9" style="14" customWidth="1"/>
    <col min="13409" max="13409" width="1" style="14" customWidth="1"/>
    <col min="13410" max="13410" width="9" style="14" customWidth="1"/>
    <col min="13411" max="13414" width="8.42578125" style="14" customWidth="1"/>
    <col min="13415" max="13425" width="8.42578125" style="14"/>
    <col min="13426" max="13428" width="1.5703125" style="14" customWidth="1"/>
    <col min="13429" max="13429" width="27.5703125" style="14" customWidth="1"/>
    <col min="13430" max="13430" width="5.42578125" style="14" customWidth="1"/>
    <col min="13431" max="13431" width="0.5703125" style="14" customWidth="1"/>
    <col min="13432" max="13432" width="9.5703125" style="14" customWidth="1"/>
    <col min="13433" max="13433" width="0.5703125" style="14" customWidth="1"/>
    <col min="13434" max="13434" width="11.42578125" style="14" customWidth="1"/>
    <col min="13435" max="13435" width="0.5703125" style="14" customWidth="1"/>
    <col min="13436" max="13436" width="9.5703125" style="14" customWidth="1"/>
    <col min="13437" max="13437" width="0.5703125" style="14" customWidth="1"/>
    <col min="13438" max="13438" width="11.42578125" style="14" customWidth="1"/>
    <col min="13439" max="13439" width="8.42578125" style="14"/>
    <col min="13440" max="13440" width="11.5703125" style="14" customWidth="1"/>
    <col min="13441" max="13441" width="10.42578125" style="14" bestFit="1" customWidth="1"/>
    <col min="13442" max="13652" width="8.42578125" style="14"/>
    <col min="13653" max="13655" width="1.5703125" style="14" customWidth="1"/>
    <col min="13656" max="13656" width="11" style="14" customWidth="1"/>
    <col min="13657" max="13657" width="27.42578125" style="14" customWidth="1"/>
    <col min="13658" max="13658" width="5.5703125" style="14" customWidth="1"/>
    <col min="13659" max="13659" width="2.42578125" style="14" customWidth="1"/>
    <col min="13660" max="13660" width="9" style="14" customWidth="1"/>
    <col min="13661" max="13661" width="1" style="14" customWidth="1"/>
    <col min="13662" max="13662" width="9" style="14" customWidth="1"/>
    <col min="13663" max="13663" width="1" style="14" customWidth="1"/>
    <col min="13664" max="13664" width="9" style="14" customWidth="1"/>
    <col min="13665" max="13665" width="1" style="14" customWidth="1"/>
    <col min="13666" max="13666" width="9" style="14" customWidth="1"/>
    <col min="13667" max="13670" width="8.42578125" style="14" customWidth="1"/>
    <col min="13671" max="13681" width="8.42578125" style="14"/>
    <col min="13682" max="13684" width="1.5703125" style="14" customWidth="1"/>
    <col min="13685" max="13685" width="27.5703125" style="14" customWidth="1"/>
    <col min="13686" max="13686" width="5.42578125" style="14" customWidth="1"/>
    <col min="13687" max="13687" width="0.5703125" style="14" customWidth="1"/>
    <col min="13688" max="13688" width="9.5703125" style="14" customWidth="1"/>
    <col min="13689" max="13689" width="0.5703125" style="14" customWidth="1"/>
    <col min="13690" max="13690" width="11.42578125" style="14" customWidth="1"/>
    <col min="13691" max="13691" width="0.5703125" style="14" customWidth="1"/>
    <col min="13692" max="13692" width="9.5703125" style="14" customWidth="1"/>
    <col min="13693" max="13693" width="0.5703125" style="14" customWidth="1"/>
    <col min="13694" max="13694" width="11.42578125" style="14" customWidth="1"/>
    <col min="13695" max="13695" width="8.42578125" style="14"/>
    <col min="13696" max="13696" width="11.5703125" style="14" customWidth="1"/>
    <col min="13697" max="13697" width="10.42578125" style="14" bestFit="1" customWidth="1"/>
    <col min="13698" max="13908" width="8.42578125" style="14"/>
    <col min="13909" max="13911" width="1.5703125" style="14" customWidth="1"/>
    <col min="13912" max="13912" width="11" style="14" customWidth="1"/>
    <col min="13913" max="13913" width="27.42578125" style="14" customWidth="1"/>
    <col min="13914" max="13914" width="5.5703125" style="14" customWidth="1"/>
    <col min="13915" max="13915" width="2.42578125" style="14" customWidth="1"/>
    <col min="13916" max="13916" width="9" style="14" customWidth="1"/>
    <col min="13917" max="13917" width="1" style="14" customWidth="1"/>
    <col min="13918" max="13918" width="9" style="14" customWidth="1"/>
    <col min="13919" max="13919" width="1" style="14" customWidth="1"/>
    <col min="13920" max="13920" width="9" style="14" customWidth="1"/>
    <col min="13921" max="13921" width="1" style="14" customWidth="1"/>
    <col min="13922" max="13922" width="9" style="14" customWidth="1"/>
    <col min="13923" max="13926" width="8.42578125" style="14" customWidth="1"/>
    <col min="13927" max="13937" width="8.42578125" style="14"/>
    <col min="13938" max="13940" width="1.5703125" style="14" customWidth="1"/>
    <col min="13941" max="13941" width="27.5703125" style="14" customWidth="1"/>
    <col min="13942" max="13942" width="5.42578125" style="14" customWidth="1"/>
    <col min="13943" max="13943" width="0.5703125" style="14" customWidth="1"/>
    <col min="13944" max="13944" width="9.5703125" style="14" customWidth="1"/>
    <col min="13945" max="13945" width="0.5703125" style="14" customWidth="1"/>
    <col min="13946" max="13946" width="11.42578125" style="14" customWidth="1"/>
    <col min="13947" max="13947" width="0.5703125" style="14" customWidth="1"/>
    <col min="13948" max="13948" width="9.5703125" style="14" customWidth="1"/>
    <col min="13949" max="13949" width="0.5703125" style="14" customWidth="1"/>
    <col min="13950" max="13950" width="11.42578125" style="14" customWidth="1"/>
    <col min="13951" max="13951" width="8.42578125" style="14"/>
    <col min="13952" max="13952" width="11.5703125" style="14" customWidth="1"/>
    <col min="13953" max="13953" width="10.42578125" style="14" bestFit="1" customWidth="1"/>
    <col min="13954" max="14164" width="8.42578125" style="14"/>
    <col min="14165" max="14167" width="1.5703125" style="14" customWidth="1"/>
    <col min="14168" max="14168" width="11" style="14" customWidth="1"/>
    <col min="14169" max="14169" width="27.42578125" style="14" customWidth="1"/>
    <col min="14170" max="14170" width="5.5703125" style="14" customWidth="1"/>
    <col min="14171" max="14171" width="2.42578125" style="14" customWidth="1"/>
    <col min="14172" max="14172" width="9" style="14" customWidth="1"/>
    <col min="14173" max="14173" width="1" style="14" customWidth="1"/>
    <col min="14174" max="14174" width="9" style="14" customWidth="1"/>
    <col min="14175" max="14175" width="1" style="14" customWidth="1"/>
    <col min="14176" max="14176" width="9" style="14" customWidth="1"/>
    <col min="14177" max="14177" width="1" style="14" customWidth="1"/>
    <col min="14178" max="14178" width="9" style="14" customWidth="1"/>
    <col min="14179" max="14182" width="8.42578125" style="14" customWidth="1"/>
    <col min="14183" max="14193" width="8.42578125" style="14"/>
    <col min="14194" max="14196" width="1.5703125" style="14" customWidth="1"/>
    <col min="14197" max="14197" width="27.5703125" style="14" customWidth="1"/>
    <col min="14198" max="14198" width="5.42578125" style="14" customWidth="1"/>
    <col min="14199" max="14199" width="0.5703125" style="14" customWidth="1"/>
    <col min="14200" max="14200" width="9.5703125" style="14" customWidth="1"/>
    <col min="14201" max="14201" width="0.5703125" style="14" customWidth="1"/>
    <col min="14202" max="14202" width="11.42578125" style="14" customWidth="1"/>
    <col min="14203" max="14203" width="0.5703125" style="14" customWidth="1"/>
    <col min="14204" max="14204" width="9.5703125" style="14" customWidth="1"/>
    <col min="14205" max="14205" width="0.5703125" style="14" customWidth="1"/>
    <col min="14206" max="14206" width="11.42578125" style="14" customWidth="1"/>
    <col min="14207" max="14207" width="8.42578125" style="14"/>
    <col min="14208" max="14208" width="11.5703125" style="14" customWidth="1"/>
    <col min="14209" max="14209" width="10.42578125" style="14" bestFit="1" customWidth="1"/>
    <col min="14210" max="14420" width="8.42578125" style="14"/>
    <col min="14421" max="14423" width="1.5703125" style="14" customWidth="1"/>
    <col min="14424" max="14424" width="11" style="14" customWidth="1"/>
    <col min="14425" max="14425" width="27.42578125" style="14" customWidth="1"/>
    <col min="14426" max="14426" width="5.5703125" style="14" customWidth="1"/>
    <col min="14427" max="14427" width="2.42578125" style="14" customWidth="1"/>
    <col min="14428" max="14428" width="9" style="14" customWidth="1"/>
    <col min="14429" max="14429" width="1" style="14" customWidth="1"/>
    <col min="14430" max="14430" width="9" style="14" customWidth="1"/>
    <col min="14431" max="14431" width="1" style="14" customWidth="1"/>
    <col min="14432" max="14432" width="9" style="14" customWidth="1"/>
    <col min="14433" max="14433" width="1" style="14" customWidth="1"/>
    <col min="14434" max="14434" width="9" style="14" customWidth="1"/>
    <col min="14435" max="14438" width="8.42578125" style="14" customWidth="1"/>
    <col min="14439" max="14449" width="8.42578125" style="14"/>
    <col min="14450" max="14452" width="1.5703125" style="14" customWidth="1"/>
    <col min="14453" max="14453" width="27.5703125" style="14" customWidth="1"/>
    <col min="14454" max="14454" width="5.42578125" style="14" customWidth="1"/>
    <col min="14455" max="14455" width="0.5703125" style="14" customWidth="1"/>
    <col min="14456" max="14456" width="9.5703125" style="14" customWidth="1"/>
    <col min="14457" max="14457" width="0.5703125" style="14" customWidth="1"/>
    <col min="14458" max="14458" width="11.42578125" style="14" customWidth="1"/>
    <col min="14459" max="14459" width="0.5703125" style="14" customWidth="1"/>
    <col min="14460" max="14460" width="9.5703125" style="14" customWidth="1"/>
    <col min="14461" max="14461" width="0.5703125" style="14" customWidth="1"/>
    <col min="14462" max="14462" width="11.42578125" style="14" customWidth="1"/>
    <col min="14463" max="14463" width="8.42578125" style="14"/>
    <col min="14464" max="14464" width="11.5703125" style="14" customWidth="1"/>
    <col min="14465" max="14465" width="10.42578125" style="14" bestFit="1" customWidth="1"/>
    <col min="14466" max="14676" width="8.42578125" style="14"/>
    <col min="14677" max="14679" width="1.5703125" style="14" customWidth="1"/>
    <col min="14680" max="14680" width="11" style="14" customWidth="1"/>
    <col min="14681" max="14681" width="27.42578125" style="14" customWidth="1"/>
    <col min="14682" max="14682" width="5.5703125" style="14" customWidth="1"/>
    <col min="14683" max="14683" width="2.42578125" style="14" customWidth="1"/>
    <col min="14684" max="14684" width="9" style="14" customWidth="1"/>
    <col min="14685" max="14685" width="1" style="14" customWidth="1"/>
    <col min="14686" max="14686" width="9" style="14" customWidth="1"/>
    <col min="14687" max="14687" width="1" style="14" customWidth="1"/>
    <col min="14688" max="14688" width="9" style="14" customWidth="1"/>
    <col min="14689" max="14689" width="1" style="14" customWidth="1"/>
    <col min="14690" max="14690" width="9" style="14" customWidth="1"/>
    <col min="14691" max="14694" width="8.42578125" style="14" customWidth="1"/>
    <col min="14695" max="14705" width="8.42578125" style="14"/>
    <col min="14706" max="14708" width="1.5703125" style="14" customWidth="1"/>
    <col min="14709" max="14709" width="27.5703125" style="14" customWidth="1"/>
    <col min="14710" max="14710" width="5.42578125" style="14" customWidth="1"/>
    <col min="14711" max="14711" width="0.5703125" style="14" customWidth="1"/>
    <col min="14712" max="14712" width="9.5703125" style="14" customWidth="1"/>
    <col min="14713" max="14713" width="0.5703125" style="14" customWidth="1"/>
    <col min="14714" max="14714" width="11.42578125" style="14" customWidth="1"/>
    <col min="14715" max="14715" width="0.5703125" style="14" customWidth="1"/>
    <col min="14716" max="14716" width="9.5703125" style="14" customWidth="1"/>
    <col min="14717" max="14717" width="0.5703125" style="14" customWidth="1"/>
    <col min="14718" max="14718" width="11.42578125" style="14" customWidth="1"/>
    <col min="14719" max="14719" width="8.42578125" style="14"/>
    <col min="14720" max="14720" width="11.5703125" style="14" customWidth="1"/>
    <col min="14721" max="14721" width="10.42578125" style="14" bestFit="1" customWidth="1"/>
    <col min="14722" max="14932" width="8.42578125" style="14"/>
    <col min="14933" max="14935" width="1.5703125" style="14" customWidth="1"/>
    <col min="14936" max="14936" width="11" style="14" customWidth="1"/>
    <col min="14937" max="14937" width="27.42578125" style="14" customWidth="1"/>
    <col min="14938" max="14938" width="5.5703125" style="14" customWidth="1"/>
    <col min="14939" max="14939" width="2.42578125" style="14" customWidth="1"/>
    <col min="14940" max="14940" width="9" style="14" customWidth="1"/>
    <col min="14941" max="14941" width="1" style="14" customWidth="1"/>
    <col min="14942" max="14942" width="9" style="14" customWidth="1"/>
    <col min="14943" max="14943" width="1" style="14" customWidth="1"/>
    <col min="14944" max="14944" width="9" style="14" customWidth="1"/>
    <col min="14945" max="14945" width="1" style="14" customWidth="1"/>
    <col min="14946" max="14946" width="9" style="14" customWidth="1"/>
    <col min="14947" max="14950" width="8.42578125" style="14" customWidth="1"/>
    <col min="14951" max="14961" width="8.42578125" style="14"/>
    <col min="14962" max="14964" width="1.5703125" style="14" customWidth="1"/>
    <col min="14965" max="14965" width="27.5703125" style="14" customWidth="1"/>
    <col min="14966" max="14966" width="5.42578125" style="14" customWidth="1"/>
    <col min="14967" max="14967" width="0.5703125" style="14" customWidth="1"/>
    <col min="14968" max="14968" width="9.5703125" style="14" customWidth="1"/>
    <col min="14969" max="14969" width="0.5703125" style="14" customWidth="1"/>
    <col min="14970" max="14970" width="11.42578125" style="14" customWidth="1"/>
    <col min="14971" max="14971" width="0.5703125" style="14" customWidth="1"/>
    <col min="14972" max="14972" width="9.5703125" style="14" customWidth="1"/>
    <col min="14973" max="14973" width="0.5703125" style="14" customWidth="1"/>
    <col min="14974" max="14974" width="11.42578125" style="14" customWidth="1"/>
    <col min="14975" max="14975" width="8.42578125" style="14"/>
    <col min="14976" max="14976" width="11.5703125" style="14" customWidth="1"/>
    <col min="14977" max="14977" width="10.42578125" style="14" bestFit="1" customWidth="1"/>
    <col min="14978" max="15188" width="8.42578125" style="14"/>
    <col min="15189" max="15191" width="1.5703125" style="14" customWidth="1"/>
    <col min="15192" max="15192" width="11" style="14" customWidth="1"/>
    <col min="15193" max="15193" width="27.42578125" style="14" customWidth="1"/>
    <col min="15194" max="15194" width="5.5703125" style="14" customWidth="1"/>
    <col min="15195" max="15195" width="2.42578125" style="14" customWidth="1"/>
    <col min="15196" max="15196" width="9" style="14" customWidth="1"/>
    <col min="15197" max="15197" width="1" style="14" customWidth="1"/>
    <col min="15198" max="15198" width="9" style="14" customWidth="1"/>
    <col min="15199" max="15199" width="1" style="14" customWidth="1"/>
    <col min="15200" max="15200" width="9" style="14" customWidth="1"/>
    <col min="15201" max="15201" width="1" style="14" customWidth="1"/>
    <col min="15202" max="15202" width="9" style="14" customWidth="1"/>
    <col min="15203" max="15206" width="8.42578125" style="14" customWidth="1"/>
    <col min="15207" max="15217" width="8.42578125" style="14"/>
    <col min="15218" max="15220" width="1.5703125" style="14" customWidth="1"/>
    <col min="15221" max="15221" width="27.5703125" style="14" customWidth="1"/>
    <col min="15222" max="15222" width="5.42578125" style="14" customWidth="1"/>
    <col min="15223" max="15223" width="0.5703125" style="14" customWidth="1"/>
    <col min="15224" max="15224" width="9.5703125" style="14" customWidth="1"/>
    <col min="15225" max="15225" width="0.5703125" style="14" customWidth="1"/>
    <col min="15226" max="15226" width="11.42578125" style="14" customWidth="1"/>
    <col min="15227" max="15227" width="0.5703125" style="14" customWidth="1"/>
    <col min="15228" max="15228" width="9.5703125" style="14" customWidth="1"/>
    <col min="15229" max="15229" width="0.5703125" style="14" customWidth="1"/>
    <col min="15230" max="15230" width="11.42578125" style="14" customWidth="1"/>
    <col min="15231" max="15231" width="8.42578125" style="14"/>
    <col min="15232" max="15232" width="11.5703125" style="14" customWidth="1"/>
    <col min="15233" max="15233" width="10.42578125" style="14" bestFit="1" customWidth="1"/>
    <col min="15234" max="15444" width="8.42578125" style="14"/>
    <col min="15445" max="15447" width="1.5703125" style="14" customWidth="1"/>
    <col min="15448" max="15448" width="11" style="14" customWidth="1"/>
    <col min="15449" max="15449" width="27.42578125" style="14" customWidth="1"/>
    <col min="15450" max="15450" width="5.5703125" style="14" customWidth="1"/>
    <col min="15451" max="15451" width="2.42578125" style="14" customWidth="1"/>
    <col min="15452" max="15452" width="9" style="14" customWidth="1"/>
    <col min="15453" max="15453" width="1" style="14" customWidth="1"/>
    <col min="15454" max="15454" width="9" style="14" customWidth="1"/>
    <col min="15455" max="15455" width="1" style="14" customWidth="1"/>
    <col min="15456" max="15456" width="9" style="14" customWidth="1"/>
    <col min="15457" max="15457" width="1" style="14" customWidth="1"/>
    <col min="15458" max="15458" width="9" style="14" customWidth="1"/>
    <col min="15459" max="15462" width="8.42578125" style="14" customWidth="1"/>
    <col min="15463" max="15473" width="8.42578125" style="14"/>
    <col min="15474" max="15476" width="1.5703125" style="14" customWidth="1"/>
    <col min="15477" max="15477" width="27.5703125" style="14" customWidth="1"/>
    <col min="15478" max="15478" width="5.42578125" style="14" customWidth="1"/>
    <col min="15479" max="15479" width="0.5703125" style="14" customWidth="1"/>
    <col min="15480" max="15480" width="9.5703125" style="14" customWidth="1"/>
    <col min="15481" max="15481" width="0.5703125" style="14" customWidth="1"/>
    <col min="15482" max="15482" width="11.42578125" style="14" customWidth="1"/>
    <col min="15483" max="15483" width="0.5703125" style="14" customWidth="1"/>
    <col min="15484" max="15484" width="9.5703125" style="14" customWidth="1"/>
    <col min="15485" max="15485" width="0.5703125" style="14" customWidth="1"/>
    <col min="15486" max="15486" width="11.42578125" style="14" customWidth="1"/>
    <col min="15487" max="15487" width="8.42578125" style="14"/>
    <col min="15488" max="15488" width="11.5703125" style="14" customWidth="1"/>
    <col min="15489" max="15489" width="10.42578125" style="14" bestFit="1" customWidth="1"/>
    <col min="15490" max="15700" width="8.42578125" style="14"/>
    <col min="15701" max="15703" width="1.5703125" style="14" customWidth="1"/>
    <col min="15704" max="15704" width="11" style="14" customWidth="1"/>
    <col min="15705" max="15705" width="27.42578125" style="14" customWidth="1"/>
    <col min="15706" max="15706" width="5.5703125" style="14" customWidth="1"/>
    <col min="15707" max="15707" width="2.42578125" style="14" customWidth="1"/>
    <col min="15708" max="15708" width="9" style="14" customWidth="1"/>
    <col min="15709" max="15709" width="1" style="14" customWidth="1"/>
    <col min="15710" max="15710" width="9" style="14" customWidth="1"/>
    <col min="15711" max="15711" width="1" style="14" customWidth="1"/>
    <col min="15712" max="15712" width="9" style="14" customWidth="1"/>
    <col min="15713" max="15713" width="1" style="14" customWidth="1"/>
    <col min="15714" max="15714" width="9" style="14" customWidth="1"/>
    <col min="15715" max="15718" width="8.42578125" style="14" customWidth="1"/>
    <col min="15719" max="15729" width="8.42578125" style="14"/>
    <col min="15730" max="15732" width="1.5703125" style="14" customWidth="1"/>
    <col min="15733" max="15733" width="27.5703125" style="14" customWidth="1"/>
    <col min="15734" max="15734" width="5.42578125" style="14" customWidth="1"/>
    <col min="15735" max="15735" width="0.5703125" style="14" customWidth="1"/>
    <col min="15736" max="15736" width="9.5703125" style="14" customWidth="1"/>
    <col min="15737" max="15737" width="0.5703125" style="14" customWidth="1"/>
    <col min="15738" max="15738" width="11.42578125" style="14" customWidth="1"/>
    <col min="15739" max="15739" width="0.5703125" style="14" customWidth="1"/>
    <col min="15740" max="15740" width="9.5703125" style="14" customWidth="1"/>
    <col min="15741" max="15741" width="0.5703125" style="14" customWidth="1"/>
    <col min="15742" max="15742" width="11.42578125" style="14" customWidth="1"/>
    <col min="15743" max="15743" width="8.42578125" style="14"/>
    <col min="15744" max="15744" width="11.5703125" style="14" customWidth="1"/>
    <col min="15745" max="15745" width="10.42578125" style="14" bestFit="1" customWidth="1"/>
    <col min="15746" max="15956" width="8.42578125" style="14"/>
    <col min="15957" max="15959" width="1.5703125" style="14" customWidth="1"/>
    <col min="15960" max="15960" width="11" style="14" customWidth="1"/>
    <col min="15961" max="15961" width="27.42578125" style="14" customWidth="1"/>
    <col min="15962" max="15962" width="5.5703125" style="14" customWidth="1"/>
    <col min="15963" max="15963" width="2.42578125" style="14" customWidth="1"/>
    <col min="15964" max="15964" width="9" style="14" customWidth="1"/>
    <col min="15965" max="15965" width="1" style="14" customWidth="1"/>
    <col min="15966" max="15966" width="9" style="14" customWidth="1"/>
    <col min="15967" max="15967" width="1" style="14" customWidth="1"/>
    <col min="15968" max="15968" width="9" style="14" customWidth="1"/>
    <col min="15969" max="15969" width="1" style="14" customWidth="1"/>
    <col min="15970" max="15970" width="9" style="14" customWidth="1"/>
    <col min="15971" max="15974" width="8.42578125" style="14" customWidth="1"/>
    <col min="15975" max="15985" width="8.42578125" style="14"/>
    <col min="15986" max="15988" width="1.5703125" style="14" customWidth="1"/>
    <col min="15989" max="15989" width="27.5703125" style="14" customWidth="1"/>
    <col min="15990" max="15990" width="5.42578125" style="14" customWidth="1"/>
    <col min="15991" max="15991" width="0.5703125" style="14" customWidth="1"/>
    <col min="15992" max="15992" width="9.5703125" style="14" customWidth="1"/>
    <col min="15993" max="15993" width="0.5703125" style="14" customWidth="1"/>
    <col min="15994" max="15994" width="11.42578125" style="14" customWidth="1"/>
    <col min="15995" max="15995" width="0.5703125" style="14" customWidth="1"/>
    <col min="15996" max="15996" width="9.5703125" style="14" customWidth="1"/>
    <col min="15997" max="15997" width="0.5703125" style="14" customWidth="1"/>
    <col min="15998" max="15998" width="11.42578125" style="14" customWidth="1"/>
    <col min="15999" max="15999" width="8.42578125" style="14"/>
    <col min="16000" max="16000" width="11.5703125" style="14" customWidth="1"/>
    <col min="16001" max="16001" width="10.42578125" style="14" bestFit="1" customWidth="1"/>
    <col min="16002" max="16212" width="8.42578125" style="14"/>
    <col min="16213" max="16215" width="1.5703125" style="14" customWidth="1"/>
    <col min="16216" max="16216" width="11" style="14" customWidth="1"/>
    <col min="16217" max="16217" width="27.42578125" style="14" customWidth="1"/>
    <col min="16218" max="16218" width="5.5703125" style="14" customWidth="1"/>
    <col min="16219" max="16219" width="2.42578125" style="14" customWidth="1"/>
    <col min="16220" max="16220" width="9" style="14" customWidth="1"/>
    <col min="16221" max="16221" width="1" style="14" customWidth="1"/>
    <col min="16222" max="16222" width="9" style="14" customWidth="1"/>
    <col min="16223" max="16223" width="1" style="14" customWidth="1"/>
    <col min="16224" max="16224" width="9" style="14" customWidth="1"/>
    <col min="16225" max="16225" width="1" style="14" customWidth="1"/>
    <col min="16226" max="16226" width="9" style="14" customWidth="1"/>
    <col min="16227" max="16230" width="8.42578125" style="14" customWidth="1"/>
    <col min="16231" max="16384" width="8.42578125" style="14"/>
  </cols>
  <sheetData>
    <row r="1" spans="1:13" s="61" customFormat="1" ht="16.5" customHeight="1" x14ac:dyDescent="0.25">
      <c r="A1" s="61" t="str">
        <f>'Eng5-6'!A1</f>
        <v>Ngernturbo Public Company Limited</v>
      </c>
      <c r="E1" s="56"/>
      <c r="F1" s="14"/>
      <c r="G1" s="91"/>
      <c r="H1" s="14"/>
      <c r="I1" s="91"/>
      <c r="J1" s="92"/>
      <c r="K1" s="92"/>
      <c r="L1" s="92"/>
      <c r="M1" s="92"/>
    </row>
    <row r="2" spans="1:13" s="61" customFormat="1" ht="16.5" customHeight="1" x14ac:dyDescent="0.25">
      <c r="A2" s="93" t="s">
        <v>125</v>
      </c>
      <c r="E2" s="56"/>
      <c r="F2" s="14"/>
      <c r="G2" s="91"/>
      <c r="H2" s="14"/>
      <c r="I2" s="91"/>
      <c r="J2" s="92"/>
      <c r="K2" s="92"/>
      <c r="L2" s="92"/>
      <c r="M2" s="92"/>
    </row>
    <row r="3" spans="1:13" s="61" customFormat="1" ht="16.5" customHeight="1" x14ac:dyDescent="0.25">
      <c r="A3" s="5" t="str">
        <f>'Eng7'!A3</f>
        <v>For the year ended 31 December 2025</v>
      </c>
      <c r="B3" s="94"/>
      <c r="C3" s="94"/>
      <c r="D3" s="94"/>
      <c r="E3" s="95"/>
      <c r="F3" s="96"/>
      <c r="G3" s="97"/>
      <c r="H3" s="96"/>
      <c r="I3" s="97"/>
      <c r="J3" s="98"/>
      <c r="K3" s="98"/>
      <c r="L3" s="98"/>
      <c r="M3" s="98"/>
    </row>
    <row r="4" spans="1:13" ht="16.5" customHeight="1" x14ac:dyDescent="0.25">
      <c r="C4" s="61"/>
      <c r="D4" s="61"/>
      <c r="F4" s="56"/>
      <c r="H4" s="56"/>
      <c r="J4" s="99"/>
      <c r="L4" s="99"/>
    </row>
    <row r="5" spans="1:13" ht="16.5" customHeight="1" x14ac:dyDescent="0.25">
      <c r="C5" s="61"/>
      <c r="D5" s="61"/>
      <c r="F5" s="56"/>
      <c r="H5" s="56"/>
      <c r="J5" s="99"/>
      <c r="L5" s="99"/>
    </row>
    <row r="6" spans="1:13" ht="16.5" customHeight="1" x14ac:dyDescent="0.25">
      <c r="C6" s="61"/>
      <c r="D6" s="61"/>
      <c r="F6" s="56"/>
      <c r="G6" s="132" t="s">
        <v>3</v>
      </c>
      <c r="H6" s="132"/>
      <c r="I6" s="132"/>
      <c r="J6" s="15"/>
      <c r="K6" s="132" t="s">
        <v>4</v>
      </c>
      <c r="L6" s="132"/>
      <c r="M6" s="132"/>
    </row>
    <row r="7" spans="1:13" s="61" customFormat="1" ht="16.5" customHeight="1" x14ac:dyDescent="0.25">
      <c r="A7" s="14"/>
      <c r="B7" s="14"/>
      <c r="E7" s="56"/>
      <c r="F7" s="14"/>
      <c r="G7" s="131" t="s">
        <v>5</v>
      </c>
      <c r="H7" s="131"/>
      <c r="I7" s="131"/>
      <c r="J7" s="15"/>
      <c r="K7" s="131" t="s">
        <v>5</v>
      </c>
      <c r="L7" s="131"/>
      <c r="M7" s="131"/>
    </row>
    <row r="8" spans="1:13" s="61" customFormat="1" ht="16.5" customHeight="1" x14ac:dyDescent="0.25">
      <c r="A8" s="14"/>
      <c r="B8" s="14"/>
      <c r="E8" s="56"/>
      <c r="F8" s="14"/>
      <c r="G8" s="13" t="s">
        <v>6</v>
      </c>
      <c r="H8" s="14"/>
      <c r="I8" s="13" t="s">
        <v>7</v>
      </c>
      <c r="J8" s="15"/>
      <c r="K8" s="13" t="s">
        <v>6</v>
      </c>
      <c r="L8" s="14"/>
      <c r="M8" s="13" t="s">
        <v>7</v>
      </c>
    </row>
    <row r="9" spans="1:13" s="61" customFormat="1" ht="16.5" customHeight="1" x14ac:dyDescent="0.25">
      <c r="A9" s="14"/>
      <c r="B9" s="14"/>
      <c r="E9" s="101" t="s">
        <v>8</v>
      </c>
      <c r="F9" s="41"/>
      <c r="G9" s="40" t="s">
        <v>9</v>
      </c>
      <c r="H9" s="41"/>
      <c r="I9" s="40" t="s">
        <v>9</v>
      </c>
      <c r="J9" s="15"/>
      <c r="K9" s="40" t="s">
        <v>9</v>
      </c>
      <c r="L9" s="42"/>
      <c r="M9" s="40" t="s">
        <v>9</v>
      </c>
    </row>
    <row r="10" spans="1:13" ht="16.5" customHeight="1" x14ac:dyDescent="0.25">
      <c r="A10" s="93" t="s">
        <v>126</v>
      </c>
      <c r="C10" s="61"/>
      <c r="D10" s="61"/>
      <c r="F10" s="56"/>
      <c r="H10" s="56"/>
    </row>
    <row r="11" spans="1:13" ht="16.5" customHeight="1" x14ac:dyDescent="0.25">
      <c r="A11" s="49" t="s">
        <v>84</v>
      </c>
      <c r="B11" s="49"/>
      <c r="C11" s="85"/>
      <c r="D11" s="49"/>
      <c r="F11" s="56"/>
      <c r="G11" s="86">
        <v>616134594</v>
      </c>
      <c r="H11" s="86"/>
      <c r="I11" s="86">
        <v>160532934</v>
      </c>
      <c r="J11" s="86"/>
      <c r="K11" s="86">
        <v>553726848</v>
      </c>
      <c r="L11" s="86"/>
      <c r="M11" s="86">
        <v>261906494</v>
      </c>
    </row>
    <row r="12" spans="1:13" ht="16.5" customHeight="1" x14ac:dyDescent="0.25">
      <c r="A12" s="49" t="s">
        <v>188</v>
      </c>
      <c r="B12" s="49"/>
      <c r="C12" s="85"/>
    </row>
    <row r="13" spans="1:13" ht="16.5" customHeight="1" x14ac:dyDescent="0.25">
      <c r="A13" s="49"/>
      <c r="B13" s="49" t="s">
        <v>189</v>
      </c>
      <c r="C13" s="85"/>
    </row>
    <row r="14" spans="1:13" ht="16.5" customHeight="1" x14ac:dyDescent="0.25">
      <c r="A14" s="49"/>
      <c r="B14" s="49" t="s">
        <v>127</v>
      </c>
      <c r="C14" s="85"/>
      <c r="D14" s="49"/>
      <c r="E14" s="56">
        <v>29</v>
      </c>
      <c r="F14" s="56"/>
      <c r="G14" s="87">
        <v>301022754</v>
      </c>
      <c r="H14" s="87"/>
      <c r="I14" s="87">
        <v>350722936</v>
      </c>
      <c r="J14" s="87"/>
      <c r="K14" s="87">
        <v>301019241</v>
      </c>
      <c r="L14" s="87"/>
      <c r="M14" s="87">
        <v>350700220</v>
      </c>
    </row>
    <row r="15" spans="1:13" ht="16.5" customHeight="1" x14ac:dyDescent="0.25">
      <c r="A15" s="49"/>
      <c r="B15" s="49" t="s">
        <v>79</v>
      </c>
      <c r="C15" s="85"/>
      <c r="D15" s="49"/>
      <c r="F15" s="56"/>
      <c r="G15" s="87">
        <v>600169154</v>
      </c>
      <c r="H15" s="87"/>
      <c r="I15" s="87">
        <v>762453711</v>
      </c>
      <c r="J15" s="87"/>
      <c r="K15" s="87">
        <v>599222447</v>
      </c>
      <c r="L15" s="87"/>
      <c r="M15" s="87">
        <v>755642046</v>
      </c>
    </row>
    <row r="16" spans="1:13" ht="16.5" customHeight="1" x14ac:dyDescent="0.25">
      <c r="A16" s="49"/>
      <c r="B16" s="49" t="s">
        <v>128</v>
      </c>
      <c r="C16" s="85"/>
      <c r="D16" s="49"/>
      <c r="F16" s="56"/>
      <c r="G16" s="87"/>
      <c r="H16" s="87"/>
      <c r="I16" s="87"/>
      <c r="J16" s="87"/>
      <c r="K16" s="87"/>
      <c r="L16" s="87"/>
      <c r="M16" s="87"/>
    </row>
    <row r="17" spans="1:13" ht="16.5" customHeight="1" x14ac:dyDescent="0.25">
      <c r="A17" s="49"/>
      <c r="B17" s="49"/>
      <c r="C17" s="85" t="s">
        <v>129</v>
      </c>
      <c r="D17" s="49"/>
      <c r="F17" s="56"/>
      <c r="G17" s="87">
        <v>-3974279</v>
      </c>
      <c r="H17" s="87"/>
      <c r="I17" s="87">
        <v>-10539858</v>
      </c>
      <c r="J17" s="87"/>
      <c r="K17" s="87">
        <v>-3956436</v>
      </c>
      <c r="L17" s="87"/>
      <c r="M17" s="87">
        <v>-10579590</v>
      </c>
    </row>
    <row r="18" spans="1:13" ht="16.5" customHeight="1" x14ac:dyDescent="0.25">
      <c r="A18" s="49"/>
      <c r="B18" s="49" t="s">
        <v>130</v>
      </c>
      <c r="C18" s="85"/>
      <c r="D18" s="49"/>
      <c r="F18" s="56"/>
      <c r="G18" s="87"/>
      <c r="H18" s="87"/>
      <c r="I18" s="87"/>
      <c r="J18" s="87"/>
      <c r="K18" s="87"/>
      <c r="L18" s="87"/>
      <c r="M18" s="87"/>
    </row>
    <row r="19" spans="1:13" ht="16.5" customHeight="1" x14ac:dyDescent="0.25">
      <c r="A19" s="49"/>
      <c r="B19" s="49"/>
      <c r="C19" s="102" t="s">
        <v>131</v>
      </c>
      <c r="D19" s="49"/>
      <c r="E19" s="56">
        <v>29</v>
      </c>
      <c r="F19" s="56"/>
      <c r="G19" s="87">
        <v>0</v>
      </c>
      <c r="H19" s="87"/>
      <c r="I19" s="87">
        <v>15215617</v>
      </c>
      <c r="J19" s="87"/>
      <c r="K19" s="87">
        <v>0</v>
      </c>
      <c r="L19" s="87"/>
      <c r="M19" s="87">
        <v>15215617</v>
      </c>
    </row>
    <row r="20" spans="1:13" ht="16.5" customHeight="1" x14ac:dyDescent="0.25">
      <c r="A20" s="49"/>
      <c r="B20" s="102" t="s">
        <v>191</v>
      </c>
      <c r="C20" s="85"/>
      <c r="D20" s="49"/>
      <c r="F20" s="56"/>
      <c r="H20" s="56"/>
      <c r="J20" s="58"/>
      <c r="L20" s="58"/>
    </row>
    <row r="21" spans="1:13" ht="16.5" customHeight="1" x14ac:dyDescent="0.25">
      <c r="A21" s="49"/>
      <c r="C21" s="102" t="s">
        <v>190</v>
      </c>
      <c r="D21" s="49"/>
      <c r="F21" s="56"/>
      <c r="G21" s="87">
        <v>3344702</v>
      </c>
      <c r="H21" s="87"/>
      <c r="I21" s="87">
        <v>5448952</v>
      </c>
      <c r="J21" s="87"/>
      <c r="K21" s="87">
        <v>3344702</v>
      </c>
      <c r="L21" s="87"/>
      <c r="M21" s="87">
        <v>5275037</v>
      </c>
    </row>
    <row r="22" spans="1:13" ht="16.5" customHeight="1" x14ac:dyDescent="0.25">
      <c r="A22" s="49"/>
      <c r="B22" s="102" t="s">
        <v>132</v>
      </c>
      <c r="C22" s="85"/>
      <c r="D22" s="49"/>
      <c r="F22" s="56"/>
      <c r="G22" s="14"/>
      <c r="I22" s="14"/>
      <c r="J22" s="14"/>
      <c r="K22" s="14"/>
      <c r="L22" s="14"/>
      <c r="M22" s="14"/>
    </row>
    <row r="23" spans="1:13" ht="16.5" customHeight="1" x14ac:dyDescent="0.25">
      <c r="A23" s="49"/>
      <c r="B23" s="102"/>
      <c r="C23" s="85" t="s">
        <v>133</v>
      </c>
      <c r="D23" s="49"/>
      <c r="F23" s="56"/>
      <c r="G23" s="87">
        <v>-5106272</v>
      </c>
      <c r="H23" s="87"/>
      <c r="I23" s="87">
        <v>7599283</v>
      </c>
      <c r="J23" s="87"/>
      <c r="K23" s="87">
        <v>-5106272</v>
      </c>
      <c r="L23" s="87"/>
      <c r="M23" s="87">
        <v>7599283</v>
      </c>
    </row>
    <row r="24" spans="1:13" ht="16.5" customHeight="1" x14ac:dyDescent="0.25">
      <c r="A24" s="49"/>
      <c r="B24" s="102" t="s">
        <v>48</v>
      </c>
      <c r="C24" s="85"/>
      <c r="D24" s="49"/>
      <c r="E24" s="56">
        <v>23</v>
      </c>
      <c r="F24" s="56"/>
      <c r="G24" s="87">
        <v>2779374</v>
      </c>
      <c r="H24" s="87"/>
      <c r="I24" s="87">
        <v>1907458</v>
      </c>
      <c r="J24" s="87"/>
      <c r="K24" s="87">
        <v>2775066</v>
      </c>
      <c r="L24" s="87"/>
      <c r="M24" s="87">
        <v>1897478</v>
      </c>
    </row>
    <row r="25" spans="1:13" ht="16.5" customHeight="1" x14ac:dyDescent="0.25">
      <c r="A25" s="49"/>
      <c r="B25" s="103" t="s">
        <v>134</v>
      </c>
      <c r="C25" s="85"/>
      <c r="D25" s="49"/>
      <c r="F25" s="56"/>
      <c r="G25" s="87">
        <v>-2670994517</v>
      </c>
      <c r="H25" s="87"/>
      <c r="I25" s="87">
        <v>-2595196118</v>
      </c>
      <c r="J25" s="87"/>
      <c r="K25" s="87">
        <v>-2670689205</v>
      </c>
      <c r="L25" s="87"/>
      <c r="M25" s="87">
        <v>-2589935126</v>
      </c>
    </row>
    <row r="26" spans="1:13" ht="16.5" customHeight="1" x14ac:dyDescent="0.25">
      <c r="A26" s="49"/>
      <c r="B26" s="49" t="s">
        <v>141</v>
      </c>
      <c r="C26" s="49"/>
      <c r="D26" s="49"/>
      <c r="G26" s="87">
        <v>2679237545</v>
      </c>
      <c r="H26" s="87"/>
      <c r="I26" s="87">
        <v>2504596971</v>
      </c>
      <c r="J26" s="87"/>
      <c r="K26" s="87">
        <v>2677732097</v>
      </c>
      <c r="L26" s="87"/>
      <c r="M26" s="87">
        <v>2497486825</v>
      </c>
    </row>
    <row r="27" spans="1:13" ht="16.5" customHeight="1" x14ac:dyDescent="0.25">
      <c r="A27" s="104"/>
      <c r="B27" s="103" t="s">
        <v>72</v>
      </c>
      <c r="E27" s="56">
        <v>27</v>
      </c>
      <c r="G27" s="87">
        <v>-6577444</v>
      </c>
      <c r="H27" s="87"/>
      <c r="I27" s="87">
        <v>-17389482</v>
      </c>
      <c r="J27" s="87"/>
      <c r="K27" s="87">
        <v>0</v>
      </c>
      <c r="L27" s="87"/>
      <c r="M27" s="87">
        <v>0</v>
      </c>
    </row>
    <row r="28" spans="1:13" ht="16.5" customHeight="1" x14ac:dyDescent="0.25">
      <c r="A28" s="49"/>
      <c r="B28" s="49" t="s">
        <v>142</v>
      </c>
      <c r="C28" s="49"/>
      <c r="D28" s="49"/>
      <c r="G28" s="87">
        <v>7186737</v>
      </c>
      <c r="H28" s="87"/>
      <c r="I28" s="87">
        <v>18915013</v>
      </c>
      <c r="J28" s="87"/>
      <c r="K28" s="87">
        <v>0</v>
      </c>
      <c r="L28" s="87"/>
      <c r="M28" s="87">
        <v>0</v>
      </c>
    </row>
    <row r="29" spans="1:13" ht="16.5" customHeight="1" x14ac:dyDescent="0.25">
      <c r="A29" s="49"/>
      <c r="B29" s="103" t="s">
        <v>83</v>
      </c>
      <c r="C29" s="88"/>
      <c r="D29" s="49"/>
      <c r="F29" s="56"/>
      <c r="G29" s="87">
        <v>402058272</v>
      </c>
      <c r="H29" s="87"/>
      <c r="I29" s="87">
        <v>451443490</v>
      </c>
      <c r="J29" s="87"/>
      <c r="K29" s="87">
        <v>403049480</v>
      </c>
      <c r="L29" s="87"/>
      <c r="M29" s="87">
        <v>453473578</v>
      </c>
    </row>
    <row r="30" spans="1:13" ht="16.5" customHeight="1" x14ac:dyDescent="0.25">
      <c r="A30" s="49"/>
      <c r="B30" s="103" t="s">
        <v>185</v>
      </c>
      <c r="C30" s="49"/>
      <c r="D30" s="49"/>
      <c r="G30" s="87">
        <v>-396672393</v>
      </c>
      <c r="H30" s="87"/>
      <c r="I30" s="87">
        <v>-449796355</v>
      </c>
      <c r="J30" s="87"/>
      <c r="K30" s="87">
        <v>-396706436</v>
      </c>
      <c r="L30" s="87"/>
      <c r="M30" s="87">
        <v>-450570684</v>
      </c>
    </row>
    <row r="31" spans="1:13" ht="16.5" customHeight="1" x14ac:dyDescent="0.25">
      <c r="A31" s="49"/>
      <c r="B31" s="103" t="s">
        <v>135</v>
      </c>
      <c r="C31" s="88"/>
      <c r="D31" s="49"/>
      <c r="F31" s="56"/>
      <c r="G31" s="87">
        <v>-953752</v>
      </c>
      <c r="H31" s="87"/>
      <c r="I31" s="87">
        <v>-1508868</v>
      </c>
      <c r="J31" s="87"/>
      <c r="K31" s="87">
        <v>-711706</v>
      </c>
      <c r="L31" s="87"/>
      <c r="M31" s="87">
        <v>-1418011</v>
      </c>
    </row>
    <row r="32" spans="1:13" ht="16.5" customHeight="1" x14ac:dyDescent="0.25">
      <c r="A32" s="49"/>
      <c r="B32" s="103" t="s">
        <v>136</v>
      </c>
      <c r="C32" s="88"/>
      <c r="D32" s="49"/>
      <c r="E32" s="56">
        <v>28</v>
      </c>
      <c r="F32" s="56"/>
      <c r="G32" s="87">
        <v>0</v>
      </c>
      <c r="H32" s="87"/>
      <c r="I32" s="87">
        <v>0</v>
      </c>
      <c r="J32" s="87"/>
      <c r="K32" s="87">
        <v>-200293335</v>
      </c>
      <c r="L32" s="87"/>
      <c r="M32" s="87">
        <v>-375084184</v>
      </c>
    </row>
    <row r="33" spans="1:13" ht="16.5" customHeight="1" x14ac:dyDescent="0.25">
      <c r="A33" s="49"/>
      <c r="B33" s="49" t="s">
        <v>143</v>
      </c>
      <c r="C33" s="49"/>
      <c r="D33" s="49"/>
      <c r="G33" s="87">
        <v>0</v>
      </c>
      <c r="H33" s="87"/>
      <c r="I33" s="87">
        <v>0</v>
      </c>
      <c r="J33" s="87"/>
      <c r="K33" s="87">
        <v>103208649</v>
      </c>
      <c r="L33" s="87"/>
      <c r="M33" s="87">
        <v>12922082</v>
      </c>
    </row>
    <row r="34" spans="1:13" ht="16.5" customHeight="1" x14ac:dyDescent="0.25">
      <c r="A34" s="49"/>
      <c r="B34" s="49" t="s">
        <v>144</v>
      </c>
      <c r="C34" s="49"/>
      <c r="D34" s="49"/>
      <c r="G34" s="87">
        <v>-82481642</v>
      </c>
      <c r="H34" s="87"/>
      <c r="I34" s="87">
        <v>-58232504</v>
      </c>
      <c r="J34" s="87"/>
      <c r="K34" s="87">
        <v>-39131526</v>
      </c>
      <c r="L34" s="87"/>
      <c r="M34" s="87">
        <v>-11356022</v>
      </c>
    </row>
    <row r="35" spans="1:13" ht="16.5" customHeight="1" x14ac:dyDescent="0.25">
      <c r="A35" s="49"/>
      <c r="B35" s="105" t="s">
        <v>137</v>
      </c>
      <c r="C35" s="66"/>
      <c r="D35" s="66"/>
      <c r="F35" s="56"/>
      <c r="G35" s="87"/>
      <c r="H35" s="87"/>
      <c r="I35" s="87"/>
      <c r="J35" s="87"/>
      <c r="K35" s="87"/>
      <c r="L35" s="87"/>
      <c r="M35" s="87"/>
    </row>
    <row r="36" spans="1:13" ht="16.5" customHeight="1" x14ac:dyDescent="0.25">
      <c r="A36" s="49"/>
      <c r="B36" s="105"/>
      <c r="C36" s="106" t="s">
        <v>138</v>
      </c>
      <c r="D36" s="66"/>
      <c r="E36" s="56">
        <v>25</v>
      </c>
      <c r="G36" s="89">
        <v>2141245</v>
      </c>
      <c r="H36" s="87"/>
      <c r="I36" s="89">
        <v>0</v>
      </c>
      <c r="J36" s="87"/>
      <c r="K36" s="89">
        <v>2141245</v>
      </c>
      <c r="L36" s="87"/>
      <c r="M36" s="89">
        <v>0</v>
      </c>
    </row>
    <row r="37" spans="1:13" ht="16.5" customHeight="1" x14ac:dyDescent="0.25">
      <c r="A37" s="121" t="s">
        <v>183</v>
      </c>
      <c r="B37" s="107"/>
      <c r="F37" s="56"/>
      <c r="H37" s="56"/>
      <c r="J37" s="58"/>
      <c r="L37" s="58"/>
    </row>
    <row r="38" spans="1:13" ht="16.5" customHeight="1" x14ac:dyDescent="0.25">
      <c r="A38" s="121"/>
      <c r="B38" s="103" t="s">
        <v>184</v>
      </c>
      <c r="F38" s="56"/>
      <c r="G38" s="91">
        <f>SUM(G11:G36)</f>
        <v>1447314078</v>
      </c>
      <c r="H38" s="56"/>
      <c r="I38" s="91">
        <f>SUM(I11:I36)</f>
        <v>1146173180</v>
      </c>
      <c r="J38" s="58"/>
      <c r="K38" s="91">
        <f>SUM(K11:K36)</f>
        <v>1329624859</v>
      </c>
      <c r="L38" s="58"/>
      <c r="M38" s="91">
        <f>SUM(M11:M36)</f>
        <v>923175043</v>
      </c>
    </row>
    <row r="39" spans="1:13" ht="16.5" customHeight="1" x14ac:dyDescent="0.25">
      <c r="B39" s="103" t="s">
        <v>139</v>
      </c>
      <c r="C39" s="85"/>
      <c r="D39" s="49"/>
      <c r="F39" s="56"/>
      <c r="H39" s="56"/>
      <c r="J39" s="58"/>
      <c r="L39" s="58"/>
    </row>
    <row r="40" spans="1:13" ht="16.5" customHeight="1" x14ac:dyDescent="0.25">
      <c r="A40" s="49"/>
      <c r="B40" s="49"/>
      <c r="C40" s="49" t="s">
        <v>20</v>
      </c>
      <c r="D40" s="49"/>
      <c r="G40" s="87">
        <v>-469625081</v>
      </c>
      <c r="H40" s="87"/>
      <c r="I40" s="87">
        <v>-1426362211</v>
      </c>
      <c r="J40" s="87"/>
      <c r="K40" s="87">
        <v>-478050496</v>
      </c>
      <c r="L40" s="87"/>
      <c r="M40" s="87">
        <v>-1406460336</v>
      </c>
    </row>
    <row r="41" spans="1:13" ht="16.5" customHeight="1" x14ac:dyDescent="0.25">
      <c r="A41" s="49"/>
      <c r="B41" s="49"/>
      <c r="C41" s="49" t="s">
        <v>140</v>
      </c>
      <c r="D41" s="49"/>
      <c r="G41" s="87">
        <v>607083</v>
      </c>
      <c r="H41" s="87"/>
      <c r="I41" s="87">
        <v>-2305119</v>
      </c>
      <c r="J41" s="87"/>
      <c r="K41" s="87">
        <v>0</v>
      </c>
      <c r="L41" s="87"/>
      <c r="M41" s="87">
        <v>0</v>
      </c>
    </row>
    <row r="42" spans="1:13" ht="16.5" customHeight="1" x14ac:dyDescent="0.25">
      <c r="A42" s="49"/>
      <c r="B42" s="49"/>
      <c r="C42" s="49" t="s">
        <v>15</v>
      </c>
      <c r="D42" s="49"/>
      <c r="G42" s="87">
        <v>-21252590</v>
      </c>
      <c r="H42" s="87"/>
      <c r="I42" s="87">
        <v>39136122</v>
      </c>
      <c r="J42" s="87"/>
      <c r="K42" s="87">
        <v>-14703600</v>
      </c>
      <c r="L42" s="87"/>
      <c r="M42" s="87">
        <v>17616803</v>
      </c>
    </row>
    <row r="43" spans="1:13" ht="16.5" customHeight="1" x14ac:dyDescent="0.25">
      <c r="A43" s="49"/>
      <c r="B43" s="49"/>
      <c r="C43" s="49" t="s">
        <v>16</v>
      </c>
      <c r="D43" s="49"/>
      <c r="G43" s="87">
        <v>-105691839</v>
      </c>
      <c r="H43" s="87"/>
      <c r="I43" s="87">
        <v>-87017885</v>
      </c>
      <c r="J43" s="87"/>
      <c r="K43" s="87">
        <v>-105441727</v>
      </c>
      <c r="L43" s="87"/>
      <c r="M43" s="87">
        <v>-88738688</v>
      </c>
    </row>
    <row r="44" spans="1:13" ht="16.5" customHeight="1" x14ac:dyDescent="0.25">
      <c r="A44" s="49"/>
      <c r="B44" s="49"/>
      <c r="C44" s="49" t="s">
        <v>25</v>
      </c>
      <c r="D44" s="49"/>
      <c r="G44" s="87">
        <v>6663310</v>
      </c>
      <c r="H44" s="87"/>
      <c r="I44" s="87">
        <v>844880</v>
      </c>
      <c r="J44" s="87"/>
      <c r="K44" s="87">
        <v>6663310</v>
      </c>
      <c r="L44" s="87"/>
      <c r="M44" s="87">
        <v>844880</v>
      </c>
    </row>
    <row r="45" spans="1:13" ht="16.5" customHeight="1" x14ac:dyDescent="0.25">
      <c r="A45" s="49"/>
      <c r="B45" s="49"/>
      <c r="C45" s="14" t="s">
        <v>33</v>
      </c>
      <c r="D45" s="49"/>
      <c r="F45" s="56"/>
      <c r="G45" s="87">
        <v>-2569478</v>
      </c>
      <c r="H45" s="87"/>
      <c r="I45" s="87">
        <v>-1827871</v>
      </c>
      <c r="J45" s="87"/>
      <c r="K45" s="87">
        <v>1733064</v>
      </c>
      <c r="L45" s="87"/>
      <c r="M45" s="87">
        <v>3175971</v>
      </c>
    </row>
    <row r="46" spans="1:13" ht="16.5" customHeight="1" x14ac:dyDescent="0.25">
      <c r="A46" s="49"/>
      <c r="B46" s="49"/>
      <c r="C46" s="14" t="s">
        <v>42</v>
      </c>
      <c r="D46" s="49"/>
      <c r="F46" s="56"/>
      <c r="G46" s="89">
        <v>459722</v>
      </c>
      <c r="H46" s="87"/>
      <c r="I46" s="89">
        <v>3950533</v>
      </c>
      <c r="J46" s="87"/>
      <c r="K46" s="89">
        <v>-1658806</v>
      </c>
      <c r="L46" s="87"/>
      <c r="M46" s="89">
        <v>4766598</v>
      </c>
    </row>
    <row r="47" spans="1:13" ht="16.5" customHeight="1" x14ac:dyDescent="0.25">
      <c r="B47" s="107"/>
      <c r="F47" s="56"/>
      <c r="H47" s="56"/>
      <c r="J47" s="58"/>
      <c r="L47" s="58"/>
    </row>
    <row r="48" spans="1:13" ht="16.5" customHeight="1" x14ac:dyDescent="0.25">
      <c r="A48" s="55" t="s">
        <v>145</v>
      </c>
      <c r="B48" s="49"/>
      <c r="C48" s="85"/>
      <c r="D48" s="49"/>
      <c r="G48" s="97">
        <f>SUM(G38:G46)</f>
        <v>855905205</v>
      </c>
      <c r="I48" s="97">
        <f>SUM(I38:I46)</f>
        <v>-327408371</v>
      </c>
      <c r="J48" s="14"/>
      <c r="K48" s="97">
        <f>SUM(K38:K46)</f>
        <v>738166604</v>
      </c>
      <c r="L48" s="14"/>
      <c r="M48" s="97">
        <f>SUM(M38:M46)</f>
        <v>-545619729</v>
      </c>
    </row>
    <row r="49" spans="1:13" ht="16.5" customHeight="1" x14ac:dyDescent="0.25">
      <c r="B49" s="107"/>
      <c r="J49" s="58"/>
      <c r="L49" s="58"/>
    </row>
    <row r="50" spans="1:13" ht="16.5" customHeight="1" x14ac:dyDescent="0.25">
      <c r="B50" s="107"/>
      <c r="J50" s="58"/>
      <c r="L50" s="58"/>
    </row>
    <row r="51" spans="1:13" ht="16.5" customHeight="1" x14ac:dyDescent="0.25">
      <c r="B51" s="107"/>
      <c r="J51" s="58"/>
      <c r="L51" s="58"/>
    </row>
    <row r="52" spans="1:13" ht="16.5" customHeight="1" x14ac:dyDescent="0.25">
      <c r="B52" s="107"/>
      <c r="J52" s="58"/>
      <c r="L52" s="58"/>
    </row>
    <row r="53" spans="1:13" ht="6.75" customHeight="1" x14ac:dyDescent="0.25">
      <c r="B53" s="107"/>
      <c r="G53" s="14"/>
      <c r="I53" s="14"/>
      <c r="J53" s="58"/>
      <c r="L53" s="58"/>
    </row>
    <row r="54" spans="1:13" ht="16.5" customHeight="1" x14ac:dyDescent="0.25">
      <c r="B54" s="107"/>
      <c r="G54" s="14"/>
      <c r="I54" s="14"/>
      <c r="J54" s="58"/>
      <c r="L54" s="58"/>
    </row>
    <row r="55" spans="1:13" ht="22.35" customHeight="1" x14ac:dyDescent="0.25">
      <c r="A55" s="96" t="str">
        <f>'Eng5-6'!A55</f>
        <v>The notes to the consolidated and separate financial statements are an integral part of the financial statements.</v>
      </c>
      <c r="B55" s="96"/>
      <c r="C55" s="96"/>
      <c r="D55" s="96"/>
      <c r="E55" s="95"/>
      <c r="F55" s="96"/>
      <c r="G55" s="96"/>
      <c r="H55" s="96"/>
      <c r="I55" s="96"/>
      <c r="J55" s="96"/>
      <c r="K55" s="96"/>
      <c r="L55" s="96"/>
      <c r="M55" s="96"/>
    </row>
    <row r="56" spans="1:13" s="56" customFormat="1" ht="16.5" customHeight="1" x14ac:dyDescent="0.25">
      <c r="A56" s="108" t="str">
        <f>A1</f>
        <v>Ngernturbo Public Company Limited</v>
      </c>
      <c r="B56" s="109"/>
      <c r="G56" s="42"/>
      <c r="I56" s="42"/>
      <c r="J56" s="110"/>
      <c r="K56" s="42"/>
      <c r="L56" s="42"/>
      <c r="M56" s="42"/>
    </row>
    <row r="57" spans="1:13" s="56" customFormat="1" ht="16.5" customHeight="1" x14ac:dyDescent="0.25">
      <c r="A57" s="111" t="s">
        <v>146</v>
      </c>
      <c r="B57" s="109"/>
      <c r="G57" s="42"/>
      <c r="I57" s="42"/>
      <c r="J57" s="110"/>
      <c r="K57" s="42"/>
      <c r="L57" s="42"/>
      <c r="M57" s="42"/>
    </row>
    <row r="58" spans="1:13" s="56" customFormat="1" ht="16.5" customHeight="1" x14ac:dyDescent="0.25">
      <c r="A58" s="112" t="str">
        <f>A3</f>
        <v>For the year ended 31 December 2025</v>
      </c>
      <c r="B58" s="113"/>
      <c r="C58" s="95"/>
      <c r="D58" s="95"/>
      <c r="E58" s="95"/>
      <c r="F58" s="95"/>
      <c r="G58" s="100"/>
      <c r="H58" s="95"/>
      <c r="I58" s="100"/>
      <c r="J58" s="114"/>
      <c r="K58" s="100"/>
      <c r="L58" s="100"/>
      <c r="M58" s="100"/>
    </row>
    <row r="59" spans="1:13" s="61" customFormat="1" ht="14.1" customHeight="1" x14ac:dyDescent="0.25">
      <c r="A59" s="14"/>
      <c r="B59" s="14"/>
      <c r="E59" s="56"/>
      <c r="F59" s="14"/>
      <c r="G59" s="13"/>
      <c r="H59" s="14"/>
      <c r="I59" s="13"/>
      <c r="J59" s="15"/>
      <c r="K59" s="13"/>
      <c r="L59" s="14"/>
      <c r="M59" s="13"/>
    </row>
    <row r="60" spans="1:13" s="61" customFormat="1" ht="14.1" customHeight="1" x14ac:dyDescent="0.25">
      <c r="A60" s="14"/>
      <c r="B60" s="14"/>
      <c r="E60" s="56"/>
      <c r="F60" s="14"/>
      <c r="G60" s="13"/>
      <c r="H60" s="14"/>
      <c r="I60" s="13"/>
      <c r="J60" s="15"/>
      <c r="K60" s="13"/>
      <c r="L60" s="14"/>
      <c r="M60" s="13"/>
    </row>
    <row r="61" spans="1:13" s="61" customFormat="1" ht="15.6" customHeight="1" x14ac:dyDescent="0.25">
      <c r="A61" s="14"/>
      <c r="B61" s="14"/>
      <c r="E61" s="56"/>
      <c r="F61" s="14"/>
      <c r="G61" s="132" t="s">
        <v>3</v>
      </c>
      <c r="H61" s="132"/>
      <c r="I61" s="132"/>
      <c r="J61" s="15"/>
      <c r="K61" s="132" t="s">
        <v>4</v>
      </c>
      <c r="L61" s="132"/>
      <c r="M61" s="132"/>
    </row>
    <row r="62" spans="1:13" s="61" customFormat="1" ht="15.6" customHeight="1" x14ac:dyDescent="0.25">
      <c r="A62" s="14"/>
      <c r="B62" s="14"/>
      <c r="E62" s="56"/>
      <c r="F62" s="14"/>
      <c r="G62" s="131" t="s">
        <v>5</v>
      </c>
      <c r="H62" s="131"/>
      <c r="I62" s="131"/>
      <c r="J62" s="15"/>
      <c r="K62" s="131" t="s">
        <v>5</v>
      </c>
      <c r="L62" s="131"/>
      <c r="M62" s="131"/>
    </row>
    <row r="63" spans="1:13" s="61" customFormat="1" ht="15.6" customHeight="1" x14ac:dyDescent="0.25">
      <c r="A63" s="14"/>
      <c r="B63" s="14"/>
      <c r="E63" s="56"/>
      <c r="F63" s="14"/>
      <c r="G63" s="13" t="s">
        <v>6</v>
      </c>
      <c r="H63" s="14"/>
      <c r="I63" s="13" t="s">
        <v>7</v>
      </c>
      <c r="J63" s="15"/>
      <c r="K63" s="13" t="s">
        <v>6</v>
      </c>
      <c r="L63" s="14"/>
      <c r="M63" s="13" t="s">
        <v>7</v>
      </c>
    </row>
    <row r="64" spans="1:13" s="61" customFormat="1" ht="15.6" customHeight="1" x14ac:dyDescent="0.25">
      <c r="A64" s="14"/>
      <c r="B64" s="14"/>
      <c r="E64" s="101" t="s">
        <v>8</v>
      </c>
      <c r="F64" s="41"/>
      <c r="G64" s="40" t="s">
        <v>9</v>
      </c>
      <c r="H64" s="41"/>
      <c r="I64" s="40" t="s">
        <v>9</v>
      </c>
      <c r="J64" s="15"/>
      <c r="K64" s="40" t="s">
        <v>9</v>
      </c>
      <c r="L64" s="42"/>
      <c r="M64" s="40" t="s">
        <v>9</v>
      </c>
    </row>
    <row r="65" spans="1:13" ht="15.6" customHeight="1" x14ac:dyDescent="0.25">
      <c r="A65" s="55" t="s">
        <v>147</v>
      </c>
      <c r="B65" s="49"/>
      <c r="C65" s="85"/>
      <c r="D65" s="49"/>
      <c r="F65" s="115"/>
      <c r="H65" s="115"/>
    </row>
    <row r="66" spans="1:13" ht="15.6" customHeight="1" x14ac:dyDescent="0.25">
      <c r="A66" s="55"/>
      <c r="B66" s="49" t="s">
        <v>148</v>
      </c>
      <c r="C66" s="85"/>
      <c r="D66" s="49"/>
      <c r="E66" s="56">
        <v>15</v>
      </c>
      <c r="G66" s="87">
        <v>0</v>
      </c>
      <c r="H66" s="87"/>
      <c r="I66" s="87">
        <v>0</v>
      </c>
      <c r="J66" s="87"/>
      <c r="K66" s="87">
        <v>-3000000</v>
      </c>
      <c r="L66" s="87"/>
      <c r="M66" s="87">
        <v>0</v>
      </c>
    </row>
    <row r="67" spans="1:13" ht="15.6" customHeight="1" x14ac:dyDescent="0.25">
      <c r="A67" s="49"/>
      <c r="B67" s="49" t="s">
        <v>149</v>
      </c>
      <c r="D67" s="49"/>
      <c r="J67" s="58"/>
      <c r="L67" s="116"/>
    </row>
    <row r="68" spans="1:13" ht="15.6" customHeight="1" x14ac:dyDescent="0.25">
      <c r="A68" s="49"/>
      <c r="C68" s="49" t="s">
        <v>150</v>
      </c>
      <c r="D68" s="49"/>
      <c r="G68" s="87">
        <v>0</v>
      </c>
      <c r="H68" s="87"/>
      <c r="I68" s="87">
        <v>0</v>
      </c>
      <c r="J68" s="87"/>
      <c r="K68" s="87">
        <v>0</v>
      </c>
      <c r="L68" s="116"/>
      <c r="M68" s="87">
        <v>8150000</v>
      </c>
    </row>
    <row r="69" spans="1:13" ht="15.6" customHeight="1" x14ac:dyDescent="0.25">
      <c r="A69" s="49"/>
      <c r="B69" s="49" t="s">
        <v>151</v>
      </c>
      <c r="D69" s="49"/>
      <c r="E69" s="14"/>
      <c r="G69" s="14"/>
      <c r="I69" s="14"/>
      <c r="J69" s="14"/>
      <c r="K69" s="14"/>
      <c r="L69" s="14"/>
      <c r="M69" s="14"/>
    </row>
    <row r="70" spans="1:13" ht="15.6" customHeight="1" x14ac:dyDescent="0.25">
      <c r="A70" s="49"/>
      <c r="B70" s="49"/>
      <c r="C70" s="14" t="s">
        <v>152</v>
      </c>
      <c r="D70" s="49"/>
      <c r="G70" s="87">
        <v>0</v>
      </c>
      <c r="H70" s="87"/>
      <c r="I70" s="87">
        <v>0</v>
      </c>
      <c r="J70" s="87"/>
      <c r="K70" s="87">
        <v>0</v>
      </c>
      <c r="L70" s="116"/>
      <c r="M70" s="87">
        <v>-5000000</v>
      </c>
    </row>
    <row r="71" spans="1:13" ht="15.6" customHeight="1" x14ac:dyDescent="0.25">
      <c r="A71" s="55"/>
      <c r="B71" s="49" t="s">
        <v>153</v>
      </c>
      <c r="C71" s="85"/>
      <c r="D71" s="49"/>
      <c r="G71" s="53"/>
      <c r="I71" s="53"/>
      <c r="J71" s="58"/>
      <c r="K71" s="53"/>
      <c r="L71" s="58"/>
      <c r="M71" s="53"/>
    </row>
    <row r="72" spans="1:13" ht="15.6" customHeight="1" x14ac:dyDescent="0.25">
      <c r="A72" s="55"/>
      <c r="B72" s="49"/>
      <c r="C72" s="85" t="s">
        <v>154</v>
      </c>
      <c r="D72" s="49"/>
      <c r="G72" s="87">
        <v>-11777662</v>
      </c>
      <c r="H72" s="86"/>
      <c r="I72" s="87">
        <v>-49159046</v>
      </c>
      <c r="J72" s="86"/>
      <c r="K72" s="87">
        <v>-11777662</v>
      </c>
      <c r="L72" s="86"/>
      <c r="M72" s="87">
        <v>-49159046</v>
      </c>
    </row>
    <row r="73" spans="1:13" ht="15.6" customHeight="1" x14ac:dyDescent="0.25">
      <c r="A73" s="49"/>
      <c r="B73" s="49" t="s">
        <v>155</v>
      </c>
      <c r="C73" s="88"/>
      <c r="D73" s="49"/>
      <c r="G73" s="87">
        <v>-15316210</v>
      </c>
      <c r="H73" s="86"/>
      <c r="I73" s="87">
        <v>-10524291</v>
      </c>
      <c r="J73" s="86"/>
      <c r="K73" s="87">
        <v>-15316210</v>
      </c>
      <c r="L73" s="86"/>
      <c r="M73" s="87">
        <v>-10524291</v>
      </c>
    </row>
    <row r="74" spans="1:13" ht="15.6" customHeight="1" x14ac:dyDescent="0.25">
      <c r="A74" s="49"/>
      <c r="B74" s="49" t="s">
        <v>192</v>
      </c>
      <c r="C74" s="85"/>
      <c r="D74" s="49"/>
      <c r="G74" s="89">
        <v>672655</v>
      </c>
      <c r="H74" s="86"/>
      <c r="I74" s="89">
        <v>245879</v>
      </c>
      <c r="J74" s="86"/>
      <c r="K74" s="89">
        <v>672655</v>
      </c>
      <c r="L74" s="86"/>
      <c r="M74" s="89">
        <v>245879</v>
      </c>
    </row>
    <row r="75" spans="1:13" ht="5.0999999999999996" customHeight="1" x14ac:dyDescent="0.25">
      <c r="A75" s="49"/>
      <c r="B75" s="49"/>
      <c r="C75" s="49"/>
      <c r="D75" s="49"/>
      <c r="F75" s="117"/>
      <c r="H75" s="117"/>
      <c r="J75" s="118"/>
      <c r="L75" s="118"/>
    </row>
    <row r="76" spans="1:13" ht="15.6" customHeight="1" x14ac:dyDescent="0.25">
      <c r="A76" s="55" t="s">
        <v>156</v>
      </c>
      <c r="B76" s="49"/>
      <c r="C76" s="85"/>
      <c r="D76" s="49"/>
      <c r="F76" s="56"/>
      <c r="G76" s="97">
        <f>SUM(G66:G74)</f>
        <v>-26421217</v>
      </c>
      <c r="H76" s="56"/>
      <c r="I76" s="97">
        <f>SUM(I66:I74)</f>
        <v>-59437458</v>
      </c>
      <c r="J76" s="58"/>
      <c r="K76" s="97">
        <f>SUM(K66:K74)</f>
        <v>-29421217</v>
      </c>
      <c r="L76" s="58"/>
      <c r="M76" s="97">
        <f>SUM(M66:M74)</f>
        <v>-56287458</v>
      </c>
    </row>
    <row r="77" spans="1:13" ht="10.35" customHeight="1" x14ac:dyDescent="0.25">
      <c r="B77" s="107"/>
      <c r="F77" s="56"/>
      <c r="H77" s="56"/>
      <c r="J77" s="58"/>
      <c r="L77" s="58"/>
    </row>
    <row r="78" spans="1:13" ht="15.6" customHeight="1" x14ac:dyDescent="0.25">
      <c r="A78" s="55" t="s">
        <v>157</v>
      </c>
      <c r="B78" s="105"/>
      <c r="C78" s="50"/>
      <c r="F78" s="56"/>
      <c r="G78" s="53"/>
      <c r="H78" s="56"/>
      <c r="I78" s="53"/>
      <c r="J78" s="58"/>
      <c r="K78" s="53"/>
      <c r="L78" s="58"/>
      <c r="M78" s="53"/>
    </row>
    <row r="79" spans="1:13" ht="15.6" customHeight="1" x14ac:dyDescent="0.25">
      <c r="A79" s="55"/>
      <c r="B79" s="105" t="s">
        <v>158</v>
      </c>
      <c r="C79" s="119"/>
      <c r="F79" s="56"/>
      <c r="G79" s="53"/>
      <c r="H79" s="56"/>
      <c r="I79" s="53"/>
      <c r="J79" s="58"/>
      <c r="K79" s="53"/>
      <c r="L79" s="58"/>
      <c r="M79" s="53"/>
    </row>
    <row r="80" spans="1:13" ht="15.6" customHeight="1" x14ac:dyDescent="0.25">
      <c r="A80" s="55"/>
      <c r="B80" s="105"/>
      <c r="C80" s="119" t="s">
        <v>159</v>
      </c>
      <c r="E80" s="56" t="s">
        <v>160</v>
      </c>
      <c r="F80" s="56"/>
      <c r="G80" s="87">
        <v>0</v>
      </c>
      <c r="H80" s="86"/>
      <c r="I80" s="87">
        <v>0</v>
      </c>
      <c r="J80" s="86"/>
      <c r="K80" s="87">
        <v>87985206</v>
      </c>
      <c r="L80" s="86"/>
      <c r="M80" s="87">
        <v>190800000</v>
      </c>
    </row>
    <row r="81" spans="1:13" ht="15.6" customHeight="1" x14ac:dyDescent="0.25">
      <c r="A81" s="55"/>
      <c r="B81" s="105" t="s">
        <v>161</v>
      </c>
      <c r="C81" s="119"/>
      <c r="F81" s="56"/>
      <c r="G81" s="53"/>
      <c r="H81" s="56"/>
      <c r="I81" s="53"/>
      <c r="J81" s="58"/>
      <c r="K81" s="53"/>
      <c r="L81" s="58"/>
      <c r="M81" s="53"/>
    </row>
    <row r="82" spans="1:13" ht="15.6" customHeight="1" x14ac:dyDescent="0.25">
      <c r="A82" s="55"/>
      <c r="B82" s="105"/>
      <c r="C82" s="119" t="s">
        <v>38</v>
      </c>
      <c r="F82" s="56"/>
      <c r="G82" s="87">
        <v>360000000</v>
      </c>
      <c r="H82" s="86"/>
      <c r="I82" s="87">
        <v>535000000</v>
      </c>
      <c r="J82" s="86"/>
      <c r="K82" s="87">
        <v>360000000</v>
      </c>
      <c r="L82" s="86"/>
      <c r="M82" s="87">
        <v>535000000</v>
      </c>
    </row>
    <row r="83" spans="1:13" ht="15.6" customHeight="1" x14ac:dyDescent="0.25">
      <c r="A83" s="55"/>
      <c r="B83" s="105" t="s">
        <v>162</v>
      </c>
      <c r="C83" s="119"/>
      <c r="F83" s="56"/>
      <c r="G83" s="53"/>
      <c r="H83" s="56"/>
      <c r="I83" s="53"/>
      <c r="J83" s="58"/>
      <c r="K83" s="53"/>
      <c r="L83" s="58"/>
      <c r="M83" s="53"/>
    </row>
    <row r="84" spans="1:13" ht="15.6" customHeight="1" x14ac:dyDescent="0.25">
      <c r="A84" s="55"/>
      <c r="B84" s="105"/>
      <c r="C84" s="119" t="s">
        <v>38</v>
      </c>
      <c r="F84" s="56"/>
      <c r="G84" s="87">
        <v>-580000000</v>
      </c>
      <c r="H84" s="86"/>
      <c r="I84" s="87">
        <v>-985000000</v>
      </c>
      <c r="J84" s="86"/>
      <c r="K84" s="87">
        <v>-580000000</v>
      </c>
      <c r="L84" s="86"/>
      <c r="M84" s="87">
        <v>-985000000</v>
      </c>
    </row>
    <row r="85" spans="1:13" ht="15.6" customHeight="1" x14ac:dyDescent="0.25">
      <c r="A85" s="55"/>
      <c r="B85" s="105" t="s">
        <v>163</v>
      </c>
      <c r="C85" s="50"/>
      <c r="F85" s="56"/>
      <c r="G85" s="53"/>
      <c r="H85" s="56"/>
      <c r="I85" s="53"/>
      <c r="J85" s="58"/>
      <c r="K85" s="53"/>
      <c r="L85" s="58"/>
      <c r="M85" s="53"/>
    </row>
    <row r="86" spans="1:13" ht="15.6" customHeight="1" x14ac:dyDescent="0.25">
      <c r="A86" s="55"/>
      <c r="B86" s="105"/>
      <c r="C86" s="119" t="s">
        <v>38</v>
      </c>
      <c r="E86" s="56">
        <v>21</v>
      </c>
      <c r="F86" s="56"/>
      <c r="G86" s="87">
        <v>2328000000</v>
      </c>
      <c r="H86" s="86"/>
      <c r="I86" s="87">
        <v>3572900000</v>
      </c>
      <c r="J86" s="86"/>
      <c r="K86" s="87">
        <v>2328000000</v>
      </c>
      <c r="L86" s="86"/>
      <c r="M86" s="87">
        <v>3572900000</v>
      </c>
    </row>
    <row r="87" spans="1:13" ht="15.6" customHeight="1" x14ac:dyDescent="0.25">
      <c r="A87" s="55"/>
      <c r="B87" s="105" t="s">
        <v>164</v>
      </c>
      <c r="C87" s="119"/>
      <c r="F87" s="56"/>
      <c r="G87" s="53"/>
      <c r="H87" s="56"/>
      <c r="I87" s="53"/>
      <c r="J87" s="58"/>
      <c r="K87" s="53"/>
      <c r="L87" s="58"/>
      <c r="M87" s="53"/>
    </row>
    <row r="88" spans="1:13" ht="15.6" customHeight="1" x14ac:dyDescent="0.25">
      <c r="A88" s="55"/>
      <c r="B88" s="105"/>
      <c r="C88" s="119" t="s">
        <v>38</v>
      </c>
      <c r="E88" s="56">
        <v>21</v>
      </c>
      <c r="F88" s="56"/>
      <c r="G88" s="87">
        <v>-3568969520</v>
      </c>
      <c r="H88" s="86"/>
      <c r="I88" s="87">
        <v>-3026918535</v>
      </c>
      <c r="J88" s="86"/>
      <c r="K88" s="87">
        <v>-3568969520</v>
      </c>
      <c r="L88" s="86"/>
      <c r="M88" s="87">
        <v>-3026918535</v>
      </c>
    </row>
    <row r="89" spans="1:13" ht="15.6" customHeight="1" x14ac:dyDescent="0.25">
      <c r="A89" s="55"/>
      <c r="B89" s="105" t="s">
        <v>165</v>
      </c>
      <c r="C89" s="119"/>
      <c r="E89" s="56">
        <v>22</v>
      </c>
      <c r="F89" s="56"/>
      <c r="G89" s="87">
        <v>250000000</v>
      </c>
      <c r="H89" s="86"/>
      <c r="I89" s="87">
        <v>494300000</v>
      </c>
      <c r="J89" s="86"/>
      <c r="K89" s="87">
        <v>250000000</v>
      </c>
      <c r="L89" s="86"/>
      <c r="M89" s="87">
        <v>494300000</v>
      </c>
    </row>
    <row r="90" spans="1:13" ht="15.6" customHeight="1" x14ac:dyDescent="0.25">
      <c r="A90" s="55"/>
      <c r="B90" s="105" t="s">
        <v>166</v>
      </c>
      <c r="C90" s="119"/>
      <c r="E90" s="56">
        <v>22</v>
      </c>
      <c r="F90" s="56"/>
      <c r="G90" s="87">
        <v>-71000000</v>
      </c>
      <c r="H90" s="86"/>
      <c r="I90" s="87">
        <v>0</v>
      </c>
      <c r="J90" s="86"/>
      <c r="K90" s="87">
        <v>-71000000</v>
      </c>
      <c r="L90" s="86"/>
      <c r="M90" s="87">
        <v>0</v>
      </c>
    </row>
    <row r="91" spans="1:13" ht="15.6" customHeight="1" x14ac:dyDescent="0.25">
      <c r="A91" s="55"/>
      <c r="B91" s="105" t="s">
        <v>167</v>
      </c>
      <c r="C91" s="119"/>
      <c r="F91" s="56"/>
      <c r="G91" s="87">
        <v>-3063461</v>
      </c>
      <c r="H91" s="86"/>
      <c r="I91" s="87">
        <v>-7991816</v>
      </c>
      <c r="J91" s="86"/>
      <c r="K91" s="87">
        <v>-3063461</v>
      </c>
      <c r="L91" s="86"/>
      <c r="M91" s="87">
        <v>-7991816</v>
      </c>
    </row>
    <row r="92" spans="1:13" ht="15.6" customHeight="1" x14ac:dyDescent="0.25">
      <c r="A92" s="55"/>
      <c r="B92" s="105" t="s">
        <v>193</v>
      </c>
      <c r="C92" s="119"/>
      <c r="F92" s="56"/>
      <c r="G92" s="87"/>
      <c r="H92" s="86"/>
      <c r="I92" s="87"/>
      <c r="J92" s="86"/>
      <c r="K92" s="87"/>
      <c r="L92" s="86"/>
      <c r="M92" s="87"/>
    </row>
    <row r="93" spans="1:13" ht="15.6" customHeight="1" x14ac:dyDescent="0.25">
      <c r="A93" s="55"/>
      <c r="C93" s="119" t="s">
        <v>194</v>
      </c>
      <c r="F93" s="56"/>
      <c r="G93" s="87">
        <v>-187753350</v>
      </c>
      <c r="H93" s="86"/>
      <c r="I93" s="87">
        <v>-212182212</v>
      </c>
      <c r="J93" s="86"/>
      <c r="K93" s="87">
        <v>-187753350</v>
      </c>
      <c r="L93" s="86"/>
      <c r="M93" s="87">
        <v>-212182212</v>
      </c>
    </row>
    <row r="94" spans="1:13" ht="15.6" customHeight="1" x14ac:dyDescent="0.25">
      <c r="A94" s="55"/>
      <c r="B94" s="105" t="s">
        <v>168</v>
      </c>
      <c r="C94" s="119"/>
      <c r="E94" s="56">
        <v>24</v>
      </c>
      <c r="F94" s="56"/>
      <c r="G94" s="87">
        <v>660975558</v>
      </c>
      <c r="H94" s="86"/>
      <c r="I94" s="87">
        <v>0</v>
      </c>
      <c r="J94" s="86"/>
      <c r="K94" s="87">
        <v>660975558</v>
      </c>
      <c r="L94" s="86"/>
      <c r="M94" s="87">
        <v>0</v>
      </c>
    </row>
    <row r="95" spans="1:13" ht="15.6" customHeight="1" x14ac:dyDescent="0.25">
      <c r="A95" s="55"/>
      <c r="B95" s="105" t="s">
        <v>169</v>
      </c>
      <c r="C95" s="119"/>
      <c r="E95" s="56">
        <v>26</v>
      </c>
      <c r="F95" s="56"/>
      <c r="G95" s="89">
        <v>-14447</v>
      </c>
      <c r="H95" s="86"/>
      <c r="I95" s="89">
        <v>-4492</v>
      </c>
      <c r="J95" s="86"/>
      <c r="K95" s="89">
        <v>0</v>
      </c>
      <c r="L95" s="86"/>
      <c r="M95" s="90" t="s">
        <v>170</v>
      </c>
    </row>
    <row r="96" spans="1:13" ht="5.0999999999999996" customHeight="1" x14ac:dyDescent="0.25">
      <c r="A96" s="49"/>
      <c r="B96" s="49"/>
      <c r="C96" s="61"/>
      <c r="D96" s="61"/>
      <c r="G96" s="53"/>
      <c r="I96" s="53"/>
      <c r="J96" s="58"/>
      <c r="L96" s="58"/>
    </row>
    <row r="97" spans="1:13" ht="15.6" customHeight="1" x14ac:dyDescent="0.25">
      <c r="A97" s="55" t="s">
        <v>171</v>
      </c>
      <c r="B97" s="49"/>
      <c r="C97" s="61"/>
      <c r="D97" s="61"/>
      <c r="G97" s="97">
        <f>SUM(G80:G95)</f>
        <v>-811825220</v>
      </c>
      <c r="I97" s="97">
        <f>SUM(I80:I95)</f>
        <v>370102945</v>
      </c>
      <c r="J97" s="58"/>
      <c r="K97" s="97">
        <f>SUM(K80:K95)</f>
        <v>-723825567</v>
      </c>
      <c r="L97" s="58"/>
      <c r="M97" s="97">
        <f>SUM(M80:M95)</f>
        <v>560907437</v>
      </c>
    </row>
    <row r="98" spans="1:13" ht="5.0999999999999996" customHeight="1" x14ac:dyDescent="0.25">
      <c r="A98" s="107"/>
      <c r="B98" s="107"/>
      <c r="C98" s="61"/>
      <c r="D98" s="61"/>
      <c r="G98" s="53"/>
      <c r="I98" s="53"/>
      <c r="J98" s="58"/>
      <c r="L98" s="58"/>
    </row>
    <row r="99" spans="1:13" ht="15.6" customHeight="1" x14ac:dyDescent="0.25">
      <c r="A99" s="55" t="s">
        <v>172</v>
      </c>
      <c r="B99" s="107"/>
      <c r="C99" s="61"/>
      <c r="D99" s="61"/>
      <c r="G99" s="14"/>
      <c r="I99" s="14"/>
      <c r="J99" s="14"/>
      <c r="K99" s="14"/>
      <c r="L99" s="14"/>
      <c r="M99" s="14"/>
    </row>
    <row r="100" spans="1:13" ht="15.6" customHeight="1" x14ac:dyDescent="0.25">
      <c r="A100" s="55"/>
      <c r="B100" s="104" t="s">
        <v>173</v>
      </c>
      <c r="C100" s="61"/>
      <c r="D100" s="61"/>
      <c r="G100" s="53">
        <f>SUM(G48,G76,G97)</f>
        <v>17658768</v>
      </c>
      <c r="I100" s="53">
        <f>SUM(I48,I76,I97)</f>
        <v>-16742884</v>
      </c>
      <c r="J100" s="58"/>
      <c r="K100" s="53">
        <f>SUM(K48,K76,K97)</f>
        <v>-15080180</v>
      </c>
      <c r="L100" s="58"/>
      <c r="M100" s="53">
        <f>SUM(M48,M76,M97)</f>
        <v>-40999750</v>
      </c>
    </row>
    <row r="101" spans="1:13" ht="15.6" customHeight="1" x14ac:dyDescent="0.25">
      <c r="A101" s="49" t="s">
        <v>174</v>
      </c>
      <c r="B101" s="55"/>
      <c r="C101" s="85"/>
      <c r="D101" s="49"/>
      <c r="G101" s="53"/>
      <c r="I101" s="53"/>
      <c r="J101" s="58"/>
      <c r="K101" s="53"/>
      <c r="L101" s="58"/>
      <c r="M101" s="53"/>
    </row>
    <row r="102" spans="1:13" ht="15.6" customHeight="1" x14ac:dyDescent="0.25">
      <c r="B102" s="49" t="s">
        <v>175</v>
      </c>
      <c r="C102" s="85"/>
      <c r="D102" s="49"/>
      <c r="F102" s="56"/>
      <c r="G102" s="89">
        <v>222016604</v>
      </c>
      <c r="H102" s="86"/>
      <c r="I102" s="89">
        <v>238759488</v>
      </c>
      <c r="J102" s="86"/>
      <c r="K102" s="89">
        <v>164832693</v>
      </c>
      <c r="L102" s="86"/>
      <c r="M102" s="89">
        <v>205832443</v>
      </c>
    </row>
    <row r="103" spans="1:13" ht="5.0999999999999996" customHeight="1" x14ac:dyDescent="0.25">
      <c r="A103" s="49"/>
      <c r="B103" s="49"/>
      <c r="C103" s="49"/>
      <c r="D103" s="49"/>
      <c r="F103" s="56"/>
      <c r="G103" s="53"/>
      <c r="H103" s="56"/>
      <c r="I103" s="53"/>
      <c r="J103" s="58"/>
      <c r="L103" s="58"/>
    </row>
    <row r="104" spans="1:13" ht="15.6" customHeight="1" x14ac:dyDescent="0.25">
      <c r="A104" s="55" t="s">
        <v>176</v>
      </c>
      <c r="B104" s="49"/>
      <c r="C104" s="49"/>
      <c r="D104" s="49"/>
      <c r="F104" s="56"/>
      <c r="G104" s="53"/>
      <c r="H104" s="56"/>
      <c r="I104" s="53"/>
      <c r="J104" s="58"/>
      <c r="L104" s="58"/>
    </row>
    <row r="105" spans="1:13" ht="15.6" customHeight="1" thickBot="1" x14ac:dyDescent="0.3">
      <c r="B105" s="55" t="s">
        <v>175</v>
      </c>
      <c r="C105" s="85"/>
      <c r="D105" s="49"/>
      <c r="E105" s="56">
        <v>9</v>
      </c>
      <c r="F105" s="56"/>
      <c r="G105" s="120">
        <f>SUM(G100:G102)</f>
        <v>239675372</v>
      </c>
      <c r="H105" s="56"/>
      <c r="I105" s="120">
        <f>SUM(I100:I102)</f>
        <v>222016604</v>
      </c>
      <c r="J105" s="58"/>
      <c r="K105" s="120">
        <f>SUM(K100:K102)</f>
        <v>149752513</v>
      </c>
      <c r="L105" s="58"/>
      <c r="M105" s="120">
        <f>SUM(M100:M102)</f>
        <v>164832693</v>
      </c>
    </row>
    <row r="106" spans="1:13" ht="10.35" customHeight="1" thickTop="1" x14ac:dyDescent="0.25">
      <c r="B106" s="107"/>
      <c r="F106" s="56"/>
      <c r="H106" s="56"/>
      <c r="J106" s="58"/>
      <c r="L106" s="58"/>
    </row>
    <row r="107" spans="1:13" ht="15.6" customHeight="1" x14ac:dyDescent="0.25">
      <c r="A107" s="55" t="s">
        <v>177</v>
      </c>
      <c r="B107" s="49"/>
      <c r="C107" s="49"/>
      <c r="D107" s="49"/>
      <c r="F107" s="56"/>
      <c r="H107" s="56"/>
      <c r="J107" s="58"/>
      <c r="L107" s="58"/>
    </row>
    <row r="108" spans="1:13" ht="15.6" customHeight="1" x14ac:dyDescent="0.25">
      <c r="A108" s="49"/>
      <c r="B108" s="49" t="s">
        <v>195</v>
      </c>
      <c r="C108" s="49"/>
      <c r="D108" s="49"/>
      <c r="F108" s="56"/>
      <c r="H108" s="56"/>
      <c r="J108" s="58"/>
      <c r="L108" s="58"/>
    </row>
    <row r="109" spans="1:13" ht="15.6" customHeight="1" x14ac:dyDescent="0.25">
      <c r="A109" s="49"/>
      <c r="B109" s="49"/>
      <c r="C109" s="49" t="s">
        <v>154</v>
      </c>
      <c r="D109" s="49"/>
      <c r="F109" s="56"/>
      <c r="G109" s="87">
        <v>2836951</v>
      </c>
      <c r="H109" s="86"/>
      <c r="I109" s="87">
        <v>5696128</v>
      </c>
      <c r="J109" s="86"/>
      <c r="K109" s="87">
        <v>2836951</v>
      </c>
      <c r="L109" s="86"/>
      <c r="M109" s="87">
        <v>5696128</v>
      </c>
    </row>
    <row r="110" spans="1:13" ht="15.6" customHeight="1" x14ac:dyDescent="0.25">
      <c r="A110" s="49"/>
      <c r="B110" s="49" t="s">
        <v>178</v>
      </c>
      <c r="C110" s="55"/>
      <c r="D110" s="55"/>
      <c r="F110" s="56"/>
      <c r="G110" s="87">
        <v>0</v>
      </c>
      <c r="H110" s="86"/>
      <c r="I110" s="87">
        <v>12449</v>
      </c>
      <c r="J110" s="86"/>
      <c r="K110" s="87">
        <v>0</v>
      </c>
      <c r="L110" s="86"/>
      <c r="M110" s="87">
        <v>12449</v>
      </c>
    </row>
    <row r="111" spans="1:13" ht="15.6" customHeight="1" x14ac:dyDescent="0.25">
      <c r="A111" s="107"/>
      <c r="B111" s="107" t="s">
        <v>179</v>
      </c>
      <c r="E111" s="56">
        <v>17</v>
      </c>
      <c r="F111" s="56"/>
      <c r="G111" s="87">
        <v>171041400</v>
      </c>
      <c r="H111" s="86"/>
      <c r="I111" s="87">
        <v>231282670</v>
      </c>
      <c r="J111" s="86"/>
      <c r="K111" s="87">
        <v>171041400</v>
      </c>
      <c r="L111" s="86"/>
      <c r="M111" s="87">
        <v>231282670</v>
      </c>
    </row>
    <row r="112" spans="1:13" ht="15.6" customHeight="1" x14ac:dyDescent="0.25">
      <c r="A112" s="107"/>
      <c r="B112" s="107" t="s">
        <v>180</v>
      </c>
      <c r="E112" s="56">
        <v>17</v>
      </c>
      <c r="F112" s="56"/>
      <c r="G112" s="87">
        <v>5021892</v>
      </c>
      <c r="H112" s="86"/>
      <c r="I112" s="87">
        <v>7147858</v>
      </c>
      <c r="J112" s="86"/>
      <c r="K112" s="87">
        <v>5021892</v>
      </c>
      <c r="L112" s="86"/>
      <c r="M112" s="87">
        <v>7147858</v>
      </c>
    </row>
    <row r="113" spans="1:13" ht="15.6" customHeight="1" x14ac:dyDescent="0.25">
      <c r="A113" s="107"/>
      <c r="B113" s="107" t="s">
        <v>181</v>
      </c>
      <c r="E113" s="56">
        <v>17</v>
      </c>
      <c r="F113" s="56"/>
      <c r="G113" s="87">
        <v>29835110</v>
      </c>
      <c r="H113" s="86"/>
      <c r="I113" s="87">
        <v>23678881</v>
      </c>
      <c r="J113" s="86"/>
      <c r="K113" s="87">
        <v>29835110</v>
      </c>
      <c r="L113" s="86"/>
      <c r="M113" s="87">
        <v>23678881</v>
      </c>
    </row>
    <row r="114" spans="1:13" ht="15.6" customHeight="1" x14ac:dyDescent="0.25">
      <c r="A114" s="107"/>
      <c r="B114" s="107" t="s">
        <v>182</v>
      </c>
      <c r="E114" s="56" t="s">
        <v>160</v>
      </c>
      <c r="F114" s="56"/>
      <c r="G114" s="87">
        <v>0</v>
      </c>
      <c r="H114" s="86"/>
      <c r="I114" s="87">
        <v>0</v>
      </c>
      <c r="J114" s="86"/>
      <c r="K114" s="87">
        <v>201476904</v>
      </c>
      <c r="L114" s="86"/>
      <c r="M114" s="87">
        <v>160073426</v>
      </c>
    </row>
    <row r="115" spans="1:13" ht="15.6" customHeight="1" x14ac:dyDescent="0.25">
      <c r="A115" s="107"/>
      <c r="B115" s="107"/>
      <c r="F115" s="56"/>
      <c r="G115" s="87"/>
      <c r="H115" s="86"/>
      <c r="I115" s="87"/>
      <c r="J115" s="86"/>
      <c r="K115" s="87"/>
      <c r="L115" s="86"/>
      <c r="M115" s="87"/>
    </row>
    <row r="116" spans="1:13" ht="22.35" customHeight="1" x14ac:dyDescent="0.25">
      <c r="A116" s="96" t="str">
        <f>A55</f>
        <v>The notes to the consolidated and separate financial statements are an integral part of the financial statements.</v>
      </c>
      <c r="B116" s="96"/>
      <c r="C116" s="96"/>
      <c r="D116" s="96"/>
      <c r="E116" s="95"/>
      <c r="F116" s="96"/>
      <c r="G116" s="96"/>
      <c r="H116" s="96"/>
      <c r="I116" s="96"/>
      <c r="J116" s="96"/>
      <c r="K116" s="96"/>
      <c r="L116" s="96"/>
      <c r="M116" s="96"/>
    </row>
  </sheetData>
  <mergeCells count="8">
    <mergeCell ref="G62:I62"/>
    <mergeCell ref="K62:M62"/>
    <mergeCell ref="G6:I6"/>
    <mergeCell ref="K6:M6"/>
    <mergeCell ref="G7:I7"/>
    <mergeCell ref="K7:M7"/>
    <mergeCell ref="G61:I61"/>
    <mergeCell ref="K61:M61"/>
  </mergeCells>
  <pageMargins left="0.8" right="0.5" top="0.5" bottom="0.6" header="0.49" footer="0.4"/>
  <pageSetup paperSize="9" scale="88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20512e-c27f-41d8-a3f8-58d83c7ccb8a" xsi:nil="true"/>
    <lcf76f155ced4ddcb4097134ff3c332f xmlns="0976ee11-24c7-439d-a3d2-45d4fdc8fdde">
      <Terms xmlns="http://schemas.microsoft.com/office/infopath/2007/PartnerControls"/>
    </lcf76f155ced4ddcb4097134ff3c332f>
    <_dlc_DocId xmlns="0320512e-c27f-41d8-a3f8-58d83c7ccb8a">F4732EA7KW2X-161737811-17019</_dlc_DocId>
    <_dlc_DocIdUrl xmlns="0320512e-c27f-41d8-a3f8-58d83c7ccb8a">
      <Url>https://pwcapac.sharepoint.com/sites/TH-SD-0AKrkcLWyVacfUk9PVA/_layouts/15/DocIdRedir.aspx?ID=F4732EA7KW2X-161737811-17019</Url>
      <Description>F4732EA7KW2X-161737811-17019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4FC4E0AD438F4781EC671BDED1117C" ma:contentTypeVersion="14" ma:contentTypeDescription="Create a new document." ma:contentTypeScope="" ma:versionID="6ea75d201241288ea3db58174c1ef6bb">
  <xsd:schema xmlns:xsd="http://www.w3.org/2001/XMLSchema" xmlns:xs="http://www.w3.org/2001/XMLSchema" xmlns:p="http://schemas.microsoft.com/office/2006/metadata/properties" xmlns:ns2="0320512e-c27f-41d8-a3f8-58d83c7ccb8a" xmlns:ns3="0976ee11-24c7-439d-a3d2-45d4fdc8fdde" targetNamespace="http://schemas.microsoft.com/office/2006/metadata/properties" ma:root="true" ma:fieldsID="cdc7ba0f01421d46eda6e546a1345697" ns2:_="" ns3:_="">
    <xsd:import namespace="0320512e-c27f-41d8-a3f8-58d83c7ccb8a"/>
    <xsd:import namespace="0976ee11-24c7-439d-a3d2-45d4fdc8fdd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20512e-c27f-41d8-a3f8-58d83c7ccb8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1" nillable="true" ma:displayName="Taxonomy Catch All Column" ma:hidden="true" ma:list="{07f51228-c158-4734-b79d-c05da9211f44}" ma:internalName="TaxCatchAll" ma:showField="CatchAllData" ma:web="0320512e-c27f-41d8-a3f8-58d83c7ccb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76ee11-24c7-439d-a3d2-45d4fdc8fd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822D26-7832-462E-99CA-5FC499AB186C}">
  <ds:schemaRefs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infopath/2007/PartnerControls"/>
    <ds:schemaRef ds:uri="http://purl.org/dc/dcmitype/"/>
    <ds:schemaRef ds:uri="0320512e-c27f-41d8-a3f8-58d83c7ccb8a"/>
    <ds:schemaRef ds:uri="0976ee11-24c7-439d-a3d2-45d4fdc8fdde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845A27AD-1164-48CC-BA87-E86E4A3A705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EBBC484-8F0D-4F75-BEE1-AF6E8E5840AC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E81EE010-EBCB-4EE2-94EB-B17FE9489E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20512e-c27f-41d8-a3f8-58d83c7ccb8a"/>
    <ds:schemaRef ds:uri="0976ee11-24c7-439d-a3d2-45d4fdc8fd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Eng5-6</vt:lpstr>
      <vt:lpstr>Eng7</vt:lpstr>
      <vt:lpstr>Eng8</vt:lpstr>
      <vt:lpstr>Eng9-10</vt:lpstr>
      <vt:lpstr>'Eng5-6'!Print_Area</vt:lpstr>
      <vt:lpstr>'Eng7'!Print_Area</vt:lpstr>
      <vt:lpstr>'Eng8'!Print_Area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Yaowalak Chittasopee (TH)</dc:creator>
  <cp:keywords/>
  <dc:description/>
  <cp:lastModifiedBy>Yaowalak Chittasopee (TH)</cp:lastModifiedBy>
  <cp:revision/>
  <cp:lastPrinted>2026-02-23T09:22:48Z</cp:lastPrinted>
  <dcterms:created xsi:type="dcterms:W3CDTF">2026-02-02T08:00:28Z</dcterms:created>
  <dcterms:modified xsi:type="dcterms:W3CDTF">2026-02-23T09:41:36Z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0x010100094FC4E0AD438F4781EC671BDED1117C</vt:lpwstr>
  </property>
  <property fmtid="{D5CDD505-2E9C-101B-9397-08002B2CF9AE}" pid="3" name="_dlc_DocIdItemGuid">
    <vt:lpwstr>fa260cfe-d1c4-4fc1-95ff-4cd52c47c668</vt:lpwstr>
  </property>
  <property fmtid="{D5CDD505-2E9C-101B-9397-08002B2CF9AE}" pid="4" name="MediaServiceImageTags">
    <vt:lpwstr/>
  </property>
</Properties>
</file>