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sit\Downloads\บางกอก แอสเซท อินเตอร์กรุ๊ป Q4-2568\"/>
    </mc:Choice>
  </mc:AlternateContent>
  <xr:revisionPtr revIDLastSave="0" documentId="13_ncr:1_{71CDD72D-A101-45F4-9158-E5F6B4AA5145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งบฐานะการเงิน" sheetId="15" r:id="rId1"/>
    <sheet name="งบกำไรขาดทุน" sheetId="21" r:id="rId2"/>
    <sheet name="งบการเปลี่ยนแปลง" sheetId="17" r:id="rId3"/>
    <sheet name="งบกระแสเงินสด " sheetId="22" r:id="rId4"/>
  </sheets>
  <definedNames>
    <definedName name="_xlnm.Print_Area" localSheetId="3">'งบกระแสเงินสด '!$A$1:$K$78</definedName>
    <definedName name="_xlnm.Print_Area" localSheetId="2">งบการเปลี่ยนแปลง!$A$1:$N$26</definedName>
    <definedName name="_xlnm.Print_Area" localSheetId="1">งบกำไรขาดทุน!$A$1:$J$34</definedName>
    <definedName name="_xlnm.Print_Area" localSheetId="0">งบฐานะการเงิน!$A$1:$J$87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22" l="1"/>
  <c r="I30" i="22"/>
  <c r="I58" i="22"/>
  <c r="H17" i="21"/>
  <c r="J17" i="21"/>
  <c r="I60" i="22" l="1"/>
  <c r="K60" i="22"/>
  <c r="F23" i="17"/>
  <c r="H23" i="17"/>
  <c r="H24" i="17" s="1"/>
  <c r="J23" i="17"/>
  <c r="L23" i="17"/>
  <c r="N22" i="17"/>
  <c r="N21" i="17"/>
  <c r="N19" i="17"/>
  <c r="N18" i="17"/>
  <c r="H16" i="17"/>
  <c r="H79" i="15"/>
  <c r="N23" i="17" l="1"/>
  <c r="N10" i="17"/>
  <c r="N11" i="17"/>
  <c r="N12" i="17"/>
  <c r="N14" i="17"/>
  <c r="F16" i="17"/>
  <c r="F17" i="17" s="1"/>
  <c r="F24" i="17" s="1"/>
  <c r="J16" i="17"/>
  <c r="J17" i="17" s="1"/>
  <c r="J24" i="17" s="1"/>
  <c r="L16" i="17"/>
  <c r="L17" i="17" s="1"/>
  <c r="N17" i="17" s="1"/>
  <c r="N15" i="17"/>
  <c r="N16" i="17" s="1"/>
  <c r="N24" i="17" l="1"/>
  <c r="L24" i="17"/>
  <c r="K49" i="22" l="1"/>
  <c r="J29" i="21"/>
  <c r="H29" i="21"/>
  <c r="J79" i="15"/>
  <c r="J55" i="15"/>
  <c r="H55" i="15"/>
  <c r="H17" i="15" l="1"/>
  <c r="J17" i="15"/>
  <c r="J49" i="15" l="1"/>
  <c r="J56" i="15" s="1"/>
  <c r="J24" i="15"/>
  <c r="J11" i="21"/>
  <c r="J25" i="15" l="1"/>
  <c r="A2" i="22"/>
  <c r="A34" i="22" s="1"/>
  <c r="A67" i="22" s="1"/>
  <c r="I49" i="22" l="1"/>
  <c r="M17" i="21"/>
  <c r="M11" i="21"/>
  <c r="M18" i="21" l="1"/>
  <c r="M20" i="21" l="1"/>
  <c r="M22" i="21" s="1"/>
  <c r="H11" i="21" l="1"/>
  <c r="J18" i="21" l="1"/>
  <c r="J20" i="21" s="1"/>
  <c r="J22" i="21" s="1"/>
  <c r="H18" i="21"/>
  <c r="H20" i="21" s="1"/>
  <c r="H22" i="21" s="1"/>
  <c r="H33" i="21" s="1"/>
  <c r="H30" i="21" l="1"/>
  <c r="J30" i="21"/>
  <c r="A2" i="17"/>
  <c r="J80" i="15" l="1"/>
  <c r="P21" i="17" l="1"/>
  <c r="H49" i="15"/>
  <c r="H56" i="15" s="1"/>
  <c r="H80" i="15" s="1"/>
  <c r="H24" i="15"/>
  <c r="P14" i="17" l="1"/>
  <c r="P17" i="17" l="1"/>
  <c r="P24" i="17" l="1"/>
  <c r="H25" i="15"/>
  <c r="H88" i="15" l="1"/>
  <c r="A61" i="15" l="1"/>
  <c r="A33" i="15"/>
  <c r="A63" i="15" l="1"/>
  <c r="A35" i="15" l="1"/>
  <c r="J88" i="15" l="1"/>
  <c r="I43" i="22"/>
  <c r="I61" i="22" s="1"/>
  <c r="K43" i="22"/>
  <c r="K61" i="22" s="1"/>
  <c r="K63" i="22" s="1"/>
  <c r="O63" i="22" l="1"/>
  <c r="I62" i="22"/>
  <c r="I63" i="22" s="1"/>
  <c r="M63" i="22" s="1"/>
</calcChain>
</file>

<file path=xl/sharedStrings.xml><?xml version="1.0" encoding="utf-8"?>
<sst xmlns="http://schemas.openxmlformats.org/spreadsheetml/2006/main" count="195" uniqueCount="173">
  <si>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</si>
  <si>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</si>
  <si>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</si>
  <si>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</si>
  <si>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</si>
  <si>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</si>
  <si>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</si>
  <si>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</si>
  <si>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</si>
  <si>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</si>
  <si>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</si>
  <si>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</si>
  <si>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</si>
  <si>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</si>
  <si>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</si>
  <si>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</si>
  <si>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</si>
  <si>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</si>
  <si>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</si>
  <si>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บาท</t>
  </si>
  <si>
    <t>ทุนที่ออกและชำระแล้ว</t>
  </si>
  <si>
    <t>เงินสดและรายการเทียบเท่าเงินสด</t>
  </si>
  <si>
    <t>รวมส่วนของผู้ถือหุ้น</t>
  </si>
  <si>
    <t>- 8 -</t>
  </si>
  <si>
    <t>- 7 -</t>
  </si>
  <si>
    <t>- 6 -</t>
  </si>
  <si>
    <t>ค่าใช้จ่ายในการบริหาร</t>
  </si>
  <si>
    <t>หนี้สินและส่วนของผู้ถือหุ้น (ต่อ)</t>
  </si>
  <si>
    <t>สินทรัพย์ไม่หมุนเวียน</t>
  </si>
  <si>
    <t>รวมสินทรัพย์ไม่หมุนเวียน</t>
  </si>
  <si>
    <t>สินทรัพย์ไม่หมุนเวียนอื่น</t>
  </si>
  <si>
    <t>สินค้าคงเหลือ</t>
  </si>
  <si>
    <t>งานระหว่างก่อสร้าง</t>
  </si>
  <si>
    <t>สินทรัพย์หมุนเวียนอื่น</t>
  </si>
  <si>
    <t>สินทรัพย์ไม่มีตัวตน</t>
  </si>
  <si>
    <t>ต้นทุนในการจัดจำหน่าย</t>
  </si>
  <si>
    <t>ภาษีเงินได้นิติบุคคลค้างจ่าย</t>
  </si>
  <si>
    <t>ต้นทุนทางการเงิน</t>
  </si>
  <si>
    <t>สินทรัพย์สิทธิการใช้</t>
  </si>
  <si>
    <t>หนี้สินตามสัญญาเช่าส่วนที่ถึงกำหนด</t>
  </si>
  <si>
    <t>ชำระภายในหนึ่งปี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</si>
  <si>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</si>
  <si>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</si>
  <si>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</si>
  <si>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</si>
  <si>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</si>
  <si>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</si>
  <si>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>การปรับปรุงด้วยสินค้าคงเหลือ (เพิ่มขึ้น) ลดลง</t>
  </si>
  <si>
    <t>งบกระแสเงินสด  (ต่อ)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</si>
  <si>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</si>
  <si>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</si>
  <si>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เงินสดรับดอกเบี้ยรับ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</si>
  <si>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</si>
  <si>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</si>
  <si>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</si>
  <si>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</si>
  <si>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</si>
  <si>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</si>
  <si>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</si>
  <si>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</si>
  <si>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- 10 -</t>
  </si>
  <si>
    <t>การปรับปรุงด้วยงานระหว่างก่อสร้าง (เพิ่มขึ้น) ลดลง</t>
  </si>
  <si>
    <t>งบกำไรขาดทุนเบ็ดเสร็จ</t>
  </si>
  <si>
    <t>เงินกู้ยืมระยะสั้นจากบุคคลอื่น</t>
  </si>
  <si>
    <t>เจ้าหนี้การค้าและเจ้าหนี้หมุนเวียนอื่น</t>
  </si>
  <si>
    <t>รายได้จากการขายและบริการ</t>
  </si>
  <si>
    <t>ต้นทุนขายและบริการ</t>
  </si>
  <si>
    <t>จัดสรรแล้ว-สำรอง</t>
  </si>
  <si>
    <t>ที่ยังไม่ได้</t>
  </si>
  <si>
    <t>ที่ออกและ</t>
  </si>
  <si>
    <t>ชำระแล้ว</t>
  </si>
  <si>
    <t>ตามกฎหมาย</t>
  </si>
  <si>
    <t>จัดสรร</t>
  </si>
  <si>
    <t>จัดสรรทุนสำรองตามกฎหมาย</t>
  </si>
  <si>
    <t>เงินกู้ยืมระยะยาวจากสถาบันการเงินส่วนที่ถึง</t>
  </si>
  <si>
    <t>กำหนดชำระภายในหนึ่งปี</t>
  </si>
  <si>
    <t>เงินกู้ยืมระยะยาวจากสถาบันการเงิน</t>
  </si>
  <si>
    <t>สินทรัพย์ทางการเงินหมุนเวียนอื่น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</si>
  <si>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</si>
  <si>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การปรับปรุงด้วยประมาณการหนี้สินผลประโยชน์พนักงาน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</si>
  <si>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</si>
  <si>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เงินสดจ่ายชำระหนี้สินตามสัญญาเช่า</t>
  </si>
  <si>
    <t>- 11 -</t>
  </si>
  <si>
    <t>ประมาณการหนี้สินงานซ่อมหลังการขาย</t>
  </si>
  <si>
    <t>จัดสรรแล้ว - สำรองตามกฏหมาย</t>
  </si>
  <si>
    <t>จ่ายเงินปันผล</t>
  </si>
  <si>
    <t>ก่อนปรับปรุง</t>
  </si>
  <si>
    <t xml:space="preserve">หลังปรับปรุง </t>
  </si>
  <si>
    <t>ลูกหนี้การค้าและลูกหนี้หมุนเวียนอื่น</t>
  </si>
  <si>
    <t>ต้นทุนจ่ายล่วงหน้า</t>
  </si>
  <si>
    <t>การปรับปรุงด้วยต้นทุนจ่ายล่วงหน้า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</si>
  <si>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</si>
  <si>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</si>
  <si>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บริษัท บางกอก แอสเซท อินเตอร์กรุ๊ป  จำกัด (มหาชน)</t>
  </si>
  <si>
    <t>ยอดคงเหลือ ณ วันที่ 31 ธันวาคม 2566</t>
  </si>
  <si>
    <t>ค่าใช้จ่ายภาษีเงินได้</t>
  </si>
  <si>
    <t>เงินสดจ่ายหนี้สินค่าซ่อมแซมจากการประกันผลงาน</t>
  </si>
  <si>
    <t>หุ้นสามัญ 210,000,000 หุ้น มูลค่าหุ้นละ 0.50 บาท</t>
  </si>
  <si>
    <t>หุ้นสามัญ 150,000,000 หุ้น มูลค่าหุ้นละ 0.50 บาท</t>
  </si>
  <si>
    <t>งบฐานะการเงิน</t>
  </si>
  <si>
    <t>งบฐานะการเงิน (ต่อ)</t>
  </si>
  <si>
    <t>ส่วนปรับปรุงอาคารเช่าและอุปกรณ์</t>
  </si>
  <si>
    <t>ประมาณการหนี้สินค่ารื้อถอน</t>
  </si>
  <si>
    <t>รายการที่จะไม่ถูกจัดประเภทใหม่เข้าไปไว้ในกำไรหรือขาดทุน</t>
  </si>
  <si>
    <t>ผลกำไรจากการวัดมูลค่าใหม่ของผลประโยชน์พนักงานที่กำหนดไว้</t>
  </si>
  <si>
    <t>สุทธิจากภาษีเงินได้</t>
  </si>
  <si>
    <t>รายการที่อาจถูกจัดประเภทใหม่ไว้ในกำไรหรือขาดทุน</t>
  </si>
  <si>
    <t>ในภายหลัง</t>
  </si>
  <si>
    <t>ยอดคงเหลือ ณ วันที่ 31 ธันวาคม 2567</t>
  </si>
  <si>
    <t>กำไรสำหรับปี 2567</t>
  </si>
  <si>
    <t xml:space="preserve">กำไรเบ็ดเสร็จอื่นสำหรับปี </t>
  </si>
  <si>
    <t>กำไรเบ็ดเสร็จ</t>
  </si>
  <si>
    <t>รวมกำไรเบ็ดเสร็จรวมสำหรับปี</t>
  </si>
  <si>
    <t>ข้อมูลกระแสเงินสดเปิดเผยเพิ่มเติม</t>
  </si>
  <si>
    <t xml:space="preserve">รายการที่ไม่ใช่เงินสด </t>
  </si>
  <si>
    <t>1) สินทรัพย์สิทธิการใช้เพิ่มขึ้น โดยไม่ได้จ่ายเป็นเงินสด</t>
  </si>
  <si>
    <t>การปรับปรุงด้วยค่าใช้จ่ายภาษีเงินได้</t>
  </si>
  <si>
    <t>ค่าเสื่อมราคาและค่าตัดจำหน่าย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</si>
  <si>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</si>
  <si>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เงินสดจ่ายชำระเงินกู้ยืมระยะยาวจากสถาบันการเงิน</t>
  </si>
  <si>
    <t>งบการเปลี่ยนแปลงส่วนของผู้ถือหุ้น</t>
  </si>
  <si>
    <t>การปรับปรุงด้วยขาดทุนจากการปรับมูลค่าต้นทุนจ่ายล่วงหน้า (กลับรายการ)</t>
  </si>
  <si>
    <t>- 9 -</t>
  </si>
  <si>
    <t>สินทรัพย์ภาษีเงินได้รอตัดบัญชี</t>
  </si>
  <si>
    <t>เงินสดรับจากการจำหน่ายส่วนปรับปรุงอาคารเช่าและอุปกรณ์</t>
  </si>
  <si>
    <t>เงินสดจ่ายซื้อส่วนปรับปรุงอาคารเช่าและอุปกรณ์</t>
  </si>
  <si>
    <t>สินทรัพย์ทางการเงินหมุนเวียนอื่น (เพิ่มขึ้น) ลดลง</t>
  </si>
  <si>
    <t>- 12 -</t>
  </si>
  <si>
    <t>- 13 -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</si>
  <si>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</si>
  <si>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</si>
  <si>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31 ธันวาคม 2568</t>
  </si>
  <si>
    <t>28, 32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</si>
  <si>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</si>
  <si>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</si>
  <si>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</si>
  <si>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</si>
  <si>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</si>
  <si>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</si>
  <si>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</si>
  <si>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ต่อหุ้น</t>
  </si>
  <si>
    <t>กำไร (ขาดทุน) สุทธิ (บาทต่อหุ้น)</t>
  </si>
  <si>
    <t>กำไร (ขาดทุน) เบ็ดเสร็จ</t>
  </si>
  <si>
    <t>รวมขาดทุนเบ็ดเสร็จรวมสำหรับปี</t>
  </si>
  <si>
    <t>ขาดทุนสำหรับปี 2568</t>
  </si>
  <si>
    <t>ส่วนเกินมูลค่า</t>
  </si>
  <si>
    <t>หุ้นสามัญ</t>
  </si>
  <si>
    <t>เพิ่มหุ้นสามัญ</t>
  </si>
  <si>
    <t>การปรับปรุงด้วยประมาณการหนี้สินงานซ่อมหลังการขายเพิ่มขึ้น (ลดลง)</t>
  </si>
  <si>
    <t>การปรับปรุงด้วยรายได้ดอกเบี้ยรับ</t>
  </si>
  <si>
    <t>เงินสดจ่ายประมาณการหนี้สินค่าใช้จ่ายรื้อถอน</t>
  </si>
  <si>
    <t>เงินสดรับจากการเพิ่มหุ้นสามัญ</t>
  </si>
  <si>
    <t>เงินสดจ่ายค่าใช้จ่ายที่เกี่ยวข้องกับการเสนอขายหุ้นสามัญ</t>
  </si>
  <si>
    <t>เงินสดรับจากเงินกู้ยืมระยะยาวจากสถาบันการเงิน</t>
  </si>
  <si>
    <t>เงินสดจ่ายชำระเงินกู้ยืมระยะสั้นจากบุคคลอื่น</t>
  </si>
  <si>
    <t>เงินสดจ่ายต้นทุนทางการเงิน</t>
  </si>
  <si>
    <t>เงินสดจ่ายเงินปันผล</t>
  </si>
  <si>
    <t>2) สินทรัพย์สิทธิการใช้เพิ่มขึ้น (ลดลง) จากการตั้งประมาณการหนี้สินค่ารื้อถอน</t>
  </si>
  <si>
    <t xml:space="preserve"> </t>
  </si>
  <si>
    <t>ส่วนเกินมูลค่าหุ้นสามัญ</t>
  </si>
  <si>
    <t>กำไรเบ็ดเสร็จอื่นสำหรับปี</t>
  </si>
  <si>
    <t>การปรับปรุงด้วยขาดทุนจากการปรับมูลค่างานระหว่างก่อสร้าง</t>
  </si>
  <si>
    <t>เงินสดสุทธิได้มาจาก (ใช้ไปใน) กิจกรรมดำเนินงาน</t>
  </si>
  <si>
    <t>ผลขาดทุน (กำไร) อื่น</t>
  </si>
  <si>
    <t>การปรับปรุงด้วยผลขาดทุน (กำไร) จากการปรับมูลค่ายุติธรรม</t>
  </si>
  <si>
    <t>การปรับปรุงด้วยขาดทุนจากการปรับมูลค่าสินค้าคงเหลือ</t>
  </si>
  <si>
    <t xml:space="preserve">การปรับปรุงด้วยผลขาดทุนจากการตัดจำหน่ายส่วนปรับปรุงอาคารเช่า อุปกรณ์ </t>
  </si>
  <si>
    <t xml:space="preserve">สินทรัพย์สิทธิการใช้ และสินทรัพย์ไม่มีตัวตน </t>
  </si>
  <si>
    <t>การปรับปรุงด้วยหนี้สูญ และผลขาดทุนด้านเครดิตที่คาดว่าจะเกิดขึ้น</t>
  </si>
  <si>
    <t xml:space="preserve">ประมาณการหนี้สินผลประโยชน์พนักงาน </t>
  </si>
  <si>
    <t>กำไร (ขาดทุน) สะสม</t>
  </si>
  <si>
    <t>ปรับรายการที่กระทบกำไร (ขาดทุน) เป็นเงินสดรับ (จ่าย)</t>
  </si>
  <si>
    <t>ยังไม่ได้จัดสรร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</si>
</sst>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#,##0_ ;\-#,##0\ "/>
    <numFmt numFmtId="166" formatCode="_-* #,##0_-;\-* #,##0_-;_-* &quot;-&quot;??_-;_-@_-"/>
    <numFmt numFmtId="167" formatCode="#,##0.00\ ;\(#,##0.00\);&quot;- &quot;\ \ \ "/>
    <numFmt numFmtId="168" formatCode="_-* #,##0.00000_-;\-* #,##0.00000_-;_-* &quot;-&quot;?????_-;_-@_-"/>
    <numFmt numFmtId="169" formatCode="_(* #,##0.00_);_(* \(#,##0.00\);_(* &quot;-&quot;?????_);_(@_)"/>
    <numFmt numFmtId="170" formatCode="#,##0.00\ ;\(#,##0.00\);&quot;-  &quot;\ \ 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Angsana New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9" fontId="16" fillId="0" borderId="0" applyFont="0" applyFill="0" applyBorder="0" applyAlignment="0" applyProtection="0"/>
  </cellStyleXfs>
  <cellXfs count="165">
    <xf numFmtId="0" fontId="0" fillId="0" borderId="0" xfId="0"/>
    <xf numFmtId="164" fontId="6" fillId="0" borderId="0" xfId="5" applyFont="1" applyFill="1" applyAlignment="1">
      <alignment vertical="center"/>
    </xf>
    <xf numFmtId="164" fontId="8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4" fontId="8" fillId="0" borderId="0" xfId="1" applyFont="1" applyFill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vertical="center"/>
    </xf>
    <xf numFmtId="164" fontId="8" fillId="0" borderId="1" xfId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" fontId="8" fillId="0" borderId="0" xfId="1" applyNumberFormat="1" applyFont="1" applyFill="1" applyBorder="1" applyAlignment="1">
      <alignment horizontal="right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horizontal="center" vertical="center"/>
    </xf>
    <xf numFmtId="164" fontId="8" fillId="0" borderId="3" xfId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4" xfId="1" applyFont="1" applyFill="1" applyBorder="1" applyAlignment="1">
      <alignment vertical="center"/>
    </xf>
    <xf numFmtId="164" fontId="8" fillId="0" borderId="0" xfId="1" applyFont="1" applyFill="1" applyAlignment="1">
      <alignment horizontal="right" vertical="center"/>
    </xf>
    <xf numFmtId="170" fontId="6" fillId="0" borderId="0" xfId="5" applyNumberFormat="1" applyFont="1" applyFill="1" applyAlignment="1">
      <alignment vertical="center"/>
    </xf>
    <xf numFmtId="168" fontId="6" fillId="0" borderId="0" xfId="5" applyNumberFormat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40" fontId="8" fillId="0" borderId="0" xfId="1" applyNumberFormat="1" applyFont="1" applyFill="1" applyBorder="1" applyAlignment="1">
      <alignment vertical="center"/>
    </xf>
    <xf numFmtId="164" fontId="8" fillId="0" borderId="0" xfId="1" applyFont="1" applyFill="1" applyBorder="1" applyAlignment="1">
      <alignment horizontal="right" vertical="center"/>
    </xf>
    <xf numFmtId="164" fontId="11" fillId="0" borderId="0" xfId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vertical="top"/>
    </xf>
    <xf numFmtId="166" fontId="9" fillId="0" borderId="0" xfId="1" applyNumberFormat="1" applyFont="1" applyFill="1" applyAlignment="1">
      <alignment horizontal="center" vertical="top"/>
    </xf>
    <xf numFmtId="49" fontId="8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vertical="top"/>
    </xf>
    <xf numFmtId="166" fontId="9" fillId="0" borderId="0" xfId="1" applyNumberFormat="1" applyFont="1" applyFill="1" applyAlignment="1">
      <alignment vertical="top"/>
    </xf>
    <xf numFmtId="165" fontId="8" fillId="0" borderId="0" xfId="1" applyNumberFormat="1" applyFont="1" applyFill="1" applyAlignment="1">
      <alignment vertical="top"/>
    </xf>
    <xf numFmtId="164" fontId="8" fillId="0" borderId="0" xfId="1" applyFont="1" applyFill="1" applyAlignment="1">
      <alignment horizontal="center" vertical="top"/>
    </xf>
    <xf numFmtId="164" fontId="8" fillId="0" borderId="0" xfId="1" applyFont="1" applyFill="1" applyAlignment="1">
      <alignment horizontal="right" vertical="top"/>
    </xf>
    <xf numFmtId="165" fontId="8" fillId="0" borderId="0" xfId="1" applyNumberFormat="1" applyFont="1" applyFill="1" applyBorder="1" applyAlignment="1">
      <alignment vertical="top"/>
    </xf>
    <xf numFmtId="164" fontId="8" fillId="0" borderId="3" xfId="1" applyFont="1" applyFill="1" applyBorder="1" applyAlignment="1">
      <alignment horizontal="right" vertical="top"/>
    </xf>
    <xf numFmtId="164" fontId="8" fillId="0" borderId="3" xfId="1" applyFont="1" applyFill="1" applyBorder="1" applyAlignment="1">
      <alignment vertical="top"/>
    </xf>
    <xf numFmtId="164" fontId="8" fillId="0" borderId="0" xfId="1" applyFont="1" applyFill="1" applyBorder="1" applyAlignment="1">
      <alignment vertical="top"/>
    </xf>
    <xf numFmtId="164" fontId="8" fillId="0" borderId="0" xfId="1" quotePrefix="1" applyFont="1" applyFill="1" applyAlignment="1">
      <alignment vertical="top"/>
    </xf>
    <xf numFmtId="164" fontId="8" fillId="0" borderId="0" xfId="1" applyFont="1" applyFill="1" applyAlignment="1">
      <alignment horizontal="left" vertical="top"/>
    </xf>
    <xf numFmtId="164" fontId="8" fillId="0" borderId="2" xfId="1" applyFont="1" applyFill="1" applyBorder="1" applyAlignment="1">
      <alignment vertical="top"/>
    </xf>
    <xf numFmtId="164" fontId="8" fillId="0" borderId="0" xfId="1" applyFont="1" applyFill="1" applyBorder="1" applyAlignment="1">
      <alignment horizontal="right" vertical="top"/>
    </xf>
    <xf numFmtId="164" fontId="8" fillId="0" borderId="4" xfId="1" applyFont="1" applyFill="1" applyBorder="1" applyAlignment="1">
      <alignment horizontal="right" vertical="top"/>
    </xf>
    <xf numFmtId="164" fontId="7" fillId="0" borderId="0" xfId="1" applyFont="1" applyFill="1" applyAlignment="1">
      <alignment vertical="center"/>
    </xf>
    <xf numFmtId="164" fontId="6" fillId="0" borderId="0" xfId="7" applyFont="1" applyFill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164" fontId="8" fillId="0" borderId="2" xfId="1" applyFont="1" applyFill="1" applyBorder="1" applyAlignment="1">
      <alignment horizontal="right" vertical="center"/>
    </xf>
    <xf numFmtId="164" fontId="8" fillId="0" borderId="2" xfId="1" applyFont="1" applyFill="1" applyBorder="1" applyAlignment="1">
      <alignment vertical="center"/>
    </xf>
    <xf numFmtId="164" fontId="8" fillId="0" borderId="1" xfId="1" applyFont="1" applyFill="1" applyBorder="1" applyAlignment="1">
      <alignment horizontal="right" vertical="top"/>
    </xf>
    <xf numFmtId="164" fontId="8" fillId="0" borderId="0" xfId="5" applyFont="1" applyFill="1" applyAlignment="1">
      <alignment vertical="center"/>
    </xf>
    <xf numFmtId="164" fontId="8" fillId="0" borderId="0" xfId="5" applyFont="1" applyFill="1" applyBorder="1" applyAlignment="1">
      <alignment vertical="center"/>
    </xf>
    <xf numFmtId="164" fontId="8" fillId="0" borderId="3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9" fontId="8" fillId="0" borderId="0" xfId="4" applyNumberFormat="1" applyFont="1" applyAlignment="1">
      <alignment vertical="top"/>
    </xf>
    <xf numFmtId="0" fontId="6" fillId="0" borderId="0" xfId="4" applyFont="1" applyAlignment="1">
      <alignment vertical="center"/>
    </xf>
    <xf numFmtId="3" fontId="6" fillId="0" borderId="0" xfId="4" applyNumberFormat="1" applyFont="1" applyAlignment="1">
      <alignment vertical="center"/>
    </xf>
    <xf numFmtId="3" fontId="12" fillId="0" borderId="0" xfId="4" applyNumberFormat="1" applyFont="1" applyAlignment="1">
      <alignment vertical="center"/>
    </xf>
    <xf numFmtId="3" fontId="8" fillId="0" borderId="0" xfId="4" applyNumberFormat="1" applyFont="1" applyAlignment="1">
      <alignment vertical="center"/>
    </xf>
    <xf numFmtId="3" fontId="8" fillId="0" borderId="0" xfId="4" applyNumberFormat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40" fontId="8" fillId="0" borderId="0" xfId="0" applyNumberFormat="1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7" fontId="8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0" fontId="8" fillId="0" borderId="5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0" fontId="8" fillId="0" borderId="0" xfId="0" quotePrefix="1" applyFont="1" applyAlignment="1">
      <alignment vertical="top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169" fontId="8" fillId="0" borderId="2" xfId="4" applyNumberFormat="1" applyFont="1" applyBorder="1" applyAlignment="1">
      <alignment vertical="top"/>
    </xf>
    <xf numFmtId="169" fontId="8" fillId="0" borderId="0" xfId="0" applyNumberFormat="1" applyFont="1" applyAlignment="1">
      <alignment vertical="top"/>
    </xf>
    <xf numFmtId="166" fontId="6" fillId="0" borderId="0" xfId="5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70" fontId="6" fillId="0" borderId="0" xfId="5" applyNumberFormat="1" applyFont="1" applyFill="1" applyBorder="1" applyAlignment="1">
      <alignment vertical="center"/>
    </xf>
    <xf numFmtId="164" fontId="6" fillId="0" borderId="0" xfId="5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vertical="center"/>
    </xf>
    <xf numFmtId="170" fontId="8" fillId="0" borderId="0" xfId="5" applyNumberFormat="1" applyFont="1" applyFill="1" applyAlignment="1">
      <alignment vertical="center"/>
    </xf>
    <xf numFmtId="39" fontId="6" fillId="0" borderId="0" xfId="5" applyNumberFormat="1" applyFont="1" applyFill="1" applyAlignment="1">
      <alignment vertical="center"/>
    </xf>
    <xf numFmtId="170" fontId="6" fillId="0" borderId="2" xfId="5" applyNumberFormat="1" applyFont="1" applyFill="1" applyBorder="1" applyAlignment="1">
      <alignment vertical="center"/>
    </xf>
    <xf numFmtId="3" fontId="6" fillId="0" borderId="0" xfId="4" applyNumberFormat="1" applyFont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8" fontId="6" fillId="0" borderId="0" xfId="5" applyNumberFormat="1" applyFont="1" applyFill="1" applyBorder="1" applyAlignment="1">
      <alignment vertical="center"/>
    </xf>
    <xf numFmtId="170" fontId="6" fillId="0" borderId="3" xfId="5" applyNumberFormat="1" applyFont="1" applyFill="1" applyBorder="1" applyAlignment="1">
      <alignment vertical="center"/>
    </xf>
    <xf numFmtId="170" fontId="6" fillId="0" borderId="5" xfId="5" applyNumberFormat="1" applyFont="1" applyFill="1" applyBorder="1" applyAlignment="1">
      <alignment vertical="center"/>
    </xf>
    <xf numFmtId="170" fontId="6" fillId="0" borderId="1" xfId="5" applyNumberFormat="1" applyFont="1" applyFill="1" applyBorder="1" applyAlignment="1">
      <alignment vertical="center"/>
    </xf>
    <xf numFmtId="3" fontId="8" fillId="0" borderId="0" xfId="4" applyNumberFormat="1" applyFont="1" applyAlignment="1">
      <alignment vertical="top"/>
    </xf>
    <xf numFmtId="3" fontId="6" fillId="0" borderId="0" xfId="4" applyNumberFormat="1" applyFont="1" applyAlignment="1">
      <alignment vertical="top"/>
    </xf>
    <xf numFmtId="3" fontId="15" fillId="0" borderId="0" xfId="4" applyNumberFormat="1" applyFont="1" applyAlignment="1">
      <alignment vertical="top"/>
    </xf>
    <xf numFmtId="0" fontId="15" fillId="0" borderId="0" xfId="4" applyFont="1" applyAlignment="1">
      <alignment vertical="top"/>
    </xf>
    <xf numFmtId="170" fontId="8" fillId="0" borderId="0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70" fontId="8" fillId="0" borderId="1" xfId="1" applyNumberFormat="1" applyFont="1" applyFill="1" applyBorder="1" applyAlignment="1">
      <alignment vertical="center"/>
    </xf>
    <xf numFmtId="170" fontId="8" fillId="0" borderId="4" xfId="1" applyNumberFormat="1" applyFont="1" applyFill="1" applyBorder="1" applyAlignment="1">
      <alignment vertical="center"/>
    </xf>
    <xf numFmtId="10" fontId="8" fillId="0" borderId="0" xfId="9" applyNumberFormat="1" applyFont="1" applyFill="1" applyAlignment="1">
      <alignment vertical="center"/>
    </xf>
    <xf numFmtId="170" fontId="8" fillId="0" borderId="0" xfId="5" applyNumberFormat="1" applyFont="1" applyFill="1" applyBorder="1" applyAlignment="1">
      <alignment vertical="center"/>
    </xf>
    <xf numFmtId="164" fontId="6" fillId="0" borderId="0" xfId="5" applyFont="1" applyFill="1" applyAlignment="1">
      <alignment vertical="top"/>
    </xf>
    <xf numFmtId="164" fontId="6" fillId="0" borderId="0" xfId="1" applyFont="1" applyFill="1" applyAlignment="1">
      <alignment vertical="top"/>
    </xf>
    <xf numFmtId="170" fontId="6" fillId="0" borderId="3" xfId="5" applyNumberFormat="1" applyFont="1" applyFill="1" applyBorder="1" applyAlignment="1">
      <alignment vertical="top"/>
    </xf>
    <xf numFmtId="40" fontId="14" fillId="0" borderId="0" xfId="4" applyNumberFormat="1" applyFont="1" applyAlignment="1">
      <alignment horizontal="center" vertical="center"/>
    </xf>
    <xf numFmtId="40" fontId="14" fillId="0" borderId="2" xfId="4" applyNumberFormat="1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4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9" fontId="8" fillId="0" borderId="0" xfId="1" applyNumberFormat="1" applyFont="1" applyFill="1" applyAlignment="1">
      <alignment horizontal="righ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0" fontId="14" fillId="0" borderId="2" xfId="0" applyNumberFormat="1" applyFont="1" applyBorder="1" applyAlignment="1">
      <alignment horizontal="center" vertical="center"/>
    </xf>
    <xf numFmtId="40" fontId="14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left" vertical="center"/>
    </xf>
    <xf numFmtId="164" fontId="14" fillId="0" borderId="5" xfId="1" applyFont="1" applyFill="1" applyBorder="1" applyAlignment="1">
      <alignment vertical="center"/>
    </xf>
    <xf numFmtId="164" fontId="14" fillId="0" borderId="0" xfId="1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17" fontId="14" fillId="0" borderId="0" xfId="0" applyNumberFormat="1" applyFont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4" fontId="14" fillId="0" borderId="0" xfId="1" applyFont="1" applyFill="1" applyAlignment="1">
      <alignment vertical="center"/>
    </xf>
    <xf numFmtId="168" fontId="14" fillId="0" borderId="2" xfId="1" applyNumberFormat="1" applyFont="1" applyFill="1" applyBorder="1" applyAlignment="1">
      <alignment vertical="center"/>
    </xf>
    <xf numFmtId="164" fontId="14" fillId="0" borderId="2" xfId="1" applyFont="1" applyFill="1" applyBorder="1" applyAlignment="1">
      <alignment vertical="center"/>
    </xf>
    <xf numFmtId="168" fontId="14" fillId="0" borderId="3" xfId="1" applyNumberFormat="1" applyFont="1" applyFill="1" applyBorder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1" applyFont="1" applyFill="1" applyBorder="1" applyAlignment="1">
      <alignment horizontal="right" vertical="center"/>
    </xf>
    <xf numFmtId="164" fontId="14" fillId="0" borderId="1" xfId="1" applyFont="1" applyFill="1" applyBorder="1" applyAlignment="1">
      <alignment vertical="center"/>
    </xf>
    <xf numFmtId="2" fontId="14" fillId="0" borderId="0" xfId="0" applyNumberFormat="1" applyFont="1" applyAlignment="1">
      <alignment vertical="center"/>
    </xf>
    <xf numFmtId="169" fontId="14" fillId="0" borderId="1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70" fontId="6" fillId="0" borderId="0" xfId="5" applyNumberFormat="1" applyFont="1" applyFill="1" applyBorder="1" applyAlignment="1">
      <alignment vertical="top"/>
    </xf>
    <xf numFmtId="0" fontId="6" fillId="0" borderId="0" xfId="4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166" fontId="8" fillId="0" borderId="0" xfId="1" quotePrefix="1" applyNumberFormat="1" applyFont="1" applyFill="1" applyAlignment="1">
      <alignment horizontal="center" vertical="top"/>
    </xf>
    <xf numFmtId="166" fontId="9" fillId="0" borderId="0" xfId="1" applyNumberFormat="1" applyFont="1" applyFill="1" applyAlignment="1">
      <alignment horizontal="center" vertical="top"/>
    </xf>
    <xf numFmtId="0" fontId="14" fillId="0" borderId="0" xfId="0" applyFont="1" applyAlignment="1">
      <alignment horizontal="center" vertical="center"/>
    </xf>
    <xf numFmtId="166" fontId="8" fillId="0" borderId="0" xfId="1" quotePrefix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0" fontId="14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5" xr:uid="{BA7ACC93-4903-4070-A756-9A1CACB23ED0}"/>
    <cellStyle name="Comma 3" xfId="6" xr:uid="{A1CF8504-5E12-437F-92BF-134AEA500DE2}"/>
    <cellStyle name="Comma 3 2" xfId="7" xr:uid="{8E2B609C-8CDB-47B0-BCCD-96D7BFF7E33D}"/>
    <cellStyle name="Normal" xfId="0" builtinId="0"/>
    <cellStyle name="Normal 10 2 3" xfId="8" xr:uid="{A5768461-6A28-473D-AB5F-6F228932F3C0}"/>
    <cellStyle name="Normal 2" xfId="4" xr:uid="{E4FABB0E-EF57-4D60-81BB-B148CA0FA846}"/>
    <cellStyle name="Normal_FOCUST2" xfId="3" xr:uid="{00000000-0005-0000-0000-000003000000}"/>
    <cellStyle name="Percent" xfId="9" builtinId="5"/>
  </cellStyles>
  <dxfs count="0"/>
  <tableStyles count="0" defaultTableStyle="TableStyleMedium2" defaultPivotStyle="PivotStyleLight16"/>
  <colors>
    <mruColors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8"/>
  <sheetViews>
    <sheetView showGridLines="0" tabSelected="1" view="pageBreakPreview" zoomScaleNormal="85" zoomScaleSheetLayoutView="100" workbookViewId="0">
      <selection activeCell="E28" sqref="E28"/>
    </sheetView>
  </sheetViews>
  <sheetFormatPr defaultColWidth="9.140625" defaultRowHeight="24" customHeight="1" x14ac:dyDescent="0.5"/>
  <cols>
    <col min="1" max="2" width="2.140625" style="54" customWidth="1"/>
    <col min="3" max="3" width="2.85546875" style="54" customWidth="1"/>
    <col min="4" max="4" width="8.7109375" style="54" customWidth="1"/>
    <col min="5" max="5" width="33.42578125" style="54" customWidth="1"/>
    <col min="6" max="6" width="9.5703125" style="54" customWidth="1"/>
    <col min="7" max="7" width="1.28515625" style="54" customWidth="1"/>
    <col min="8" max="8" width="16.42578125" style="53" customWidth="1"/>
    <col min="9" max="9" width="1.140625" style="54" customWidth="1"/>
    <col min="10" max="10" width="16.42578125" style="11" customWidth="1"/>
    <col min="11" max="11" width="9.140625" style="54"/>
    <col min="12" max="12" width="16.85546875" style="2" bestFit="1" customWidth="1"/>
    <col min="13" max="13" width="14.7109375" style="54" customWidth="1"/>
    <col min="14" max="14" width="9.140625" style="54"/>
    <col min="15" max="15" width="14.28515625" style="54" customWidth="1"/>
    <col min="16" max="16384" width="9.140625" style="54"/>
  </cols>
  <sheetData>
    <row r="1" spans="1:12" ht="24" customHeight="1" x14ac:dyDescent="0.5">
      <c r="A1" s="154" t="s">
        <v>25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2" ht="24" customHeight="1" x14ac:dyDescent="0.5">
      <c r="A2" s="155" t="s">
        <v>93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2" ht="24" customHeight="1" x14ac:dyDescent="0.5">
      <c r="A3" s="155" t="s">
        <v>99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2" ht="24" customHeight="1" x14ac:dyDescent="0.5">
      <c r="A4" s="153" t="s">
        <v>129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2" ht="24" customHeight="1" x14ac:dyDescent="0.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2" ht="24" customHeight="1" x14ac:dyDescent="0.5">
      <c r="A6" s="152" t="s">
        <v>0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2" ht="24" customHeight="1" x14ac:dyDescent="0.5">
      <c r="H7" s="156" t="s">
        <v>19</v>
      </c>
      <c r="I7" s="156"/>
      <c r="J7" s="156"/>
    </row>
    <row r="8" spans="1:12" ht="24" customHeight="1" x14ac:dyDescent="0.5">
      <c r="F8" s="29" t="s">
        <v>1</v>
      </c>
      <c r="H8" s="56">
        <v>2568</v>
      </c>
      <c r="I8" s="77"/>
      <c r="J8" s="56">
        <v>2567</v>
      </c>
    </row>
    <row r="9" spans="1:12" ht="24" customHeight="1" x14ac:dyDescent="0.5">
      <c r="A9" s="54" t="s">
        <v>2</v>
      </c>
      <c r="F9" s="53"/>
      <c r="G9" s="3"/>
      <c r="I9" s="3"/>
      <c r="J9" s="53"/>
    </row>
    <row r="10" spans="1:12" ht="24" customHeight="1" x14ac:dyDescent="0.5">
      <c r="B10" s="54" t="s">
        <v>21</v>
      </c>
      <c r="F10" s="53">
        <v>5</v>
      </c>
      <c r="G10" s="3"/>
      <c r="H10" s="5">
        <v>43291922.460000001</v>
      </c>
      <c r="I10" s="3"/>
      <c r="J10" s="5">
        <v>98260346.450000003</v>
      </c>
    </row>
    <row r="11" spans="1:12" ht="24" customHeight="1" x14ac:dyDescent="0.5">
      <c r="B11" s="54" t="s">
        <v>88</v>
      </c>
      <c r="F11" s="53">
        <v>6</v>
      </c>
      <c r="G11" s="7"/>
      <c r="H11" s="5">
        <v>2320875.59</v>
      </c>
      <c r="I11" s="3"/>
      <c r="J11" s="5">
        <v>1893207.74</v>
      </c>
    </row>
    <row r="12" spans="1:12" ht="24" customHeight="1" x14ac:dyDescent="0.5">
      <c r="B12" s="54" t="s">
        <v>31</v>
      </c>
      <c r="F12" s="53">
        <v>7</v>
      </c>
      <c r="G12" s="3"/>
      <c r="H12" s="5">
        <v>57924742.840000004</v>
      </c>
      <c r="I12" s="3"/>
      <c r="J12" s="5">
        <v>30333812.600000001</v>
      </c>
    </row>
    <row r="13" spans="1:12" ht="24" customHeight="1" x14ac:dyDescent="0.5">
      <c r="B13" s="54" t="s">
        <v>32</v>
      </c>
      <c r="F13" s="53">
        <v>8</v>
      </c>
      <c r="G13" s="3"/>
      <c r="H13" s="5">
        <v>33654806.399999999</v>
      </c>
      <c r="I13" s="3"/>
      <c r="J13" s="5">
        <v>30173960.82</v>
      </c>
      <c r="L13" s="108"/>
    </row>
    <row r="14" spans="1:12" ht="24" customHeight="1" x14ac:dyDescent="0.5">
      <c r="B14" s="54" t="s">
        <v>89</v>
      </c>
      <c r="F14" s="53">
        <v>9</v>
      </c>
      <c r="G14" s="3"/>
      <c r="H14" s="5">
        <v>70188049.439999998</v>
      </c>
      <c r="I14" s="3"/>
      <c r="J14" s="5">
        <v>53185391.240000002</v>
      </c>
    </row>
    <row r="15" spans="1:12" ht="24" customHeight="1" x14ac:dyDescent="0.5">
      <c r="B15" s="54" t="s">
        <v>77</v>
      </c>
      <c r="F15" s="53">
        <v>10</v>
      </c>
      <c r="G15" s="3"/>
      <c r="H15" s="5">
        <v>15055880.43</v>
      </c>
      <c r="I15" s="3"/>
      <c r="J15" s="5">
        <v>8123.93</v>
      </c>
    </row>
    <row r="16" spans="1:12" ht="24" customHeight="1" x14ac:dyDescent="0.5">
      <c r="B16" s="54" t="s">
        <v>33</v>
      </c>
      <c r="F16" s="53">
        <v>11</v>
      </c>
      <c r="G16" s="3"/>
      <c r="H16" s="5">
        <v>1542697.79</v>
      </c>
      <c r="I16" s="3"/>
      <c r="J16" s="5">
        <v>2234992.5299999998</v>
      </c>
    </row>
    <row r="17" spans="1:10" ht="24" customHeight="1" x14ac:dyDescent="0.5">
      <c r="D17" s="54" t="s">
        <v>3</v>
      </c>
      <c r="G17" s="7"/>
      <c r="H17" s="8">
        <f>SUM(H10:H16)</f>
        <v>223978974.94999999</v>
      </c>
      <c r="I17" s="3"/>
      <c r="J17" s="8">
        <f>SUM(J10:J16)</f>
        <v>216089835.31</v>
      </c>
    </row>
    <row r="18" spans="1:10" ht="24" customHeight="1" x14ac:dyDescent="0.5">
      <c r="A18" s="54" t="s">
        <v>28</v>
      </c>
      <c r="G18" s="7"/>
      <c r="H18" s="5"/>
      <c r="I18" s="3"/>
      <c r="J18" s="5"/>
    </row>
    <row r="19" spans="1:10" ht="24" customHeight="1" x14ac:dyDescent="0.5">
      <c r="B19" s="115" t="s">
        <v>101</v>
      </c>
      <c r="F19" s="53">
        <v>12</v>
      </c>
      <c r="G19" s="7"/>
      <c r="H19" s="5">
        <v>2995882.23</v>
      </c>
      <c r="I19" s="3"/>
      <c r="J19" s="5">
        <v>4183986.65</v>
      </c>
    </row>
    <row r="20" spans="1:10" ht="24" customHeight="1" x14ac:dyDescent="0.5">
      <c r="B20" s="115" t="s">
        <v>38</v>
      </c>
      <c r="F20" s="53">
        <v>13</v>
      </c>
      <c r="G20" s="7"/>
      <c r="H20" s="5">
        <v>4750319.6100000003</v>
      </c>
      <c r="I20" s="3"/>
      <c r="J20" s="5">
        <v>19120002.489999998</v>
      </c>
    </row>
    <row r="21" spans="1:10" ht="24" customHeight="1" x14ac:dyDescent="0.5">
      <c r="B21" s="115" t="s">
        <v>34</v>
      </c>
      <c r="F21" s="53">
        <v>14</v>
      </c>
      <c r="G21" s="7"/>
      <c r="H21" s="5">
        <v>4645058.3</v>
      </c>
      <c r="I21" s="3"/>
      <c r="J21" s="5">
        <v>2604937.84</v>
      </c>
    </row>
    <row r="22" spans="1:10" ht="24" customHeight="1" x14ac:dyDescent="0.5">
      <c r="B22" s="115" t="s">
        <v>123</v>
      </c>
      <c r="F22" s="53">
        <v>15</v>
      </c>
      <c r="G22" s="7"/>
      <c r="H22" s="5">
        <v>660889.63</v>
      </c>
      <c r="I22" s="3"/>
      <c r="J22" s="5">
        <v>792310.49</v>
      </c>
    </row>
    <row r="23" spans="1:10" ht="24" customHeight="1" x14ac:dyDescent="0.5">
      <c r="B23" s="54" t="s">
        <v>30</v>
      </c>
      <c r="F23" s="53"/>
      <c r="G23" s="7"/>
      <c r="H23" s="5">
        <v>2076792.7</v>
      </c>
      <c r="I23" s="3"/>
      <c r="J23" s="5">
        <v>1045684.63</v>
      </c>
    </row>
    <row r="24" spans="1:10" ht="24" customHeight="1" x14ac:dyDescent="0.5">
      <c r="D24" s="54" t="s">
        <v>29</v>
      </c>
      <c r="G24" s="7"/>
      <c r="H24" s="8">
        <f>SUM(H19:H23)</f>
        <v>15128942.470000001</v>
      </c>
      <c r="I24" s="3"/>
      <c r="J24" s="8">
        <f>SUM(J19:J23)</f>
        <v>27746922.099999994</v>
      </c>
    </row>
    <row r="25" spans="1:10" ht="24" customHeight="1" thickBot="1" x14ac:dyDescent="0.55000000000000004">
      <c r="A25" s="54" t="s">
        <v>4</v>
      </c>
      <c r="H25" s="10">
        <f>H24+H17</f>
        <v>239107917.41999999</v>
      </c>
      <c r="J25" s="10">
        <f>J24+J17</f>
        <v>243836757.41</v>
      </c>
    </row>
    <row r="26" spans="1:10" ht="24" customHeight="1" thickTop="1" x14ac:dyDescent="0.5">
      <c r="H26" s="14"/>
      <c r="J26" s="6"/>
    </row>
    <row r="27" spans="1:10" ht="24" customHeight="1" x14ac:dyDescent="0.5">
      <c r="A27" s="116"/>
      <c r="B27" s="116"/>
      <c r="C27" s="116"/>
      <c r="D27" s="116"/>
      <c r="E27" s="116"/>
      <c r="F27" s="116"/>
      <c r="G27" s="116"/>
      <c r="H27" s="116"/>
      <c r="I27" s="116"/>
      <c r="J27" s="116"/>
    </row>
    <row r="28" spans="1:10" ht="24" customHeight="1" x14ac:dyDescent="0.5">
      <c r="A28" s="116"/>
      <c r="B28" s="116"/>
      <c r="C28" s="116"/>
      <c r="D28" s="116"/>
      <c r="E28" s="116"/>
      <c r="F28" s="116"/>
      <c r="G28" s="116"/>
      <c r="H28" s="116"/>
      <c r="I28" s="116"/>
      <c r="J28" s="116"/>
    </row>
    <row r="29" spans="1:10" ht="24" customHeight="1" x14ac:dyDescent="0.5">
      <c r="A29" s="116"/>
      <c r="B29" s="116"/>
      <c r="C29" s="116"/>
      <c r="D29" s="116"/>
      <c r="E29" s="116"/>
      <c r="F29" s="116"/>
      <c r="G29" s="116"/>
      <c r="H29" s="116"/>
      <c r="I29" s="116"/>
      <c r="J29" s="116"/>
    </row>
    <row r="30" spans="1:10" ht="24" customHeight="1" x14ac:dyDescent="0.5">
      <c r="A30" s="116"/>
      <c r="B30" s="116"/>
      <c r="C30" s="116"/>
      <c r="D30" s="116"/>
      <c r="E30" s="116"/>
      <c r="F30" s="116"/>
      <c r="G30" s="116"/>
      <c r="H30" s="116"/>
      <c r="I30" s="116"/>
      <c r="J30" s="116"/>
    </row>
    <row r="31" spans="1:10" ht="24" customHeight="1" x14ac:dyDescent="0.5">
      <c r="A31" s="116"/>
      <c r="B31" s="116"/>
      <c r="C31" s="116"/>
      <c r="D31" s="116"/>
      <c r="E31" s="116"/>
      <c r="F31" s="116"/>
      <c r="G31" s="116"/>
      <c r="H31" s="116"/>
      <c r="I31" s="116"/>
      <c r="J31" s="116"/>
    </row>
    <row r="32" spans="1:10" ht="24" customHeight="1" x14ac:dyDescent="0.5">
      <c r="A32" s="154" t="s">
        <v>24</v>
      </c>
      <c r="B32" s="150"/>
      <c r="C32" s="150"/>
      <c r="D32" s="150"/>
      <c r="E32" s="150"/>
      <c r="F32" s="150"/>
      <c r="G32" s="150"/>
      <c r="H32" s="150"/>
      <c r="I32" s="150"/>
      <c r="J32" s="150"/>
    </row>
    <row r="33" spans="1:13" ht="24" customHeight="1" x14ac:dyDescent="0.5">
      <c r="A33" s="155" t="str">
        <f>A2</f>
        <v>บริษัท บางกอก แอสเซท อินเตอร์กรุ๊ป  จำกัด (มหาชน)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3" ht="24" customHeight="1" x14ac:dyDescent="0.5">
      <c r="A34" s="155" t="s">
        <v>100</v>
      </c>
      <c r="B34" s="155"/>
      <c r="C34" s="155"/>
      <c r="D34" s="155"/>
      <c r="E34" s="155"/>
      <c r="F34" s="155"/>
      <c r="G34" s="155"/>
      <c r="H34" s="155"/>
      <c r="I34" s="155"/>
      <c r="J34" s="155"/>
    </row>
    <row r="35" spans="1:13" ht="24" customHeight="1" x14ac:dyDescent="0.5">
      <c r="A35" s="153" t="str">
        <f>$A$4</f>
        <v>ณ วันที่ 31 ธันวาคม 2568</v>
      </c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3" ht="24" customHeight="1" x14ac:dyDescent="0.5">
      <c r="A36" s="55"/>
      <c r="B36" s="55"/>
      <c r="C36" s="55"/>
      <c r="D36" s="55"/>
      <c r="E36" s="55"/>
      <c r="F36" s="55"/>
      <c r="G36" s="55"/>
      <c r="H36" s="55"/>
      <c r="I36" s="55"/>
      <c r="J36" s="55"/>
    </row>
    <row r="37" spans="1:13" ht="24" customHeight="1" x14ac:dyDescent="0.5">
      <c r="A37" s="152" t="s">
        <v>5</v>
      </c>
      <c r="B37" s="152"/>
      <c r="C37" s="152"/>
      <c r="D37" s="152"/>
      <c r="E37" s="152"/>
      <c r="F37" s="152"/>
      <c r="G37" s="152"/>
      <c r="H37" s="152"/>
      <c r="I37" s="152"/>
      <c r="J37" s="152"/>
    </row>
    <row r="38" spans="1:13" ht="24" customHeight="1" x14ac:dyDescent="0.5">
      <c r="H38" s="156" t="s">
        <v>19</v>
      </c>
      <c r="I38" s="156"/>
      <c r="J38" s="156"/>
    </row>
    <row r="39" spans="1:13" ht="24" customHeight="1" x14ac:dyDescent="0.5">
      <c r="F39" s="29" t="s">
        <v>1</v>
      </c>
      <c r="H39" s="56">
        <v>2568</v>
      </c>
      <c r="J39" s="56">
        <v>2567</v>
      </c>
    </row>
    <row r="40" spans="1:13" ht="24" customHeight="1" x14ac:dyDescent="0.5">
      <c r="A40" s="54" t="s">
        <v>6</v>
      </c>
      <c r="F40" s="4"/>
      <c r="G40" s="3"/>
      <c r="I40" s="3"/>
      <c r="J40" s="53"/>
    </row>
    <row r="41" spans="1:13" ht="24" customHeight="1" x14ac:dyDescent="0.5">
      <c r="B41" s="54" t="s">
        <v>64</v>
      </c>
      <c r="F41" s="117">
        <v>17</v>
      </c>
      <c r="G41" s="7"/>
      <c r="H41" s="5">
        <v>12163049.289999999</v>
      </c>
      <c r="I41" s="3"/>
      <c r="J41" s="5">
        <v>10112169.609999999</v>
      </c>
    </row>
    <row r="42" spans="1:13" ht="24" customHeight="1" x14ac:dyDescent="0.5">
      <c r="B42" s="54" t="s">
        <v>74</v>
      </c>
      <c r="F42" s="117"/>
      <c r="G42" s="7"/>
      <c r="H42" s="5"/>
      <c r="I42" s="3"/>
      <c r="J42" s="5"/>
    </row>
    <row r="43" spans="1:13" ht="24" customHeight="1" x14ac:dyDescent="0.5">
      <c r="C43" s="54" t="s">
        <v>75</v>
      </c>
      <c r="F43" s="117">
        <v>18</v>
      </c>
      <c r="G43" s="7"/>
      <c r="H43" s="57">
        <v>28835225.870000001</v>
      </c>
      <c r="I43" s="3"/>
      <c r="J43" s="5">
        <v>5817257.5</v>
      </c>
    </row>
    <row r="44" spans="1:13" ht="24" customHeight="1" x14ac:dyDescent="0.5">
      <c r="B44" s="54" t="s">
        <v>39</v>
      </c>
      <c r="F44" s="117"/>
      <c r="G44" s="7"/>
      <c r="H44" s="5"/>
      <c r="I44" s="3"/>
      <c r="J44" s="5"/>
    </row>
    <row r="45" spans="1:13" ht="24" customHeight="1" x14ac:dyDescent="0.5">
      <c r="C45" s="54" t="s">
        <v>40</v>
      </c>
      <c r="F45" s="117">
        <v>19</v>
      </c>
      <c r="G45" s="7"/>
      <c r="H45" s="5">
        <v>2462216.02</v>
      </c>
      <c r="I45" s="3"/>
      <c r="J45" s="5">
        <v>3504923.7</v>
      </c>
    </row>
    <row r="46" spans="1:13" ht="24" customHeight="1" x14ac:dyDescent="0.5">
      <c r="B46" s="54" t="s">
        <v>63</v>
      </c>
      <c r="F46" s="117">
        <v>20</v>
      </c>
      <c r="G46" s="7"/>
      <c r="H46" s="5">
        <v>10000000</v>
      </c>
      <c r="I46" s="3"/>
      <c r="J46" s="5">
        <v>69000000</v>
      </c>
    </row>
    <row r="47" spans="1:13" ht="24" customHeight="1" x14ac:dyDescent="0.5">
      <c r="B47" s="54" t="s">
        <v>36</v>
      </c>
      <c r="F47" s="117"/>
      <c r="G47" s="7"/>
      <c r="H47" s="118">
        <v>0</v>
      </c>
      <c r="I47" s="3"/>
      <c r="J47" s="118">
        <v>3555901.03</v>
      </c>
      <c r="M47" s="119"/>
    </row>
    <row r="48" spans="1:13" ht="24" customHeight="1" x14ac:dyDescent="0.5">
      <c r="B48" s="54" t="s">
        <v>83</v>
      </c>
      <c r="F48" s="117">
        <v>21</v>
      </c>
      <c r="G48" s="7"/>
      <c r="H48" s="118">
        <v>109121.14</v>
      </c>
      <c r="I48" s="3"/>
      <c r="J48" s="118">
        <v>660265.55000000005</v>
      </c>
      <c r="M48" s="119"/>
    </row>
    <row r="49" spans="1:13" ht="24" customHeight="1" x14ac:dyDescent="0.5">
      <c r="D49" s="54" t="s">
        <v>7</v>
      </c>
      <c r="F49" s="12"/>
      <c r="G49" s="7"/>
      <c r="H49" s="8">
        <f>SUM(H41:H48)</f>
        <v>53569612.32</v>
      </c>
      <c r="I49" s="3"/>
      <c r="J49" s="8">
        <f>SUM(J41:J48)</f>
        <v>92650517.390000001</v>
      </c>
    </row>
    <row r="50" spans="1:13" ht="24" customHeight="1" x14ac:dyDescent="0.5">
      <c r="A50" s="54" t="s">
        <v>41</v>
      </c>
      <c r="F50" s="12"/>
      <c r="G50" s="7"/>
      <c r="H50" s="13"/>
      <c r="I50" s="3"/>
      <c r="J50" s="9"/>
    </row>
    <row r="51" spans="1:13" ht="24" customHeight="1" x14ac:dyDescent="0.5">
      <c r="B51" s="54" t="s">
        <v>76</v>
      </c>
      <c r="F51" s="117">
        <v>18</v>
      </c>
      <c r="G51" s="7"/>
      <c r="H51" s="118">
        <v>0</v>
      </c>
      <c r="I51" s="7"/>
      <c r="J51" s="14">
        <v>20018814.940000001</v>
      </c>
    </row>
    <row r="52" spans="1:13" ht="24" customHeight="1" x14ac:dyDescent="0.5">
      <c r="B52" s="54" t="s">
        <v>42</v>
      </c>
      <c r="F52" s="117">
        <v>19</v>
      </c>
      <c r="G52" s="7"/>
      <c r="H52" s="14">
        <v>349673.71</v>
      </c>
      <c r="I52" s="7"/>
      <c r="J52" s="14">
        <v>13840299.17</v>
      </c>
    </row>
    <row r="53" spans="1:13" ht="24" customHeight="1" x14ac:dyDescent="0.5">
      <c r="B53" s="54" t="s">
        <v>102</v>
      </c>
      <c r="F53" s="117">
        <v>22</v>
      </c>
      <c r="G53" s="7"/>
      <c r="H53" s="57">
        <v>363456.27</v>
      </c>
      <c r="I53" s="7"/>
      <c r="J53" s="57">
        <v>558528.41</v>
      </c>
    </row>
    <row r="54" spans="1:13" ht="24" customHeight="1" x14ac:dyDescent="0.5">
      <c r="B54" s="54" t="s">
        <v>169</v>
      </c>
      <c r="F54" s="117">
        <v>23</v>
      </c>
      <c r="G54" s="7"/>
      <c r="H54" s="14">
        <v>3304448.15</v>
      </c>
      <c r="I54" s="7"/>
      <c r="J54" s="14">
        <v>3104805.47</v>
      </c>
    </row>
    <row r="55" spans="1:13" ht="24" customHeight="1" x14ac:dyDescent="0.5">
      <c r="D55" s="54" t="s">
        <v>43</v>
      </c>
      <c r="G55" s="7"/>
      <c r="H55" s="8">
        <f>SUM(H51:H54)</f>
        <v>4017578.13</v>
      </c>
      <c r="I55" s="7"/>
      <c r="J55" s="8">
        <f>SUM(J51:J54)</f>
        <v>37522447.989999995</v>
      </c>
    </row>
    <row r="56" spans="1:13" ht="24" customHeight="1" x14ac:dyDescent="0.5">
      <c r="A56" s="54" t="s">
        <v>8</v>
      </c>
      <c r="B56" s="115"/>
      <c r="C56" s="115"/>
      <c r="D56" s="115"/>
      <c r="G56" s="7"/>
      <c r="H56" s="15">
        <f>H55+H49</f>
        <v>57587190.450000003</v>
      </c>
      <c r="I56" s="3"/>
      <c r="J56" s="15">
        <f>J55+J49</f>
        <v>130172965.38</v>
      </c>
      <c r="M56" s="2"/>
    </row>
    <row r="57" spans="1:13" ht="24" customHeight="1" x14ac:dyDescent="0.5">
      <c r="A57" s="116"/>
      <c r="B57" s="116"/>
      <c r="C57" s="116"/>
      <c r="D57" s="116"/>
      <c r="E57" s="116"/>
      <c r="F57" s="116"/>
      <c r="G57" s="116"/>
      <c r="H57" s="116"/>
      <c r="I57" s="116"/>
      <c r="J57" s="116"/>
    </row>
    <row r="58" spans="1:13" ht="24" customHeight="1" x14ac:dyDescent="0.5">
      <c r="A58" s="116"/>
      <c r="B58" s="116"/>
      <c r="C58" s="116"/>
      <c r="D58" s="116"/>
      <c r="E58" s="116"/>
      <c r="F58" s="116"/>
      <c r="G58" s="116"/>
      <c r="H58" s="116"/>
      <c r="I58" s="116"/>
      <c r="J58" s="116"/>
    </row>
    <row r="59" spans="1:13" ht="24" customHeight="1" x14ac:dyDescent="0.5">
      <c r="A59" s="116"/>
      <c r="B59" s="116"/>
      <c r="C59" s="116"/>
      <c r="D59" s="116"/>
      <c r="E59" s="116"/>
      <c r="F59" s="116"/>
      <c r="G59" s="116"/>
      <c r="H59" s="116"/>
      <c r="I59" s="116"/>
      <c r="J59" s="116"/>
    </row>
    <row r="60" spans="1:13" ht="24" customHeight="1" x14ac:dyDescent="0.5">
      <c r="A60" s="154" t="s">
        <v>23</v>
      </c>
      <c r="B60" s="150"/>
      <c r="C60" s="150"/>
      <c r="D60" s="150"/>
      <c r="E60" s="150"/>
      <c r="F60" s="150"/>
      <c r="G60" s="150"/>
      <c r="H60" s="150"/>
      <c r="I60" s="150"/>
      <c r="J60" s="150"/>
    </row>
    <row r="61" spans="1:13" ht="24" customHeight="1" x14ac:dyDescent="0.5">
      <c r="A61" s="155" t="str">
        <f>A2</f>
        <v>บริษัท บางกอก แอสเซท อินเตอร์กรุ๊ป  จำกัด (มหาชน)</v>
      </c>
      <c r="B61" s="155"/>
      <c r="C61" s="155"/>
      <c r="D61" s="155"/>
      <c r="E61" s="155"/>
      <c r="F61" s="155"/>
      <c r="G61" s="155"/>
      <c r="H61" s="155"/>
      <c r="I61" s="155"/>
      <c r="J61" s="155"/>
    </row>
    <row r="62" spans="1:13" ht="24" customHeight="1" x14ac:dyDescent="0.5">
      <c r="A62" s="155" t="s">
        <v>100</v>
      </c>
      <c r="B62" s="155"/>
      <c r="C62" s="155"/>
      <c r="D62" s="155"/>
      <c r="E62" s="155"/>
      <c r="F62" s="155"/>
      <c r="G62" s="155"/>
      <c r="H62" s="155"/>
      <c r="I62" s="155"/>
      <c r="J62" s="155"/>
    </row>
    <row r="63" spans="1:13" ht="24" customHeight="1" x14ac:dyDescent="0.5">
      <c r="A63" s="153" t="str">
        <f>$A$4</f>
        <v>ณ วันที่ 31 ธันวาคม 2568</v>
      </c>
      <c r="B63" s="153"/>
      <c r="C63" s="153"/>
      <c r="D63" s="153"/>
      <c r="E63" s="153"/>
      <c r="F63" s="153"/>
      <c r="G63" s="153"/>
      <c r="H63" s="153"/>
      <c r="I63" s="153"/>
      <c r="J63" s="153"/>
    </row>
    <row r="64" spans="1:13" ht="24" customHeight="1" x14ac:dyDescent="0.5">
      <c r="A64" s="55"/>
      <c r="B64" s="55"/>
      <c r="C64" s="55"/>
      <c r="D64" s="55"/>
      <c r="E64" s="55"/>
      <c r="F64" s="55"/>
      <c r="G64" s="55"/>
      <c r="H64" s="55"/>
      <c r="I64" s="55"/>
      <c r="J64" s="55"/>
    </row>
    <row r="65" spans="1:13" ht="24" customHeight="1" x14ac:dyDescent="0.5">
      <c r="A65" s="152" t="s">
        <v>27</v>
      </c>
      <c r="B65" s="152"/>
      <c r="C65" s="152"/>
      <c r="D65" s="152"/>
      <c r="E65" s="152"/>
      <c r="F65" s="152"/>
      <c r="G65" s="152"/>
      <c r="H65" s="152"/>
      <c r="I65" s="152"/>
      <c r="J65" s="152"/>
    </row>
    <row r="66" spans="1:13" ht="24" customHeight="1" x14ac:dyDescent="0.5">
      <c r="H66" s="156" t="s">
        <v>19</v>
      </c>
      <c r="I66" s="156"/>
      <c r="J66" s="156"/>
    </row>
    <row r="67" spans="1:13" ht="24" customHeight="1" x14ac:dyDescent="0.5">
      <c r="F67" s="29" t="s">
        <v>1</v>
      </c>
      <c r="H67" s="56">
        <v>2568</v>
      </c>
      <c r="J67" s="56">
        <v>2567</v>
      </c>
    </row>
    <row r="68" spans="1:13" ht="24" customHeight="1" x14ac:dyDescent="0.5">
      <c r="A68" s="54" t="s">
        <v>9</v>
      </c>
      <c r="F68" s="16"/>
      <c r="G68" s="3"/>
      <c r="I68" s="3"/>
      <c r="J68" s="2"/>
    </row>
    <row r="69" spans="1:13" ht="24" customHeight="1" x14ac:dyDescent="0.5">
      <c r="B69" s="54" t="s">
        <v>10</v>
      </c>
      <c r="F69" s="117">
        <v>24</v>
      </c>
      <c r="G69" s="7"/>
      <c r="I69" s="3"/>
      <c r="J69" s="2"/>
    </row>
    <row r="70" spans="1:13" ht="24" customHeight="1" x14ac:dyDescent="0.5">
      <c r="C70" s="54" t="s">
        <v>11</v>
      </c>
      <c r="G70" s="7"/>
      <c r="H70" s="17"/>
      <c r="I70" s="3"/>
      <c r="J70" s="6"/>
    </row>
    <row r="71" spans="1:13" ht="24" customHeight="1" thickBot="1" x14ac:dyDescent="0.55000000000000004">
      <c r="A71" s="120"/>
      <c r="B71" s="120"/>
      <c r="C71" s="120"/>
      <c r="D71" s="120" t="s">
        <v>97</v>
      </c>
      <c r="E71" s="120"/>
      <c r="F71" s="117"/>
      <c r="G71" s="7"/>
      <c r="H71" s="18">
        <v>105000000</v>
      </c>
      <c r="I71" s="3"/>
      <c r="J71" s="18">
        <v>105000000</v>
      </c>
    </row>
    <row r="72" spans="1:13" ht="24" customHeight="1" thickTop="1" x14ac:dyDescent="0.5">
      <c r="C72" s="54" t="s">
        <v>20</v>
      </c>
      <c r="E72" s="121"/>
      <c r="F72" s="53"/>
      <c r="G72" s="7"/>
      <c r="H72" s="19"/>
      <c r="I72" s="3"/>
      <c r="J72" s="6"/>
    </row>
    <row r="73" spans="1:13" s="120" customFormat="1" ht="24" customHeight="1" x14ac:dyDescent="0.5">
      <c r="A73" s="120" t="s">
        <v>158</v>
      </c>
      <c r="D73" s="120" t="s">
        <v>97</v>
      </c>
      <c r="F73" s="117"/>
      <c r="G73" s="7"/>
      <c r="H73" s="6">
        <v>105000000</v>
      </c>
      <c r="I73" s="3"/>
      <c r="J73" s="6"/>
      <c r="K73" s="11"/>
      <c r="L73" s="2"/>
    </row>
    <row r="74" spans="1:13" s="120" customFormat="1" ht="24" customHeight="1" x14ac:dyDescent="0.5">
      <c r="D74" s="120" t="s">
        <v>98</v>
      </c>
      <c r="F74" s="117"/>
      <c r="G74" s="7"/>
      <c r="H74" s="6"/>
      <c r="I74" s="3"/>
      <c r="J74" s="6">
        <v>75000000</v>
      </c>
      <c r="L74" s="2"/>
    </row>
    <row r="75" spans="1:13" s="120" customFormat="1" ht="24" customHeight="1" x14ac:dyDescent="0.5">
      <c r="B75" s="120" t="s">
        <v>159</v>
      </c>
      <c r="F75" s="117"/>
      <c r="G75" s="7"/>
      <c r="H75" s="6">
        <v>76072441.730000004</v>
      </c>
      <c r="I75" s="3"/>
      <c r="J75" s="118">
        <v>0</v>
      </c>
      <c r="L75" s="2"/>
    </row>
    <row r="76" spans="1:13" ht="24" customHeight="1" x14ac:dyDescent="0.5">
      <c r="B76" s="54" t="s">
        <v>170</v>
      </c>
      <c r="G76" s="7"/>
      <c r="H76" s="19"/>
      <c r="I76" s="3"/>
      <c r="J76" s="24"/>
    </row>
    <row r="77" spans="1:13" ht="24" customHeight="1" x14ac:dyDescent="0.5">
      <c r="C77" s="54" t="s">
        <v>84</v>
      </c>
      <c r="F77" s="53">
        <v>25</v>
      </c>
      <c r="G77" s="7"/>
      <c r="H77" s="19">
        <v>7040000</v>
      </c>
      <c r="I77" s="3"/>
      <c r="J77" s="19">
        <v>7040000</v>
      </c>
    </row>
    <row r="78" spans="1:13" ht="24" customHeight="1" x14ac:dyDescent="0.5">
      <c r="C78" s="54" t="s">
        <v>172</v>
      </c>
      <c r="G78" s="7"/>
      <c r="H78" s="104">
        <v>-6591714.7599999998</v>
      </c>
      <c r="I78" s="3"/>
      <c r="J78" s="47">
        <v>31623792.030000001</v>
      </c>
    </row>
    <row r="79" spans="1:13" ht="24" customHeight="1" x14ac:dyDescent="0.5">
      <c r="A79" s="54" t="s">
        <v>22</v>
      </c>
      <c r="G79" s="7"/>
      <c r="H79" s="52">
        <f>SUM(H73:H78)</f>
        <v>181520726.97000003</v>
      </c>
      <c r="I79" s="3"/>
      <c r="J79" s="48">
        <f>SUM(J74:J78)</f>
        <v>113663792.03</v>
      </c>
    </row>
    <row r="80" spans="1:13" ht="24" customHeight="1" thickBot="1" x14ac:dyDescent="0.55000000000000004">
      <c r="A80" s="54" t="s">
        <v>12</v>
      </c>
      <c r="G80" s="7"/>
      <c r="H80" s="10">
        <f>H56+H79</f>
        <v>239107917.42000002</v>
      </c>
      <c r="I80" s="3"/>
      <c r="J80" s="10">
        <f>J56+J79</f>
        <v>243836757.41</v>
      </c>
      <c r="K80" s="119"/>
      <c r="M80" s="119"/>
    </row>
    <row r="81" spans="1:13" ht="24" customHeight="1" thickTop="1" x14ac:dyDescent="0.5">
      <c r="G81" s="7"/>
      <c r="H81" s="14"/>
      <c r="I81" s="3"/>
      <c r="J81" s="6"/>
      <c r="K81" s="119"/>
      <c r="M81" s="119"/>
    </row>
    <row r="82" spans="1:13" ht="24" customHeight="1" x14ac:dyDescent="0.5">
      <c r="A82" s="150"/>
      <c r="B82" s="150"/>
      <c r="C82" s="150"/>
      <c r="D82" s="150"/>
      <c r="E82" s="150"/>
      <c r="F82" s="150"/>
      <c r="G82" s="150"/>
      <c r="H82" s="150"/>
      <c r="I82" s="150"/>
      <c r="J82" s="150"/>
    </row>
    <row r="83" spans="1:13" ht="24" customHeight="1" x14ac:dyDescent="0.5">
      <c r="A83" s="150"/>
      <c r="B83" s="150"/>
      <c r="C83" s="150"/>
      <c r="D83" s="150"/>
      <c r="E83" s="150"/>
      <c r="F83" s="150"/>
      <c r="G83" s="150"/>
      <c r="H83" s="150"/>
      <c r="I83" s="150"/>
      <c r="J83" s="150"/>
    </row>
    <row r="84" spans="1:13" ht="24" customHeight="1" x14ac:dyDescent="0.5">
      <c r="A84" s="150"/>
      <c r="B84" s="150"/>
      <c r="C84" s="150"/>
      <c r="D84" s="150"/>
      <c r="E84" s="150"/>
      <c r="F84" s="150"/>
      <c r="G84" s="150"/>
      <c r="H84" s="150"/>
      <c r="I84" s="150"/>
      <c r="J84" s="150"/>
    </row>
    <row r="85" spans="1:13" ht="24" customHeight="1" x14ac:dyDescent="0.5">
      <c r="A85" s="122"/>
      <c r="B85" s="122"/>
      <c r="C85" s="122"/>
      <c r="D85" s="122"/>
      <c r="E85" s="122"/>
      <c r="F85" s="4"/>
      <c r="G85" s="4"/>
      <c r="H85" s="11"/>
      <c r="I85" s="4"/>
    </row>
    <row r="86" spans="1:13" ht="24" customHeight="1" x14ac:dyDescent="0.5">
      <c r="A86" s="151"/>
      <c r="B86" s="151"/>
      <c r="C86" s="151"/>
      <c r="D86" s="151"/>
      <c r="E86" s="151"/>
      <c r="F86" s="151"/>
      <c r="G86" s="151"/>
      <c r="H86" s="151"/>
      <c r="I86" s="151"/>
      <c r="J86" s="151"/>
    </row>
    <row r="87" spans="1:13" ht="24" customHeight="1" x14ac:dyDescent="0.5">
      <c r="A87" s="116"/>
      <c r="B87" s="116"/>
      <c r="C87" s="116"/>
      <c r="D87" s="116"/>
      <c r="E87" s="116"/>
      <c r="F87" s="116"/>
      <c r="G87" s="116"/>
      <c r="H87" s="116"/>
      <c r="I87" s="116"/>
      <c r="J87" s="116"/>
    </row>
    <row r="88" spans="1:13" ht="24" customHeight="1" x14ac:dyDescent="0.5">
      <c r="H88" s="2">
        <f>H80-H25</f>
        <v>0</v>
      </c>
      <c r="J88" s="2">
        <f>J80-J25</f>
        <v>0</v>
      </c>
    </row>
  </sheetData>
  <mergeCells count="22">
    <mergeCell ref="A1:J1"/>
    <mergeCell ref="A32:J32"/>
    <mergeCell ref="A82:J82"/>
    <mergeCell ref="A83:J83"/>
    <mergeCell ref="A2:J2"/>
    <mergeCell ref="A3:J3"/>
    <mergeCell ref="A6:J6"/>
    <mergeCell ref="A33:J33"/>
    <mergeCell ref="A34:J34"/>
    <mergeCell ref="A4:J4"/>
    <mergeCell ref="H7:J7"/>
    <mergeCell ref="H38:J38"/>
    <mergeCell ref="H66:J66"/>
    <mergeCell ref="A84:J84"/>
    <mergeCell ref="A86:J86"/>
    <mergeCell ref="A37:J37"/>
    <mergeCell ref="A35:J35"/>
    <mergeCell ref="A60:J60"/>
    <mergeCell ref="A61:J61"/>
    <mergeCell ref="A62:J62"/>
    <mergeCell ref="A63:J63"/>
    <mergeCell ref="A65:J65"/>
  </mergeCells>
  <phoneticPr fontId="2" type="noConversion"/>
  <pageMargins left="1.1023622047244095" right="0.39370078740157483" top="0.82677165354330717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0BA0-4D53-4230-AB4F-2E952D8B548B}">
  <dimension ref="A1:O34"/>
  <sheetViews>
    <sheetView showGridLines="0" view="pageBreakPreview" zoomScale="85" zoomScaleNormal="70" zoomScaleSheetLayoutView="85" workbookViewId="0">
      <selection activeCell="J16" sqref="J16"/>
    </sheetView>
  </sheetViews>
  <sheetFormatPr defaultColWidth="9.140625" defaultRowHeight="24" customHeight="1" x14ac:dyDescent="0.5"/>
  <cols>
    <col min="1" max="1" width="2.85546875" style="76" customWidth="1"/>
    <col min="2" max="2" width="2.140625" style="76" customWidth="1"/>
    <col min="3" max="3" width="2.85546875" style="76" customWidth="1"/>
    <col min="4" max="4" width="8.7109375" style="76" customWidth="1"/>
    <col min="5" max="5" width="33.85546875" style="76" customWidth="1"/>
    <col min="6" max="6" width="10.28515625" style="76" customWidth="1"/>
    <col min="7" max="7" width="1.28515625" style="76" customWidth="1"/>
    <col min="8" max="8" width="16.42578125" style="33" customWidth="1"/>
    <col min="9" max="9" width="1.140625" style="76" customWidth="1"/>
    <col min="10" max="10" width="16.42578125" style="27" customWidth="1"/>
    <col min="11" max="11" width="2.7109375" style="76" customWidth="1"/>
    <col min="12" max="12" width="17.140625" style="30" customWidth="1"/>
    <col min="13" max="13" width="19.42578125" style="33" hidden="1" customWidth="1"/>
    <col min="14" max="15" width="19.42578125" style="76" hidden="1" customWidth="1"/>
    <col min="16" max="17" width="19.42578125" style="76" customWidth="1"/>
    <col min="18" max="16384" width="9.140625" style="76"/>
  </cols>
  <sheetData>
    <row r="1" spans="1:15" ht="24" customHeight="1" x14ac:dyDescent="0.5">
      <c r="A1" s="157" t="s">
        <v>122</v>
      </c>
      <c r="B1" s="157"/>
      <c r="C1" s="157"/>
      <c r="D1" s="157"/>
      <c r="E1" s="157"/>
      <c r="F1" s="157"/>
      <c r="G1" s="157"/>
      <c r="H1" s="157"/>
      <c r="I1" s="157"/>
      <c r="J1" s="157"/>
      <c r="K1" s="27"/>
      <c r="M1" s="76"/>
    </row>
    <row r="2" spans="1:15" ht="24" customHeight="1" x14ac:dyDescent="0.5">
      <c r="A2" s="158" t="s">
        <v>93</v>
      </c>
      <c r="B2" s="158"/>
      <c r="C2" s="158"/>
      <c r="D2" s="158"/>
      <c r="E2" s="158"/>
      <c r="F2" s="158"/>
      <c r="G2" s="158"/>
      <c r="H2" s="158"/>
      <c r="I2" s="158"/>
      <c r="J2" s="158"/>
      <c r="K2" s="31"/>
      <c r="M2" s="76"/>
    </row>
    <row r="3" spans="1:15" ht="24" customHeight="1" x14ac:dyDescent="0.5">
      <c r="A3" s="158" t="s">
        <v>62</v>
      </c>
      <c r="B3" s="158"/>
      <c r="C3" s="158"/>
      <c r="D3" s="158"/>
      <c r="E3" s="158"/>
      <c r="F3" s="158"/>
      <c r="G3" s="158"/>
      <c r="H3" s="158"/>
      <c r="I3" s="158"/>
      <c r="J3" s="158"/>
      <c r="K3" s="31"/>
      <c r="M3" s="76"/>
    </row>
    <row r="4" spans="1:15" ht="24" customHeight="1" x14ac:dyDescent="0.5">
      <c r="A4" s="158" t="s">
        <v>130</v>
      </c>
      <c r="B4" s="158"/>
      <c r="C4" s="158"/>
      <c r="D4" s="158"/>
      <c r="E4" s="158"/>
      <c r="F4" s="158"/>
      <c r="G4" s="158"/>
      <c r="H4" s="158"/>
      <c r="I4" s="158"/>
      <c r="J4" s="158"/>
      <c r="K4" s="28"/>
      <c r="M4" s="76"/>
    </row>
    <row r="5" spans="1:15" s="54" customFormat="1" ht="6.75" customHeight="1" x14ac:dyDescent="0.5">
      <c r="A5" s="55"/>
      <c r="B5" s="55"/>
      <c r="C5" s="55"/>
      <c r="D5" s="55"/>
      <c r="E5" s="55"/>
      <c r="F5" s="55"/>
      <c r="G5" s="55"/>
      <c r="H5" s="55"/>
      <c r="I5" s="55"/>
      <c r="J5" s="55"/>
      <c r="L5" s="2"/>
    </row>
    <row r="6" spans="1:15" ht="21.95" customHeight="1" x14ac:dyDescent="0.5">
      <c r="F6" s="54"/>
      <c r="G6" s="54"/>
      <c r="H6" s="156" t="s">
        <v>19</v>
      </c>
      <c r="I6" s="156"/>
      <c r="J6" s="156"/>
      <c r="L6" s="5"/>
      <c r="M6" s="53"/>
    </row>
    <row r="7" spans="1:15" ht="21.95" customHeight="1" x14ac:dyDescent="0.5">
      <c r="F7" s="29" t="s">
        <v>1</v>
      </c>
      <c r="G7" s="54"/>
      <c r="H7" s="56">
        <v>2568</v>
      </c>
      <c r="I7" s="77"/>
      <c r="J7" s="56">
        <v>2567</v>
      </c>
      <c r="L7" s="5"/>
      <c r="M7" s="78" t="s">
        <v>86</v>
      </c>
      <c r="O7" s="78" t="s">
        <v>87</v>
      </c>
    </row>
    <row r="8" spans="1:15" ht="21.95" customHeight="1" x14ac:dyDescent="0.5">
      <c r="A8" s="76" t="s">
        <v>13</v>
      </c>
      <c r="F8" s="79">
        <v>28</v>
      </c>
      <c r="G8" s="32"/>
      <c r="I8" s="32"/>
      <c r="K8" s="32"/>
    </row>
    <row r="9" spans="1:15" ht="21.95" customHeight="1" x14ac:dyDescent="0.5">
      <c r="B9" s="76" t="s">
        <v>65</v>
      </c>
      <c r="F9" s="79"/>
      <c r="G9" s="32"/>
      <c r="H9" s="33">
        <v>628268436.54999995</v>
      </c>
      <c r="I9" s="32"/>
      <c r="J9" s="33">
        <v>1141388685.48</v>
      </c>
      <c r="K9" s="32"/>
      <c r="M9" s="33">
        <v>390095975.04000002</v>
      </c>
    </row>
    <row r="10" spans="1:15" ht="21.95" customHeight="1" x14ac:dyDescent="0.5">
      <c r="B10" s="76" t="s">
        <v>14</v>
      </c>
      <c r="F10" s="79"/>
      <c r="G10" s="32"/>
      <c r="H10" s="34">
        <v>1020013.33</v>
      </c>
      <c r="I10" s="32"/>
      <c r="J10" s="34">
        <v>1072184.42</v>
      </c>
      <c r="K10" s="32"/>
      <c r="M10" s="34">
        <v>2994171.37</v>
      </c>
    </row>
    <row r="11" spans="1:15" ht="21.95" customHeight="1" x14ac:dyDescent="0.5">
      <c r="D11" s="76" t="s">
        <v>15</v>
      </c>
      <c r="F11" s="79"/>
      <c r="G11" s="35"/>
      <c r="H11" s="36">
        <f>SUM(H9:H10)</f>
        <v>629288449.88</v>
      </c>
      <c r="I11" s="32"/>
      <c r="J11" s="36">
        <f>SUM(J9:J10)</f>
        <v>1142460869.9000001</v>
      </c>
      <c r="K11" s="32"/>
      <c r="M11" s="36">
        <f>SUM(M9:M10)</f>
        <v>393090146.41000003</v>
      </c>
    </row>
    <row r="12" spans="1:15" ht="21.95" customHeight="1" x14ac:dyDescent="0.5">
      <c r="A12" s="76" t="s">
        <v>16</v>
      </c>
      <c r="F12" s="79" t="s">
        <v>132</v>
      </c>
      <c r="G12" s="35"/>
      <c r="I12" s="32"/>
      <c r="J12" s="33"/>
      <c r="K12" s="32"/>
    </row>
    <row r="13" spans="1:15" ht="21.95" customHeight="1" x14ac:dyDescent="0.5">
      <c r="B13" s="76" t="s">
        <v>66</v>
      </c>
      <c r="F13" s="79"/>
      <c r="G13" s="35"/>
      <c r="H13" s="33">
        <v>583179195.25</v>
      </c>
      <c r="I13" s="32"/>
      <c r="J13" s="33">
        <v>1017287521.6900001</v>
      </c>
      <c r="K13" s="32"/>
      <c r="L13" s="39"/>
      <c r="M13" s="33">
        <v>268584954.56999999</v>
      </c>
    </row>
    <row r="14" spans="1:15" ht="21.95" customHeight="1" x14ac:dyDescent="0.5">
      <c r="B14" s="76" t="s">
        <v>35</v>
      </c>
      <c r="F14" s="79">
        <v>29</v>
      </c>
      <c r="G14" s="35"/>
      <c r="H14" s="33">
        <v>21108068.260000002</v>
      </c>
      <c r="I14" s="32"/>
      <c r="J14" s="33">
        <v>28308561.699999999</v>
      </c>
      <c r="K14" s="32"/>
      <c r="L14" s="40"/>
      <c r="M14" s="33">
        <v>36920607.409999996</v>
      </c>
      <c r="O14" s="80"/>
    </row>
    <row r="15" spans="1:15" ht="21.95" customHeight="1" x14ac:dyDescent="0.5">
      <c r="B15" s="76" t="s">
        <v>26</v>
      </c>
      <c r="F15" s="79">
        <v>30</v>
      </c>
      <c r="G15" s="35"/>
      <c r="H15" s="34">
        <v>47365953</v>
      </c>
      <c r="I15" s="32"/>
      <c r="J15" s="34">
        <v>44935635.5</v>
      </c>
      <c r="K15" s="32"/>
      <c r="L15" s="40"/>
      <c r="M15" s="34">
        <v>51362738.990000002</v>
      </c>
    </row>
    <row r="16" spans="1:15" ht="21.95" customHeight="1" x14ac:dyDescent="0.5">
      <c r="B16" s="76" t="s">
        <v>163</v>
      </c>
      <c r="F16" s="79">
        <v>10</v>
      </c>
      <c r="G16" s="35"/>
      <c r="H16" s="123">
        <v>-47658.04</v>
      </c>
      <c r="I16" s="32"/>
      <c r="J16" s="84">
        <v>0</v>
      </c>
      <c r="K16" s="32"/>
      <c r="L16" s="40"/>
      <c r="M16" s="34"/>
    </row>
    <row r="17" spans="1:13" ht="21.95" customHeight="1" x14ac:dyDescent="0.5">
      <c r="C17" s="81"/>
      <c r="D17" s="76" t="s">
        <v>17</v>
      </c>
      <c r="F17" s="79"/>
      <c r="G17" s="35"/>
      <c r="H17" s="36">
        <f>SUM(H13:H16)</f>
        <v>651605558.47000003</v>
      </c>
      <c r="I17" s="35"/>
      <c r="J17" s="37">
        <f>SUM(J13:J16)</f>
        <v>1090531718.8900001</v>
      </c>
      <c r="K17" s="35"/>
      <c r="L17" s="38"/>
      <c r="M17" s="36">
        <f>SUM(M13:M15)</f>
        <v>356868300.97000003</v>
      </c>
    </row>
    <row r="18" spans="1:13" ht="21.95" customHeight="1" x14ac:dyDescent="0.5">
      <c r="A18" s="82" t="s">
        <v>133</v>
      </c>
      <c r="F18" s="79"/>
      <c r="G18" s="35"/>
      <c r="H18" s="104">
        <f>H11-H17</f>
        <v>-22317108.590000033</v>
      </c>
      <c r="I18" s="35"/>
      <c r="J18" s="38">
        <f>J11-J17</f>
        <v>51929151.00999999</v>
      </c>
      <c r="K18" s="35"/>
      <c r="L18" s="38"/>
      <c r="M18" s="38">
        <f>M11-M17</f>
        <v>36221845.439999998</v>
      </c>
    </row>
    <row r="19" spans="1:13" ht="21.95" customHeight="1" x14ac:dyDescent="0.5">
      <c r="A19" s="76" t="s">
        <v>37</v>
      </c>
      <c r="F19" s="79">
        <v>33</v>
      </c>
      <c r="G19" s="35"/>
      <c r="H19" s="41">
        <v>3676805.42</v>
      </c>
      <c r="I19" s="35"/>
      <c r="J19" s="41">
        <v>5720892.5</v>
      </c>
      <c r="K19" s="35"/>
      <c r="L19" s="38"/>
      <c r="M19" s="41">
        <v>6627010.3399999999</v>
      </c>
    </row>
    <row r="20" spans="1:13" ht="21.95" customHeight="1" x14ac:dyDescent="0.5">
      <c r="A20" s="82" t="s">
        <v>134</v>
      </c>
      <c r="F20" s="79"/>
      <c r="G20" s="35"/>
      <c r="H20" s="104">
        <f>H18-H19</f>
        <v>-25993914.010000035</v>
      </c>
      <c r="I20" s="35"/>
      <c r="J20" s="38">
        <f>J18-J19</f>
        <v>46208258.50999999</v>
      </c>
      <c r="K20" s="35"/>
      <c r="L20" s="38"/>
      <c r="M20" s="38">
        <f>M18-M19</f>
        <v>29594835.099999998</v>
      </c>
    </row>
    <row r="21" spans="1:13" ht="21.95" customHeight="1" x14ac:dyDescent="0.5">
      <c r="A21" s="76" t="s">
        <v>95</v>
      </c>
      <c r="F21" s="79">
        <v>34</v>
      </c>
      <c r="H21" s="42">
        <v>300681.18</v>
      </c>
      <c r="J21" s="42">
        <v>9391963.0800000001</v>
      </c>
      <c r="L21" s="40"/>
      <c r="M21" s="42">
        <v>6236656.9500000002</v>
      </c>
    </row>
    <row r="22" spans="1:13" ht="21.95" customHeight="1" x14ac:dyDescent="0.5">
      <c r="A22" s="76" t="s">
        <v>136</v>
      </c>
      <c r="F22" s="79"/>
      <c r="H22" s="105">
        <f>H20-H21</f>
        <v>-26294595.190000035</v>
      </c>
      <c r="J22" s="36">
        <f>J20-J21</f>
        <v>36816295.429999992</v>
      </c>
      <c r="L22" s="38"/>
      <c r="M22" s="36">
        <f>M20-M21</f>
        <v>23358178.149999999</v>
      </c>
    </row>
    <row r="23" spans="1:13" ht="21.95" customHeight="1" x14ac:dyDescent="0.5">
      <c r="A23" s="82" t="s">
        <v>137</v>
      </c>
      <c r="B23" s="82"/>
      <c r="C23" s="82"/>
      <c r="D23" s="82"/>
      <c r="F23" s="82"/>
      <c r="G23" s="82"/>
      <c r="H23" s="57"/>
      <c r="I23" s="82"/>
      <c r="J23" s="57"/>
      <c r="L23" s="38"/>
      <c r="M23" s="42"/>
    </row>
    <row r="24" spans="1:13" ht="21.95" customHeight="1" x14ac:dyDescent="0.5">
      <c r="A24" s="82" t="s">
        <v>103</v>
      </c>
      <c r="B24" s="82"/>
      <c r="C24" s="82"/>
      <c r="D24" s="82"/>
      <c r="F24" s="82"/>
      <c r="G24" s="82"/>
      <c r="H24" s="57"/>
      <c r="I24" s="82"/>
      <c r="J24" s="57"/>
      <c r="L24" s="38"/>
      <c r="M24" s="42"/>
    </row>
    <row r="25" spans="1:13" ht="21.95" customHeight="1" x14ac:dyDescent="0.5">
      <c r="A25" s="82"/>
      <c r="B25" s="82" t="s">
        <v>104</v>
      </c>
      <c r="C25" s="82"/>
      <c r="D25" s="82"/>
      <c r="F25" s="82"/>
      <c r="G25" s="82"/>
      <c r="H25" s="57"/>
      <c r="I25" s="82"/>
      <c r="J25" s="57"/>
      <c r="L25" s="38"/>
      <c r="M25" s="42"/>
    </row>
    <row r="26" spans="1:13" ht="21.95" customHeight="1" x14ac:dyDescent="0.5">
      <c r="A26" s="82"/>
      <c r="B26" s="82"/>
      <c r="C26" s="82" t="s">
        <v>105</v>
      </c>
      <c r="D26" s="82"/>
      <c r="F26" s="83"/>
      <c r="G26" s="82"/>
      <c r="H26" s="57">
        <v>679088.4</v>
      </c>
      <c r="I26" s="82"/>
      <c r="J26" s="57">
        <v>673510.46</v>
      </c>
      <c r="L26" s="38"/>
      <c r="M26" s="42"/>
    </row>
    <row r="27" spans="1:13" ht="21.95" customHeight="1" x14ac:dyDescent="0.5">
      <c r="A27" s="82" t="s">
        <v>106</v>
      </c>
      <c r="B27" s="82"/>
      <c r="C27" s="82"/>
      <c r="D27" s="82"/>
      <c r="F27" s="82"/>
      <c r="G27" s="82"/>
      <c r="H27" s="57"/>
      <c r="I27" s="82"/>
      <c r="J27" s="57"/>
      <c r="L27" s="38"/>
      <c r="M27" s="42"/>
    </row>
    <row r="28" spans="1:13" ht="21.95" customHeight="1" x14ac:dyDescent="0.5">
      <c r="A28" s="82"/>
      <c r="B28" s="82" t="s">
        <v>107</v>
      </c>
      <c r="C28" s="82"/>
      <c r="D28" s="82"/>
      <c r="F28" s="82"/>
      <c r="G28" s="82"/>
      <c r="H28" s="84">
        <v>0</v>
      </c>
      <c r="I28" s="82"/>
      <c r="J28" s="84">
        <v>0</v>
      </c>
      <c r="L28" s="38"/>
      <c r="M28" s="42"/>
    </row>
    <row r="29" spans="1:13" ht="21.95" customHeight="1" x14ac:dyDescent="0.5">
      <c r="A29" s="82" t="s">
        <v>138</v>
      </c>
      <c r="B29" s="82"/>
      <c r="C29" s="82"/>
      <c r="D29" s="82"/>
      <c r="F29" s="82"/>
      <c r="G29" s="82"/>
      <c r="H29" s="57">
        <f>SUM(H26:H28)</f>
        <v>679088.4</v>
      </c>
      <c r="I29" s="82"/>
      <c r="J29" s="57">
        <f>SUM(J26:J28)</f>
        <v>673510.46</v>
      </c>
      <c r="L29" s="38"/>
      <c r="M29" s="42"/>
    </row>
    <row r="30" spans="1:13" ht="21.95" customHeight="1" thickBot="1" x14ac:dyDescent="0.55000000000000004">
      <c r="A30" s="82" t="s">
        <v>139</v>
      </c>
      <c r="B30" s="82"/>
      <c r="C30" s="82"/>
      <c r="D30" s="82"/>
      <c r="F30" s="82"/>
      <c r="G30" s="82"/>
      <c r="H30" s="106">
        <f>H22+H29</f>
        <v>-25615506.790000036</v>
      </c>
      <c r="I30" s="82"/>
      <c r="J30" s="49">
        <f>J22+J29</f>
        <v>37489805.889999993</v>
      </c>
      <c r="L30" s="38"/>
      <c r="M30" s="42"/>
    </row>
    <row r="31" spans="1:13" ht="14.1" customHeight="1" thickTop="1" x14ac:dyDescent="0.5">
      <c r="A31" s="82"/>
      <c r="B31" s="82"/>
      <c r="C31" s="82"/>
      <c r="D31" s="82"/>
      <c r="F31" s="82"/>
      <c r="G31" s="82"/>
      <c r="H31" s="42"/>
      <c r="I31" s="82"/>
      <c r="J31" s="57"/>
      <c r="L31" s="38"/>
      <c r="M31" s="42"/>
    </row>
    <row r="32" spans="1:13" ht="21.95" customHeight="1" x14ac:dyDescent="0.5">
      <c r="A32" s="82" t="s">
        <v>140</v>
      </c>
      <c r="B32" s="82"/>
      <c r="C32" s="82"/>
      <c r="D32" s="82"/>
      <c r="F32" s="83">
        <v>35</v>
      </c>
      <c r="G32" s="82"/>
      <c r="H32" s="42"/>
      <c r="I32" s="82"/>
      <c r="J32" s="57"/>
      <c r="L32" s="38"/>
      <c r="M32" s="42"/>
    </row>
    <row r="33" spans="1:13" ht="21.95" customHeight="1" thickBot="1" x14ac:dyDescent="0.55000000000000004">
      <c r="A33" s="82"/>
      <c r="B33" s="82" t="s">
        <v>141</v>
      </c>
      <c r="C33" s="82"/>
      <c r="D33" s="82"/>
      <c r="F33" s="82"/>
      <c r="G33" s="82"/>
      <c r="H33" s="107">
        <f>H22/193561643.84</f>
        <v>-0.13584610395092228</v>
      </c>
      <c r="I33" s="82"/>
      <c r="J33" s="43">
        <v>0.24544196953333328</v>
      </c>
      <c r="L33" s="38"/>
      <c r="M33" s="42"/>
    </row>
    <row r="34" spans="1:13" thickTop="1" x14ac:dyDescent="0.5">
      <c r="H34" s="42"/>
      <c r="J34" s="85"/>
      <c r="L34" s="38"/>
      <c r="M34" s="42"/>
    </row>
  </sheetData>
  <mergeCells count="5">
    <mergeCell ref="A1:J1"/>
    <mergeCell ref="A2:J2"/>
    <mergeCell ref="A3:J3"/>
    <mergeCell ref="A4:J4"/>
    <mergeCell ref="H6:J6"/>
  </mergeCells>
  <printOptions horizontalCentered="1"/>
  <pageMargins left="0.94488188976377963" right="0.39370078740157483" top="0.82677165354330717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view="pageBreakPreview" zoomScaleNormal="85" zoomScaleSheetLayoutView="100" workbookViewId="0">
      <selection activeCell="J11" sqref="J11"/>
    </sheetView>
  </sheetViews>
  <sheetFormatPr defaultColWidth="9.140625" defaultRowHeight="24" customHeight="1" x14ac:dyDescent="0.5"/>
  <cols>
    <col min="1" max="2" width="2.140625" style="54" customWidth="1"/>
    <col min="3" max="3" width="20.28515625" style="54" customWidth="1"/>
    <col min="4" max="4" width="7.42578125" style="54" customWidth="1"/>
    <col min="5" max="5" width="0.7109375" style="53" customWidth="1"/>
    <col min="6" max="6" width="12.5703125" style="73" customWidth="1"/>
    <col min="7" max="7" width="0.7109375" style="73" customWidth="1"/>
    <col min="8" max="8" width="12.5703125" style="73" customWidth="1"/>
    <col min="9" max="9" width="0.7109375" style="73" customWidth="1"/>
    <col min="10" max="10" width="12.5703125" style="73" customWidth="1"/>
    <col min="11" max="11" width="0.7109375" style="73" customWidth="1"/>
    <col min="12" max="12" width="12.5703125" style="73" customWidth="1"/>
    <col min="13" max="13" width="0.7109375" style="73" customWidth="1"/>
    <col min="14" max="14" width="12.5703125" style="73" customWidth="1"/>
    <col min="15" max="15" width="22.140625" style="73" customWidth="1"/>
    <col min="16" max="20" width="16" style="73" customWidth="1"/>
    <col min="21" max="21" width="16.85546875" style="54" bestFit="1" customWidth="1"/>
    <col min="22" max="24" width="15.7109375" style="54" bestFit="1" customWidth="1"/>
    <col min="25" max="25" width="11.5703125" style="54" bestFit="1" customWidth="1"/>
    <col min="26" max="16384" width="9.140625" style="54"/>
  </cols>
  <sheetData>
    <row r="1" spans="1:25" ht="24" customHeight="1" x14ac:dyDescent="0.5">
      <c r="A1" s="160" t="s">
        <v>60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  <c r="P1" s="46"/>
      <c r="Q1" s="46"/>
      <c r="R1" s="46"/>
      <c r="S1" s="46"/>
      <c r="T1" s="46"/>
    </row>
    <row r="2" spans="1:25" ht="24" customHeight="1" x14ac:dyDescent="0.5">
      <c r="A2" s="158" t="str">
        <f>งบฐานะการเงิน!A2</f>
        <v>บริษัท บางกอก แอสเซท อินเตอร์กรุ๊ป  จำกัด (มหาชน)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28"/>
      <c r="P2" s="28"/>
      <c r="Q2" s="28"/>
      <c r="R2" s="28"/>
      <c r="S2" s="28"/>
      <c r="T2" s="28"/>
      <c r="U2" s="31"/>
    </row>
    <row r="3" spans="1:25" ht="24" customHeight="1" x14ac:dyDescent="0.5">
      <c r="A3" s="153" t="s">
        <v>120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55"/>
      <c r="P3" s="55"/>
      <c r="Q3" s="55"/>
      <c r="R3" s="55"/>
      <c r="S3" s="55"/>
      <c r="T3" s="55"/>
    </row>
    <row r="4" spans="1:25" ht="24" customHeight="1" x14ac:dyDescent="0.5">
      <c r="A4" s="162" t="s">
        <v>130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63"/>
      <c r="P4" s="63"/>
      <c r="Q4" s="63"/>
      <c r="R4" s="63"/>
      <c r="S4" s="63"/>
      <c r="T4" s="63"/>
      <c r="U4" s="64"/>
      <c r="V4" s="64"/>
    </row>
    <row r="5" spans="1:25" ht="20.100000000000001" customHeight="1" x14ac:dyDescent="0.5">
      <c r="A5" s="55"/>
      <c r="B5" s="55"/>
      <c r="C5" s="55"/>
      <c r="D5" s="55"/>
      <c r="E5" s="5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  <c r="V5" s="66"/>
    </row>
    <row r="6" spans="1:25" s="124" customFormat="1" ht="20.100000000000001" customHeight="1" x14ac:dyDescent="0.5">
      <c r="E6" s="125"/>
      <c r="F6" s="163" t="s">
        <v>19</v>
      </c>
      <c r="G6" s="163"/>
      <c r="H6" s="163"/>
      <c r="I6" s="163"/>
      <c r="J6" s="163"/>
      <c r="K6" s="163"/>
      <c r="L6" s="163"/>
      <c r="M6" s="163"/>
      <c r="N6" s="163"/>
      <c r="O6" s="127"/>
      <c r="P6" s="127"/>
      <c r="Q6" s="127"/>
      <c r="R6" s="127"/>
      <c r="S6" s="127"/>
      <c r="T6" s="127"/>
    </row>
    <row r="7" spans="1:25" s="124" customFormat="1" ht="20.100000000000001" customHeight="1" x14ac:dyDescent="0.5">
      <c r="E7" s="125"/>
      <c r="F7" s="127" t="s">
        <v>10</v>
      </c>
      <c r="G7" s="127"/>
      <c r="H7" s="113" t="s">
        <v>145</v>
      </c>
      <c r="I7" s="127"/>
      <c r="J7" s="164" t="s">
        <v>170</v>
      </c>
      <c r="K7" s="164"/>
      <c r="L7" s="164"/>
      <c r="M7" s="127"/>
      <c r="N7" s="127" t="s">
        <v>18</v>
      </c>
      <c r="O7" s="127"/>
      <c r="P7" s="127"/>
      <c r="Q7" s="127"/>
      <c r="R7" s="127"/>
      <c r="S7" s="127"/>
      <c r="T7" s="127"/>
    </row>
    <row r="8" spans="1:25" s="124" customFormat="1" ht="20.100000000000001" customHeight="1" x14ac:dyDescent="0.5">
      <c r="E8" s="125"/>
      <c r="F8" s="127" t="s">
        <v>69</v>
      </c>
      <c r="G8" s="127"/>
      <c r="H8" s="113" t="s">
        <v>146</v>
      </c>
      <c r="I8" s="127"/>
      <c r="J8" s="127" t="s">
        <v>67</v>
      </c>
      <c r="K8" s="127"/>
      <c r="L8" s="127" t="s">
        <v>68</v>
      </c>
      <c r="M8" s="127"/>
      <c r="N8" s="127"/>
      <c r="O8" s="127"/>
      <c r="P8" s="127"/>
      <c r="Q8" s="127"/>
      <c r="R8" s="127"/>
      <c r="S8" s="127"/>
      <c r="T8" s="127"/>
      <c r="V8" s="159"/>
      <c r="W8" s="159"/>
      <c r="X8" s="159"/>
    </row>
    <row r="9" spans="1:25" s="124" customFormat="1" ht="20.100000000000001" customHeight="1" x14ac:dyDescent="0.5">
      <c r="D9" s="124" t="s">
        <v>1</v>
      </c>
      <c r="E9" s="125"/>
      <c r="F9" s="127" t="s">
        <v>70</v>
      </c>
      <c r="G9" s="127"/>
      <c r="H9" s="114"/>
      <c r="I9" s="127"/>
      <c r="J9" s="126" t="s">
        <v>71</v>
      </c>
      <c r="K9" s="127"/>
      <c r="L9" s="126" t="s">
        <v>72</v>
      </c>
      <c r="N9" s="126"/>
      <c r="O9" s="127"/>
      <c r="P9" s="127"/>
      <c r="Q9" s="127"/>
      <c r="R9" s="127"/>
      <c r="S9" s="127"/>
      <c r="T9" s="127"/>
      <c r="V9" s="125"/>
      <c r="W9" s="125"/>
      <c r="X9" s="125"/>
    </row>
    <row r="10" spans="1:25" s="124" customFormat="1" ht="20.100000000000001" customHeight="1" x14ac:dyDescent="0.5">
      <c r="A10" s="124" t="s">
        <v>94</v>
      </c>
      <c r="B10" s="128"/>
      <c r="E10" s="125"/>
      <c r="F10" s="129">
        <v>75000000</v>
      </c>
      <c r="G10" s="130"/>
      <c r="H10" s="131">
        <v>0</v>
      </c>
      <c r="I10" s="130"/>
      <c r="J10" s="130">
        <v>5140000</v>
      </c>
      <c r="K10" s="130"/>
      <c r="L10" s="130">
        <v>29333986.139999773</v>
      </c>
      <c r="M10" s="130"/>
      <c r="N10" s="130">
        <f>SUM(F10:L10)</f>
        <v>109473986.13999978</v>
      </c>
      <c r="O10" s="130"/>
      <c r="P10" s="130"/>
      <c r="Q10" s="130"/>
      <c r="R10" s="130"/>
      <c r="S10" s="130"/>
      <c r="T10" s="130"/>
      <c r="U10" s="132"/>
    </row>
    <row r="11" spans="1:25" s="124" customFormat="1" ht="20.100000000000001" customHeight="1" x14ac:dyDescent="0.5">
      <c r="A11" s="124" t="s">
        <v>73</v>
      </c>
      <c r="B11" s="128"/>
      <c r="D11" s="125">
        <v>25</v>
      </c>
      <c r="E11" s="125"/>
      <c r="F11" s="131">
        <v>0</v>
      </c>
      <c r="G11" s="130"/>
      <c r="H11" s="131">
        <v>0</v>
      </c>
      <c r="I11" s="130"/>
      <c r="J11" s="130">
        <v>1900000</v>
      </c>
      <c r="K11" s="130"/>
      <c r="L11" s="133">
        <v>-1900000</v>
      </c>
      <c r="M11" s="130"/>
      <c r="N11" s="131">
        <f>SUM(F11:L11)</f>
        <v>0</v>
      </c>
      <c r="O11" s="130"/>
      <c r="P11" s="130"/>
      <c r="Q11" s="130"/>
      <c r="R11" s="130"/>
      <c r="S11" s="130"/>
      <c r="T11" s="130"/>
      <c r="U11" s="132"/>
    </row>
    <row r="12" spans="1:25" s="124" customFormat="1" ht="20.100000000000001" customHeight="1" x14ac:dyDescent="0.5">
      <c r="A12" s="124" t="s">
        <v>85</v>
      </c>
      <c r="B12" s="128"/>
      <c r="D12" s="125">
        <v>26</v>
      </c>
      <c r="E12" s="125"/>
      <c r="F12" s="131">
        <v>0</v>
      </c>
      <c r="G12" s="130"/>
      <c r="H12" s="131">
        <v>0</v>
      </c>
      <c r="I12" s="130"/>
      <c r="J12" s="131">
        <v>0</v>
      </c>
      <c r="K12" s="130"/>
      <c r="L12" s="133">
        <v>-33300000</v>
      </c>
      <c r="M12" s="130"/>
      <c r="N12" s="134">
        <f>SUM(F12:L12)</f>
        <v>-33300000</v>
      </c>
      <c r="O12" s="130"/>
      <c r="P12" s="130"/>
      <c r="Q12" s="130"/>
      <c r="R12" s="130"/>
      <c r="S12" s="130"/>
      <c r="T12" s="130"/>
      <c r="U12" s="132"/>
    </row>
    <row r="13" spans="1:25" s="124" customFormat="1" ht="20.100000000000001" customHeight="1" x14ac:dyDescent="0.5">
      <c r="A13" s="124" t="s">
        <v>111</v>
      </c>
      <c r="B13" s="128"/>
      <c r="E13" s="125"/>
      <c r="F13" s="130"/>
      <c r="G13" s="130"/>
      <c r="H13" s="130"/>
      <c r="I13" s="130"/>
      <c r="J13" s="130"/>
      <c r="K13" s="130"/>
      <c r="L13" s="131"/>
      <c r="M13" s="130"/>
      <c r="N13" s="130"/>
      <c r="O13" s="130"/>
      <c r="P13" s="130"/>
      <c r="Q13" s="130"/>
      <c r="R13" s="130"/>
      <c r="S13" s="130"/>
      <c r="T13" s="130"/>
      <c r="U13" s="132"/>
      <c r="V13" s="135"/>
      <c r="W13" s="135"/>
      <c r="X13" s="135"/>
    </row>
    <row r="14" spans="1:25" s="124" customFormat="1" ht="20.100000000000001" customHeight="1" x14ac:dyDescent="0.5">
      <c r="B14" s="128" t="s">
        <v>109</v>
      </c>
      <c r="E14" s="125"/>
      <c r="F14" s="131">
        <v>0</v>
      </c>
      <c r="G14" s="130"/>
      <c r="H14" s="131">
        <v>0</v>
      </c>
      <c r="I14" s="130"/>
      <c r="J14" s="131">
        <v>0</v>
      </c>
      <c r="K14" s="130"/>
      <c r="L14" s="130">
        <v>36816295.43</v>
      </c>
      <c r="M14" s="130"/>
      <c r="N14" s="130">
        <f>SUM(F14:L14)</f>
        <v>36816295.43</v>
      </c>
      <c r="O14" s="130"/>
      <c r="P14" s="130">
        <f>N14-งบกำไรขาดทุน!J22</f>
        <v>0</v>
      </c>
      <c r="Q14" s="130"/>
      <c r="R14" s="130"/>
      <c r="S14" s="130"/>
      <c r="T14" s="130"/>
      <c r="U14" s="132"/>
      <c r="V14" s="135"/>
      <c r="W14" s="135"/>
      <c r="X14" s="135"/>
    </row>
    <row r="15" spans="1:25" s="124" customFormat="1" ht="20.100000000000001" customHeight="1" x14ac:dyDescent="0.5">
      <c r="B15" s="128" t="s">
        <v>110</v>
      </c>
      <c r="E15" s="125"/>
      <c r="F15" s="136">
        <v>0</v>
      </c>
      <c r="G15" s="130"/>
      <c r="H15" s="136">
        <v>0</v>
      </c>
      <c r="I15" s="130"/>
      <c r="J15" s="136">
        <v>0</v>
      </c>
      <c r="K15" s="130"/>
      <c r="L15" s="137">
        <v>673510.46</v>
      </c>
      <c r="M15" s="130"/>
      <c r="N15" s="137">
        <f>SUM(F15:L15)</f>
        <v>673510.46</v>
      </c>
      <c r="O15" s="131"/>
      <c r="P15" s="130"/>
      <c r="Q15" s="130"/>
      <c r="R15" s="130"/>
      <c r="S15" s="130"/>
      <c r="T15" s="130"/>
      <c r="U15" s="132"/>
      <c r="V15" s="135"/>
      <c r="W15" s="135"/>
      <c r="X15" s="135"/>
    </row>
    <row r="16" spans="1:25" s="124" customFormat="1" ht="20.100000000000001" customHeight="1" x14ac:dyDescent="0.5">
      <c r="A16" s="128"/>
      <c r="B16" s="124" t="s">
        <v>112</v>
      </c>
      <c r="E16" s="125"/>
      <c r="F16" s="131">
        <f>SUM(F14:F15)</f>
        <v>0</v>
      </c>
      <c r="G16" s="130"/>
      <c r="H16" s="138">
        <f>SUM(H14:H15)</f>
        <v>0</v>
      </c>
      <c r="I16" s="130"/>
      <c r="J16" s="138">
        <f>SUM(J14:J15)</f>
        <v>0</v>
      </c>
      <c r="K16" s="130"/>
      <c r="L16" s="130">
        <f>SUM(L14:L15)</f>
        <v>37489805.890000001</v>
      </c>
      <c r="M16" s="130"/>
      <c r="N16" s="130">
        <f>SUM(N14:N15)</f>
        <v>37489805.890000001</v>
      </c>
      <c r="O16" s="130"/>
      <c r="P16" s="130"/>
      <c r="Q16" s="130"/>
      <c r="R16" s="130"/>
      <c r="S16" s="130"/>
      <c r="T16" s="130"/>
      <c r="V16" s="130"/>
      <c r="W16" s="130"/>
      <c r="X16" s="130"/>
      <c r="Y16" s="139"/>
    </row>
    <row r="17" spans="1:24" s="124" customFormat="1" ht="20.100000000000001" customHeight="1" x14ac:dyDescent="0.5">
      <c r="A17" s="124" t="s">
        <v>108</v>
      </c>
      <c r="B17" s="128"/>
      <c r="E17" s="125"/>
      <c r="F17" s="129">
        <f>SUM(F10:F12,F16)</f>
        <v>75000000</v>
      </c>
      <c r="G17" s="130"/>
      <c r="H17" s="131">
        <v>0</v>
      </c>
      <c r="I17" s="130"/>
      <c r="J17" s="129">
        <f>SUM(J10:J12,J16)</f>
        <v>7040000</v>
      </c>
      <c r="K17" s="130"/>
      <c r="L17" s="129">
        <f>SUM(L10:L12,L16)</f>
        <v>31623792.029999774</v>
      </c>
      <c r="M17" s="130"/>
      <c r="N17" s="129">
        <f>SUM(F17:L17)</f>
        <v>113663792.02999978</v>
      </c>
      <c r="O17" s="130"/>
      <c r="P17" s="130">
        <f>N17-งบฐานะการเงิน!J79</f>
        <v>-2.2351741790771484E-7</v>
      </c>
      <c r="Q17" s="130"/>
      <c r="R17" s="130"/>
      <c r="S17" s="130"/>
      <c r="T17" s="130"/>
      <c r="V17" s="130"/>
      <c r="W17" s="130"/>
      <c r="X17" s="130"/>
    </row>
    <row r="18" spans="1:24" s="124" customFormat="1" ht="20.100000000000001" customHeight="1" x14ac:dyDescent="0.5">
      <c r="A18" s="124" t="s">
        <v>147</v>
      </c>
      <c r="B18" s="128"/>
      <c r="D18" s="125">
        <v>24</v>
      </c>
      <c r="E18" s="125"/>
      <c r="F18" s="140">
        <v>30000000</v>
      </c>
      <c r="G18" s="140"/>
      <c r="H18" s="140">
        <v>76072441.730000004</v>
      </c>
      <c r="I18" s="130"/>
      <c r="J18" s="131">
        <v>0</v>
      </c>
      <c r="K18" s="130"/>
      <c r="L18" s="131">
        <v>0</v>
      </c>
      <c r="M18" s="130"/>
      <c r="N18" s="134">
        <f>SUM(F18:L18)</f>
        <v>106072441.73</v>
      </c>
      <c r="O18" s="130"/>
      <c r="P18" s="130"/>
      <c r="Q18" s="130"/>
      <c r="R18" s="130"/>
      <c r="S18" s="130"/>
      <c r="T18" s="130"/>
      <c r="V18" s="130"/>
      <c r="W18" s="130"/>
      <c r="X18" s="130"/>
    </row>
    <row r="19" spans="1:24" s="124" customFormat="1" ht="20.100000000000001" customHeight="1" x14ac:dyDescent="0.5">
      <c r="A19" s="124" t="s">
        <v>85</v>
      </c>
      <c r="B19" s="128"/>
      <c r="D19" s="125">
        <v>26</v>
      </c>
      <c r="E19" s="125"/>
      <c r="F19" s="131">
        <v>0</v>
      </c>
      <c r="G19" s="130"/>
      <c r="H19" s="131">
        <v>0</v>
      </c>
      <c r="I19" s="130"/>
      <c r="J19" s="131">
        <v>0</v>
      </c>
      <c r="K19" s="130"/>
      <c r="L19" s="134">
        <v>-12600000</v>
      </c>
      <c r="M19" s="130"/>
      <c r="N19" s="133">
        <f>SUM(F19:L19)</f>
        <v>-12600000</v>
      </c>
      <c r="O19" s="134"/>
      <c r="P19" s="130"/>
      <c r="Q19" s="130"/>
      <c r="R19" s="130"/>
      <c r="S19" s="130"/>
      <c r="T19" s="130"/>
      <c r="V19" s="130"/>
      <c r="W19" s="130"/>
      <c r="X19" s="130"/>
    </row>
    <row r="20" spans="1:24" s="124" customFormat="1" ht="20.100000000000001" customHeight="1" x14ac:dyDescent="0.5">
      <c r="A20" s="124" t="s">
        <v>142</v>
      </c>
      <c r="B20" s="128"/>
      <c r="E20" s="125"/>
      <c r="F20" s="130"/>
      <c r="G20" s="130"/>
      <c r="H20" s="130"/>
      <c r="I20" s="130"/>
      <c r="J20" s="131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V20" s="130"/>
      <c r="W20" s="130"/>
      <c r="X20" s="130"/>
    </row>
    <row r="21" spans="1:24" s="124" customFormat="1" ht="20.100000000000001" customHeight="1" x14ac:dyDescent="0.5">
      <c r="B21" s="128" t="s">
        <v>144</v>
      </c>
      <c r="E21" s="125"/>
      <c r="F21" s="131">
        <v>0</v>
      </c>
      <c r="G21" s="130"/>
      <c r="H21" s="131">
        <v>0</v>
      </c>
      <c r="I21" s="130"/>
      <c r="J21" s="131">
        <v>0</v>
      </c>
      <c r="K21" s="130"/>
      <c r="L21" s="133">
        <v>-26294595.190000001</v>
      </c>
      <c r="M21" s="130"/>
      <c r="N21" s="133">
        <f>SUM(F21:L21)</f>
        <v>-26294595.190000001</v>
      </c>
      <c r="O21" s="130"/>
      <c r="P21" s="130">
        <f>N21-งบกำไรขาดทุน!H22</f>
        <v>3.3527612686157227E-8</v>
      </c>
      <c r="Q21" s="130"/>
      <c r="R21" s="130"/>
      <c r="S21" s="130"/>
      <c r="T21" s="130"/>
      <c r="V21" s="130"/>
      <c r="W21" s="130"/>
      <c r="X21" s="130"/>
    </row>
    <row r="22" spans="1:24" s="124" customFormat="1" ht="20.100000000000001" customHeight="1" x14ac:dyDescent="0.5">
      <c r="B22" s="128" t="s">
        <v>160</v>
      </c>
      <c r="E22" s="125"/>
      <c r="F22" s="136">
        <v>0</v>
      </c>
      <c r="G22" s="130"/>
      <c r="H22" s="136">
        <v>0</v>
      </c>
      <c r="I22" s="130"/>
      <c r="J22" s="136">
        <v>0</v>
      </c>
      <c r="K22" s="130"/>
      <c r="L22" s="137">
        <v>679088.4</v>
      </c>
      <c r="M22" s="130"/>
      <c r="N22" s="137">
        <f>SUM(F22:L22)</f>
        <v>679088.4</v>
      </c>
      <c r="O22" s="130"/>
      <c r="P22" s="130"/>
      <c r="Q22" s="130"/>
      <c r="R22" s="130"/>
      <c r="S22" s="130"/>
      <c r="T22" s="130"/>
      <c r="V22" s="130"/>
      <c r="W22" s="130"/>
      <c r="X22" s="130"/>
    </row>
    <row r="23" spans="1:24" s="124" customFormat="1" ht="20.100000000000001" customHeight="1" x14ac:dyDescent="0.5">
      <c r="B23" s="124" t="s">
        <v>143</v>
      </c>
      <c r="E23" s="125"/>
      <c r="F23" s="131">
        <f>SUM(F21:F22)</f>
        <v>0</v>
      </c>
      <c r="G23" s="130"/>
      <c r="H23" s="131">
        <f>SUM(H21:H22)</f>
        <v>0</v>
      </c>
      <c r="I23" s="130"/>
      <c r="J23" s="131">
        <f>SUM(J21:J22)</f>
        <v>0</v>
      </c>
      <c r="K23" s="130"/>
      <c r="L23" s="133">
        <f>SUM(L21:L22)</f>
        <v>-25615506.790000003</v>
      </c>
      <c r="M23" s="130"/>
      <c r="N23" s="133">
        <f>SUM(N21:N22)</f>
        <v>-25615506.790000003</v>
      </c>
      <c r="O23" s="130"/>
      <c r="P23" s="130"/>
      <c r="Q23" s="130"/>
      <c r="R23" s="130"/>
      <c r="S23" s="130"/>
      <c r="T23" s="130"/>
      <c r="V23" s="130"/>
      <c r="W23" s="130"/>
      <c r="X23" s="130"/>
    </row>
    <row r="24" spans="1:24" s="124" customFormat="1" ht="20.100000000000001" customHeight="1" thickBot="1" x14ac:dyDescent="0.55000000000000004">
      <c r="A24" s="124" t="s">
        <v>131</v>
      </c>
      <c r="B24" s="128"/>
      <c r="E24" s="125"/>
      <c r="F24" s="141">
        <f>SUM(F17:F19,F23)</f>
        <v>105000000</v>
      </c>
      <c r="G24" s="142"/>
      <c r="H24" s="141">
        <f>SUM(H17:H19,H23)</f>
        <v>76072441.730000004</v>
      </c>
      <c r="I24" s="142"/>
      <c r="J24" s="141">
        <f>SUM(J17:J19,J23)</f>
        <v>7040000</v>
      </c>
      <c r="K24" s="142"/>
      <c r="L24" s="143">
        <f>SUM(L17:L19,L23)</f>
        <v>-6591714.7600002289</v>
      </c>
      <c r="M24" s="144"/>
      <c r="N24" s="141">
        <f>SUM(N17:N19,N23)</f>
        <v>181520726.96999979</v>
      </c>
      <c r="O24" s="130"/>
      <c r="P24" s="130">
        <f>N24-งบฐานะการเงิน!H79</f>
        <v>-2.384185791015625E-7</v>
      </c>
      <c r="Q24" s="130"/>
      <c r="R24" s="130"/>
      <c r="S24" s="130"/>
      <c r="T24" s="130"/>
      <c r="U24" s="139"/>
      <c r="V24" s="130"/>
    </row>
    <row r="25" spans="1:24" s="67" customFormat="1" ht="24" customHeight="1" thickTop="1" x14ac:dyDescent="0.5">
      <c r="B25" s="68"/>
      <c r="E25" s="69"/>
      <c r="F25" s="25"/>
      <c r="G25" s="70"/>
      <c r="H25" s="70"/>
      <c r="I25" s="70"/>
      <c r="J25" s="70"/>
      <c r="K25" s="70"/>
      <c r="L25" s="26"/>
      <c r="M25" s="26"/>
      <c r="N25" s="25"/>
      <c r="O25" s="25"/>
      <c r="P25" s="25"/>
      <c r="Q25" s="25"/>
      <c r="R25" s="25"/>
      <c r="S25" s="25"/>
      <c r="T25" s="25"/>
      <c r="U25" s="71"/>
    </row>
    <row r="26" spans="1:24" ht="24" customHeight="1" x14ac:dyDescent="0.5">
      <c r="F26" s="72"/>
      <c r="L26" s="23"/>
      <c r="M26" s="23"/>
      <c r="N26" s="23"/>
      <c r="O26" s="23"/>
      <c r="P26" s="23"/>
      <c r="Q26" s="23"/>
      <c r="R26" s="23"/>
      <c r="S26" s="23"/>
      <c r="T26" s="23"/>
    </row>
    <row r="27" spans="1:24" ht="24" customHeight="1" x14ac:dyDescent="0.5">
      <c r="F27" s="72"/>
      <c r="L27" s="23"/>
      <c r="M27" s="23"/>
      <c r="N27" s="23"/>
      <c r="O27" s="23"/>
      <c r="P27" s="23"/>
      <c r="Q27" s="23"/>
      <c r="R27" s="23"/>
      <c r="S27" s="23"/>
      <c r="T27" s="23"/>
    </row>
    <row r="28" spans="1:24" ht="24" customHeight="1" x14ac:dyDescent="0.5">
      <c r="U28" s="74"/>
      <c r="V28" s="74"/>
      <c r="W28" s="74"/>
    </row>
    <row r="41" spans="21:21" ht="24" customHeight="1" x14ac:dyDescent="0.5">
      <c r="U41" s="75"/>
    </row>
  </sheetData>
  <mergeCells count="7">
    <mergeCell ref="V8:X8"/>
    <mergeCell ref="A1:N1"/>
    <mergeCell ref="A2:N2"/>
    <mergeCell ref="A3:N3"/>
    <mergeCell ref="A4:N4"/>
    <mergeCell ref="F6:N6"/>
    <mergeCell ref="J7:L7"/>
  </mergeCells>
  <phoneticPr fontId="2" type="noConversion"/>
  <pageMargins left="0.78740157480314965" right="0.39370078740157483" top="0.82677165354330717" bottom="1.1811023622047245" header="0.51181102362204722" footer="1.1811023622047245"/>
  <pageSetup paperSize="9" fitToWidth="0" fitToHeight="0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042F4-A864-4E74-A3F1-BCAE2A140C92}">
  <dimension ref="A1:IV1231"/>
  <sheetViews>
    <sheetView showGridLines="0" view="pageBreakPreview" zoomScale="85" zoomScaleNormal="85" zoomScaleSheetLayoutView="85" workbookViewId="0">
      <selection activeCell="A68" sqref="A68:K68"/>
    </sheetView>
  </sheetViews>
  <sheetFormatPr defaultColWidth="9.140625" defaultRowHeight="24" customHeight="1" x14ac:dyDescent="0.5"/>
  <cols>
    <col min="1" max="3" width="1.140625" style="59" customWidth="1"/>
    <col min="4" max="4" width="43.42578125" style="59" customWidth="1"/>
    <col min="5" max="5" width="16.5703125" style="59" customWidth="1"/>
    <col min="6" max="6" width="0.5703125" style="59" customWidth="1"/>
    <col min="7" max="7" width="4.140625" style="59" customWidth="1"/>
    <col min="8" max="8" width="0.5703125" style="59" customWidth="1"/>
    <col min="9" max="9" width="14.140625" style="59" customWidth="1"/>
    <col min="10" max="10" width="1" style="59" customWidth="1"/>
    <col min="11" max="11" width="14.140625" style="59" customWidth="1"/>
    <col min="12" max="12" width="14.28515625" style="22" bestFit="1" customWidth="1"/>
    <col min="13" max="13" width="16" style="22" bestFit="1" customWidth="1"/>
    <col min="14" max="14" width="10.85546875" style="59" bestFit="1" customWidth="1"/>
    <col min="15" max="15" width="16" style="59" bestFit="1" customWidth="1"/>
    <col min="16" max="256" width="9.140625" style="59"/>
    <col min="257" max="259" width="1.140625" style="59" customWidth="1"/>
    <col min="260" max="260" width="37.42578125" style="59" customWidth="1"/>
    <col min="261" max="261" width="12.85546875" style="59" customWidth="1"/>
    <col min="262" max="262" width="0.5703125" style="59" customWidth="1"/>
    <col min="263" max="263" width="13" style="59" customWidth="1"/>
    <col min="264" max="264" width="0.5703125" style="59" customWidth="1"/>
    <col min="265" max="265" width="12.85546875" style="59" customWidth="1"/>
    <col min="266" max="266" width="0.5703125" style="59" customWidth="1"/>
    <col min="267" max="267" width="12.7109375" style="59" customWidth="1"/>
    <col min="268" max="268" width="10.85546875" style="59" bestFit="1" customWidth="1"/>
    <col min="269" max="269" width="11.140625" style="59" bestFit="1" customWidth="1"/>
    <col min="270" max="270" width="10.85546875" style="59" bestFit="1" customWidth="1"/>
    <col min="271" max="512" width="9.140625" style="59"/>
    <col min="513" max="515" width="1.140625" style="59" customWidth="1"/>
    <col min="516" max="516" width="37.42578125" style="59" customWidth="1"/>
    <col min="517" max="517" width="12.85546875" style="59" customWidth="1"/>
    <col min="518" max="518" width="0.5703125" style="59" customWidth="1"/>
    <col min="519" max="519" width="13" style="59" customWidth="1"/>
    <col min="520" max="520" width="0.5703125" style="59" customWidth="1"/>
    <col min="521" max="521" width="12.85546875" style="59" customWidth="1"/>
    <col min="522" max="522" width="0.5703125" style="59" customWidth="1"/>
    <col min="523" max="523" width="12.7109375" style="59" customWidth="1"/>
    <col min="524" max="524" width="10.85546875" style="59" bestFit="1" customWidth="1"/>
    <col min="525" max="525" width="11.140625" style="59" bestFit="1" customWidth="1"/>
    <col min="526" max="526" width="10.85546875" style="59" bestFit="1" customWidth="1"/>
    <col min="527" max="768" width="9.140625" style="59"/>
    <col min="769" max="771" width="1.140625" style="59" customWidth="1"/>
    <col min="772" max="772" width="37.42578125" style="59" customWidth="1"/>
    <col min="773" max="773" width="12.85546875" style="59" customWidth="1"/>
    <col min="774" max="774" width="0.5703125" style="59" customWidth="1"/>
    <col min="775" max="775" width="13" style="59" customWidth="1"/>
    <col min="776" max="776" width="0.5703125" style="59" customWidth="1"/>
    <col min="777" max="777" width="12.85546875" style="59" customWidth="1"/>
    <col min="778" max="778" width="0.5703125" style="59" customWidth="1"/>
    <col min="779" max="779" width="12.7109375" style="59" customWidth="1"/>
    <col min="780" max="780" width="10.85546875" style="59" bestFit="1" customWidth="1"/>
    <col min="781" max="781" width="11.140625" style="59" bestFit="1" customWidth="1"/>
    <col min="782" max="782" width="10.85546875" style="59" bestFit="1" customWidth="1"/>
    <col min="783" max="1024" width="9.140625" style="59"/>
    <col min="1025" max="1027" width="1.140625" style="59" customWidth="1"/>
    <col min="1028" max="1028" width="37.42578125" style="59" customWidth="1"/>
    <col min="1029" max="1029" width="12.85546875" style="59" customWidth="1"/>
    <col min="1030" max="1030" width="0.5703125" style="59" customWidth="1"/>
    <col min="1031" max="1031" width="13" style="59" customWidth="1"/>
    <col min="1032" max="1032" width="0.5703125" style="59" customWidth="1"/>
    <col min="1033" max="1033" width="12.85546875" style="59" customWidth="1"/>
    <col min="1034" max="1034" width="0.5703125" style="59" customWidth="1"/>
    <col min="1035" max="1035" width="12.7109375" style="59" customWidth="1"/>
    <col min="1036" max="1036" width="10.85546875" style="59" bestFit="1" customWidth="1"/>
    <col min="1037" max="1037" width="11.140625" style="59" bestFit="1" customWidth="1"/>
    <col min="1038" max="1038" width="10.85546875" style="59" bestFit="1" customWidth="1"/>
    <col min="1039" max="1280" width="9.140625" style="59"/>
    <col min="1281" max="1283" width="1.140625" style="59" customWidth="1"/>
    <col min="1284" max="1284" width="37.42578125" style="59" customWidth="1"/>
    <col min="1285" max="1285" width="12.85546875" style="59" customWidth="1"/>
    <col min="1286" max="1286" width="0.5703125" style="59" customWidth="1"/>
    <col min="1287" max="1287" width="13" style="59" customWidth="1"/>
    <col min="1288" max="1288" width="0.5703125" style="59" customWidth="1"/>
    <col min="1289" max="1289" width="12.85546875" style="59" customWidth="1"/>
    <col min="1290" max="1290" width="0.5703125" style="59" customWidth="1"/>
    <col min="1291" max="1291" width="12.7109375" style="59" customWidth="1"/>
    <col min="1292" max="1292" width="10.85546875" style="59" bestFit="1" customWidth="1"/>
    <col min="1293" max="1293" width="11.140625" style="59" bestFit="1" customWidth="1"/>
    <col min="1294" max="1294" width="10.85546875" style="59" bestFit="1" customWidth="1"/>
    <col min="1295" max="1536" width="9.140625" style="59"/>
    <col min="1537" max="1539" width="1.140625" style="59" customWidth="1"/>
    <col min="1540" max="1540" width="37.42578125" style="59" customWidth="1"/>
    <col min="1541" max="1541" width="12.85546875" style="59" customWidth="1"/>
    <col min="1542" max="1542" width="0.5703125" style="59" customWidth="1"/>
    <col min="1543" max="1543" width="13" style="59" customWidth="1"/>
    <col min="1544" max="1544" width="0.5703125" style="59" customWidth="1"/>
    <col min="1545" max="1545" width="12.85546875" style="59" customWidth="1"/>
    <col min="1546" max="1546" width="0.5703125" style="59" customWidth="1"/>
    <col min="1547" max="1547" width="12.7109375" style="59" customWidth="1"/>
    <col min="1548" max="1548" width="10.85546875" style="59" bestFit="1" customWidth="1"/>
    <col min="1549" max="1549" width="11.140625" style="59" bestFit="1" customWidth="1"/>
    <col min="1550" max="1550" width="10.85546875" style="59" bestFit="1" customWidth="1"/>
    <col min="1551" max="1792" width="9.140625" style="59"/>
    <col min="1793" max="1795" width="1.140625" style="59" customWidth="1"/>
    <col min="1796" max="1796" width="37.42578125" style="59" customWidth="1"/>
    <col min="1797" max="1797" width="12.85546875" style="59" customWidth="1"/>
    <col min="1798" max="1798" width="0.5703125" style="59" customWidth="1"/>
    <col min="1799" max="1799" width="13" style="59" customWidth="1"/>
    <col min="1800" max="1800" width="0.5703125" style="59" customWidth="1"/>
    <col min="1801" max="1801" width="12.85546875" style="59" customWidth="1"/>
    <col min="1802" max="1802" width="0.5703125" style="59" customWidth="1"/>
    <col min="1803" max="1803" width="12.7109375" style="59" customWidth="1"/>
    <col min="1804" max="1804" width="10.85546875" style="59" bestFit="1" customWidth="1"/>
    <col min="1805" max="1805" width="11.140625" style="59" bestFit="1" customWidth="1"/>
    <col min="1806" max="1806" width="10.85546875" style="59" bestFit="1" customWidth="1"/>
    <col min="1807" max="2048" width="9.140625" style="59"/>
    <col min="2049" max="2051" width="1.140625" style="59" customWidth="1"/>
    <col min="2052" max="2052" width="37.42578125" style="59" customWidth="1"/>
    <col min="2053" max="2053" width="12.85546875" style="59" customWidth="1"/>
    <col min="2054" max="2054" width="0.5703125" style="59" customWidth="1"/>
    <col min="2055" max="2055" width="13" style="59" customWidth="1"/>
    <col min="2056" max="2056" width="0.5703125" style="59" customWidth="1"/>
    <col min="2057" max="2057" width="12.85546875" style="59" customWidth="1"/>
    <col min="2058" max="2058" width="0.5703125" style="59" customWidth="1"/>
    <col min="2059" max="2059" width="12.7109375" style="59" customWidth="1"/>
    <col min="2060" max="2060" width="10.85546875" style="59" bestFit="1" customWidth="1"/>
    <col min="2061" max="2061" width="11.140625" style="59" bestFit="1" customWidth="1"/>
    <col min="2062" max="2062" width="10.85546875" style="59" bestFit="1" customWidth="1"/>
    <col min="2063" max="2304" width="9.140625" style="59"/>
    <col min="2305" max="2307" width="1.140625" style="59" customWidth="1"/>
    <col min="2308" max="2308" width="37.42578125" style="59" customWidth="1"/>
    <col min="2309" max="2309" width="12.85546875" style="59" customWidth="1"/>
    <col min="2310" max="2310" width="0.5703125" style="59" customWidth="1"/>
    <col min="2311" max="2311" width="13" style="59" customWidth="1"/>
    <col min="2312" max="2312" width="0.5703125" style="59" customWidth="1"/>
    <col min="2313" max="2313" width="12.85546875" style="59" customWidth="1"/>
    <col min="2314" max="2314" width="0.5703125" style="59" customWidth="1"/>
    <col min="2315" max="2315" width="12.7109375" style="59" customWidth="1"/>
    <col min="2316" max="2316" width="10.85546875" style="59" bestFit="1" customWidth="1"/>
    <col min="2317" max="2317" width="11.140625" style="59" bestFit="1" customWidth="1"/>
    <col min="2318" max="2318" width="10.85546875" style="59" bestFit="1" customWidth="1"/>
    <col min="2319" max="2560" width="9.140625" style="59"/>
    <col min="2561" max="2563" width="1.140625" style="59" customWidth="1"/>
    <col min="2564" max="2564" width="37.42578125" style="59" customWidth="1"/>
    <col min="2565" max="2565" width="12.85546875" style="59" customWidth="1"/>
    <col min="2566" max="2566" width="0.5703125" style="59" customWidth="1"/>
    <col min="2567" max="2567" width="13" style="59" customWidth="1"/>
    <col min="2568" max="2568" width="0.5703125" style="59" customWidth="1"/>
    <col min="2569" max="2569" width="12.85546875" style="59" customWidth="1"/>
    <col min="2570" max="2570" width="0.5703125" style="59" customWidth="1"/>
    <col min="2571" max="2571" width="12.7109375" style="59" customWidth="1"/>
    <col min="2572" max="2572" width="10.85546875" style="59" bestFit="1" customWidth="1"/>
    <col min="2573" max="2573" width="11.140625" style="59" bestFit="1" customWidth="1"/>
    <col min="2574" max="2574" width="10.85546875" style="59" bestFit="1" customWidth="1"/>
    <col min="2575" max="2816" width="9.140625" style="59"/>
    <col min="2817" max="2819" width="1.140625" style="59" customWidth="1"/>
    <col min="2820" max="2820" width="37.42578125" style="59" customWidth="1"/>
    <col min="2821" max="2821" width="12.85546875" style="59" customWidth="1"/>
    <col min="2822" max="2822" width="0.5703125" style="59" customWidth="1"/>
    <col min="2823" max="2823" width="13" style="59" customWidth="1"/>
    <col min="2824" max="2824" width="0.5703125" style="59" customWidth="1"/>
    <col min="2825" max="2825" width="12.85546875" style="59" customWidth="1"/>
    <col min="2826" max="2826" width="0.5703125" style="59" customWidth="1"/>
    <col min="2827" max="2827" width="12.7109375" style="59" customWidth="1"/>
    <col min="2828" max="2828" width="10.85546875" style="59" bestFit="1" customWidth="1"/>
    <col min="2829" max="2829" width="11.140625" style="59" bestFit="1" customWidth="1"/>
    <col min="2830" max="2830" width="10.85546875" style="59" bestFit="1" customWidth="1"/>
    <col min="2831" max="3072" width="9.140625" style="59"/>
    <col min="3073" max="3075" width="1.140625" style="59" customWidth="1"/>
    <col min="3076" max="3076" width="37.42578125" style="59" customWidth="1"/>
    <col min="3077" max="3077" width="12.85546875" style="59" customWidth="1"/>
    <col min="3078" max="3078" width="0.5703125" style="59" customWidth="1"/>
    <col min="3079" max="3079" width="13" style="59" customWidth="1"/>
    <col min="3080" max="3080" width="0.5703125" style="59" customWidth="1"/>
    <col min="3081" max="3081" width="12.85546875" style="59" customWidth="1"/>
    <col min="3082" max="3082" width="0.5703125" style="59" customWidth="1"/>
    <col min="3083" max="3083" width="12.7109375" style="59" customWidth="1"/>
    <col min="3084" max="3084" width="10.85546875" style="59" bestFit="1" customWidth="1"/>
    <col min="3085" max="3085" width="11.140625" style="59" bestFit="1" customWidth="1"/>
    <col min="3086" max="3086" width="10.85546875" style="59" bestFit="1" customWidth="1"/>
    <col min="3087" max="3328" width="9.140625" style="59"/>
    <col min="3329" max="3331" width="1.140625" style="59" customWidth="1"/>
    <col min="3332" max="3332" width="37.42578125" style="59" customWidth="1"/>
    <col min="3333" max="3333" width="12.85546875" style="59" customWidth="1"/>
    <col min="3334" max="3334" width="0.5703125" style="59" customWidth="1"/>
    <col min="3335" max="3335" width="13" style="59" customWidth="1"/>
    <col min="3336" max="3336" width="0.5703125" style="59" customWidth="1"/>
    <col min="3337" max="3337" width="12.85546875" style="59" customWidth="1"/>
    <col min="3338" max="3338" width="0.5703125" style="59" customWidth="1"/>
    <col min="3339" max="3339" width="12.7109375" style="59" customWidth="1"/>
    <col min="3340" max="3340" width="10.85546875" style="59" bestFit="1" customWidth="1"/>
    <col min="3341" max="3341" width="11.140625" style="59" bestFit="1" customWidth="1"/>
    <col min="3342" max="3342" width="10.85546875" style="59" bestFit="1" customWidth="1"/>
    <col min="3343" max="3584" width="9.140625" style="59"/>
    <col min="3585" max="3587" width="1.140625" style="59" customWidth="1"/>
    <col min="3588" max="3588" width="37.42578125" style="59" customWidth="1"/>
    <col min="3589" max="3589" width="12.85546875" style="59" customWidth="1"/>
    <col min="3590" max="3590" width="0.5703125" style="59" customWidth="1"/>
    <col min="3591" max="3591" width="13" style="59" customWidth="1"/>
    <col min="3592" max="3592" width="0.5703125" style="59" customWidth="1"/>
    <col min="3593" max="3593" width="12.85546875" style="59" customWidth="1"/>
    <col min="3594" max="3594" width="0.5703125" style="59" customWidth="1"/>
    <col min="3595" max="3595" width="12.7109375" style="59" customWidth="1"/>
    <col min="3596" max="3596" width="10.85546875" style="59" bestFit="1" customWidth="1"/>
    <col min="3597" max="3597" width="11.140625" style="59" bestFit="1" customWidth="1"/>
    <col min="3598" max="3598" width="10.85546875" style="59" bestFit="1" customWidth="1"/>
    <col min="3599" max="3840" width="9.140625" style="59"/>
    <col min="3841" max="3843" width="1.140625" style="59" customWidth="1"/>
    <col min="3844" max="3844" width="37.42578125" style="59" customWidth="1"/>
    <col min="3845" max="3845" width="12.85546875" style="59" customWidth="1"/>
    <col min="3846" max="3846" width="0.5703125" style="59" customWidth="1"/>
    <col min="3847" max="3847" width="13" style="59" customWidth="1"/>
    <col min="3848" max="3848" width="0.5703125" style="59" customWidth="1"/>
    <col min="3849" max="3849" width="12.85546875" style="59" customWidth="1"/>
    <col min="3850" max="3850" width="0.5703125" style="59" customWidth="1"/>
    <col min="3851" max="3851" width="12.7109375" style="59" customWidth="1"/>
    <col min="3852" max="3852" width="10.85546875" style="59" bestFit="1" customWidth="1"/>
    <col min="3853" max="3853" width="11.140625" style="59" bestFit="1" customWidth="1"/>
    <col min="3854" max="3854" width="10.85546875" style="59" bestFit="1" customWidth="1"/>
    <col min="3855" max="4096" width="9.140625" style="59"/>
    <col min="4097" max="4099" width="1.140625" style="59" customWidth="1"/>
    <col min="4100" max="4100" width="37.42578125" style="59" customWidth="1"/>
    <col min="4101" max="4101" width="12.85546875" style="59" customWidth="1"/>
    <col min="4102" max="4102" width="0.5703125" style="59" customWidth="1"/>
    <col min="4103" max="4103" width="13" style="59" customWidth="1"/>
    <col min="4104" max="4104" width="0.5703125" style="59" customWidth="1"/>
    <col min="4105" max="4105" width="12.85546875" style="59" customWidth="1"/>
    <col min="4106" max="4106" width="0.5703125" style="59" customWidth="1"/>
    <col min="4107" max="4107" width="12.7109375" style="59" customWidth="1"/>
    <col min="4108" max="4108" width="10.85546875" style="59" bestFit="1" customWidth="1"/>
    <col min="4109" max="4109" width="11.140625" style="59" bestFit="1" customWidth="1"/>
    <col min="4110" max="4110" width="10.85546875" style="59" bestFit="1" customWidth="1"/>
    <col min="4111" max="4352" width="9.140625" style="59"/>
    <col min="4353" max="4355" width="1.140625" style="59" customWidth="1"/>
    <col min="4356" max="4356" width="37.42578125" style="59" customWidth="1"/>
    <col min="4357" max="4357" width="12.85546875" style="59" customWidth="1"/>
    <col min="4358" max="4358" width="0.5703125" style="59" customWidth="1"/>
    <col min="4359" max="4359" width="13" style="59" customWidth="1"/>
    <col min="4360" max="4360" width="0.5703125" style="59" customWidth="1"/>
    <col min="4361" max="4361" width="12.85546875" style="59" customWidth="1"/>
    <col min="4362" max="4362" width="0.5703125" style="59" customWidth="1"/>
    <col min="4363" max="4363" width="12.7109375" style="59" customWidth="1"/>
    <col min="4364" max="4364" width="10.85546875" style="59" bestFit="1" customWidth="1"/>
    <col min="4365" max="4365" width="11.140625" style="59" bestFit="1" customWidth="1"/>
    <col min="4366" max="4366" width="10.85546875" style="59" bestFit="1" customWidth="1"/>
    <col min="4367" max="4608" width="9.140625" style="59"/>
    <col min="4609" max="4611" width="1.140625" style="59" customWidth="1"/>
    <col min="4612" max="4612" width="37.42578125" style="59" customWidth="1"/>
    <col min="4613" max="4613" width="12.85546875" style="59" customWidth="1"/>
    <col min="4614" max="4614" width="0.5703125" style="59" customWidth="1"/>
    <col min="4615" max="4615" width="13" style="59" customWidth="1"/>
    <col min="4616" max="4616" width="0.5703125" style="59" customWidth="1"/>
    <col min="4617" max="4617" width="12.85546875" style="59" customWidth="1"/>
    <col min="4618" max="4618" width="0.5703125" style="59" customWidth="1"/>
    <col min="4619" max="4619" width="12.7109375" style="59" customWidth="1"/>
    <col min="4620" max="4620" width="10.85546875" style="59" bestFit="1" customWidth="1"/>
    <col min="4621" max="4621" width="11.140625" style="59" bestFit="1" customWidth="1"/>
    <col min="4622" max="4622" width="10.85546875" style="59" bestFit="1" customWidth="1"/>
    <col min="4623" max="4864" width="9.140625" style="59"/>
    <col min="4865" max="4867" width="1.140625" style="59" customWidth="1"/>
    <col min="4868" max="4868" width="37.42578125" style="59" customWidth="1"/>
    <col min="4869" max="4869" width="12.85546875" style="59" customWidth="1"/>
    <col min="4870" max="4870" width="0.5703125" style="59" customWidth="1"/>
    <col min="4871" max="4871" width="13" style="59" customWidth="1"/>
    <col min="4872" max="4872" width="0.5703125" style="59" customWidth="1"/>
    <col min="4873" max="4873" width="12.85546875" style="59" customWidth="1"/>
    <col min="4874" max="4874" width="0.5703125" style="59" customWidth="1"/>
    <col min="4875" max="4875" width="12.7109375" style="59" customWidth="1"/>
    <col min="4876" max="4876" width="10.85546875" style="59" bestFit="1" customWidth="1"/>
    <col min="4877" max="4877" width="11.140625" style="59" bestFit="1" customWidth="1"/>
    <col min="4878" max="4878" width="10.85546875" style="59" bestFit="1" customWidth="1"/>
    <col min="4879" max="5120" width="9.140625" style="59"/>
    <col min="5121" max="5123" width="1.140625" style="59" customWidth="1"/>
    <col min="5124" max="5124" width="37.42578125" style="59" customWidth="1"/>
    <col min="5125" max="5125" width="12.85546875" style="59" customWidth="1"/>
    <col min="5126" max="5126" width="0.5703125" style="59" customWidth="1"/>
    <col min="5127" max="5127" width="13" style="59" customWidth="1"/>
    <col min="5128" max="5128" width="0.5703125" style="59" customWidth="1"/>
    <col min="5129" max="5129" width="12.85546875" style="59" customWidth="1"/>
    <col min="5130" max="5130" width="0.5703125" style="59" customWidth="1"/>
    <col min="5131" max="5131" width="12.7109375" style="59" customWidth="1"/>
    <col min="5132" max="5132" width="10.85546875" style="59" bestFit="1" customWidth="1"/>
    <col min="5133" max="5133" width="11.140625" style="59" bestFit="1" customWidth="1"/>
    <col min="5134" max="5134" width="10.85546875" style="59" bestFit="1" customWidth="1"/>
    <col min="5135" max="5376" width="9.140625" style="59"/>
    <col min="5377" max="5379" width="1.140625" style="59" customWidth="1"/>
    <col min="5380" max="5380" width="37.42578125" style="59" customWidth="1"/>
    <col min="5381" max="5381" width="12.85546875" style="59" customWidth="1"/>
    <col min="5382" max="5382" width="0.5703125" style="59" customWidth="1"/>
    <col min="5383" max="5383" width="13" style="59" customWidth="1"/>
    <col min="5384" max="5384" width="0.5703125" style="59" customWidth="1"/>
    <col min="5385" max="5385" width="12.85546875" style="59" customWidth="1"/>
    <col min="5386" max="5386" width="0.5703125" style="59" customWidth="1"/>
    <col min="5387" max="5387" width="12.7109375" style="59" customWidth="1"/>
    <col min="5388" max="5388" width="10.85546875" style="59" bestFit="1" customWidth="1"/>
    <col min="5389" max="5389" width="11.140625" style="59" bestFit="1" customWidth="1"/>
    <col min="5390" max="5390" width="10.85546875" style="59" bestFit="1" customWidth="1"/>
    <col min="5391" max="5632" width="9.140625" style="59"/>
    <col min="5633" max="5635" width="1.140625" style="59" customWidth="1"/>
    <col min="5636" max="5636" width="37.42578125" style="59" customWidth="1"/>
    <col min="5637" max="5637" width="12.85546875" style="59" customWidth="1"/>
    <col min="5638" max="5638" width="0.5703125" style="59" customWidth="1"/>
    <col min="5639" max="5639" width="13" style="59" customWidth="1"/>
    <col min="5640" max="5640" width="0.5703125" style="59" customWidth="1"/>
    <col min="5641" max="5641" width="12.85546875" style="59" customWidth="1"/>
    <col min="5642" max="5642" width="0.5703125" style="59" customWidth="1"/>
    <col min="5643" max="5643" width="12.7109375" style="59" customWidth="1"/>
    <col min="5644" max="5644" width="10.85546875" style="59" bestFit="1" customWidth="1"/>
    <col min="5645" max="5645" width="11.140625" style="59" bestFit="1" customWidth="1"/>
    <col min="5646" max="5646" width="10.85546875" style="59" bestFit="1" customWidth="1"/>
    <col min="5647" max="5888" width="9.140625" style="59"/>
    <col min="5889" max="5891" width="1.140625" style="59" customWidth="1"/>
    <col min="5892" max="5892" width="37.42578125" style="59" customWidth="1"/>
    <col min="5893" max="5893" width="12.85546875" style="59" customWidth="1"/>
    <col min="5894" max="5894" width="0.5703125" style="59" customWidth="1"/>
    <col min="5895" max="5895" width="13" style="59" customWidth="1"/>
    <col min="5896" max="5896" width="0.5703125" style="59" customWidth="1"/>
    <col min="5897" max="5897" width="12.85546875" style="59" customWidth="1"/>
    <col min="5898" max="5898" width="0.5703125" style="59" customWidth="1"/>
    <col min="5899" max="5899" width="12.7109375" style="59" customWidth="1"/>
    <col min="5900" max="5900" width="10.85546875" style="59" bestFit="1" customWidth="1"/>
    <col min="5901" max="5901" width="11.140625" style="59" bestFit="1" customWidth="1"/>
    <col min="5902" max="5902" width="10.85546875" style="59" bestFit="1" customWidth="1"/>
    <col min="5903" max="6144" width="9.140625" style="59"/>
    <col min="6145" max="6147" width="1.140625" style="59" customWidth="1"/>
    <col min="6148" max="6148" width="37.42578125" style="59" customWidth="1"/>
    <col min="6149" max="6149" width="12.85546875" style="59" customWidth="1"/>
    <col min="6150" max="6150" width="0.5703125" style="59" customWidth="1"/>
    <col min="6151" max="6151" width="13" style="59" customWidth="1"/>
    <col min="6152" max="6152" width="0.5703125" style="59" customWidth="1"/>
    <col min="6153" max="6153" width="12.85546875" style="59" customWidth="1"/>
    <col min="6154" max="6154" width="0.5703125" style="59" customWidth="1"/>
    <col min="6155" max="6155" width="12.7109375" style="59" customWidth="1"/>
    <col min="6156" max="6156" width="10.85546875" style="59" bestFit="1" customWidth="1"/>
    <col min="6157" max="6157" width="11.140625" style="59" bestFit="1" customWidth="1"/>
    <col min="6158" max="6158" width="10.85546875" style="59" bestFit="1" customWidth="1"/>
    <col min="6159" max="6400" width="9.140625" style="59"/>
    <col min="6401" max="6403" width="1.140625" style="59" customWidth="1"/>
    <col min="6404" max="6404" width="37.42578125" style="59" customWidth="1"/>
    <col min="6405" max="6405" width="12.85546875" style="59" customWidth="1"/>
    <col min="6406" max="6406" width="0.5703125" style="59" customWidth="1"/>
    <col min="6407" max="6407" width="13" style="59" customWidth="1"/>
    <col min="6408" max="6408" width="0.5703125" style="59" customWidth="1"/>
    <col min="6409" max="6409" width="12.85546875" style="59" customWidth="1"/>
    <col min="6410" max="6410" width="0.5703125" style="59" customWidth="1"/>
    <col min="6411" max="6411" width="12.7109375" style="59" customWidth="1"/>
    <col min="6412" max="6412" width="10.85546875" style="59" bestFit="1" customWidth="1"/>
    <col min="6413" max="6413" width="11.140625" style="59" bestFit="1" customWidth="1"/>
    <col min="6414" max="6414" width="10.85546875" style="59" bestFit="1" customWidth="1"/>
    <col min="6415" max="6656" width="9.140625" style="59"/>
    <col min="6657" max="6659" width="1.140625" style="59" customWidth="1"/>
    <col min="6660" max="6660" width="37.42578125" style="59" customWidth="1"/>
    <col min="6661" max="6661" width="12.85546875" style="59" customWidth="1"/>
    <col min="6662" max="6662" width="0.5703125" style="59" customWidth="1"/>
    <col min="6663" max="6663" width="13" style="59" customWidth="1"/>
    <col min="6664" max="6664" width="0.5703125" style="59" customWidth="1"/>
    <col min="6665" max="6665" width="12.85546875" style="59" customWidth="1"/>
    <col min="6666" max="6666" width="0.5703125" style="59" customWidth="1"/>
    <col min="6667" max="6667" width="12.7109375" style="59" customWidth="1"/>
    <col min="6668" max="6668" width="10.85546875" style="59" bestFit="1" customWidth="1"/>
    <col min="6669" max="6669" width="11.140625" style="59" bestFit="1" customWidth="1"/>
    <col min="6670" max="6670" width="10.85546875" style="59" bestFit="1" customWidth="1"/>
    <col min="6671" max="6912" width="9.140625" style="59"/>
    <col min="6913" max="6915" width="1.140625" style="59" customWidth="1"/>
    <col min="6916" max="6916" width="37.42578125" style="59" customWidth="1"/>
    <col min="6917" max="6917" width="12.85546875" style="59" customWidth="1"/>
    <col min="6918" max="6918" width="0.5703125" style="59" customWidth="1"/>
    <col min="6919" max="6919" width="13" style="59" customWidth="1"/>
    <col min="6920" max="6920" width="0.5703125" style="59" customWidth="1"/>
    <col min="6921" max="6921" width="12.85546875" style="59" customWidth="1"/>
    <col min="6922" max="6922" width="0.5703125" style="59" customWidth="1"/>
    <col min="6923" max="6923" width="12.7109375" style="59" customWidth="1"/>
    <col min="6924" max="6924" width="10.85546875" style="59" bestFit="1" customWidth="1"/>
    <col min="6925" max="6925" width="11.140625" style="59" bestFit="1" customWidth="1"/>
    <col min="6926" max="6926" width="10.85546875" style="59" bestFit="1" customWidth="1"/>
    <col min="6927" max="7168" width="9.140625" style="59"/>
    <col min="7169" max="7171" width="1.140625" style="59" customWidth="1"/>
    <col min="7172" max="7172" width="37.42578125" style="59" customWidth="1"/>
    <col min="7173" max="7173" width="12.85546875" style="59" customWidth="1"/>
    <col min="7174" max="7174" width="0.5703125" style="59" customWidth="1"/>
    <col min="7175" max="7175" width="13" style="59" customWidth="1"/>
    <col min="7176" max="7176" width="0.5703125" style="59" customWidth="1"/>
    <col min="7177" max="7177" width="12.85546875" style="59" customWidth="1"/>
    <col min="7178" max="7178" width="0.5703125" style="59" customWidth="1"/>
    <col min="7179" max="7179" width="12.7109375" style="59" customWidth="1"/>
    <col min="7180" max="7180" width="10.85546875" style="59" bestFit="1" customWidth="1"/>
    <col min="7181" max="7181" width="11.140625" style="59" bestFit="1" customWidth="1"/>
    <col min="7182" max="7182" width="10.85546875" style="59" bestFit="1" customWidth="1"/>
    <col min="7183" max="7424" width="9.140625" style="59"/>
    <col min="7425" max="7427" width="1.140625" style="59" customWidth="1"/>
    <col min="7428" max="7428" width="37.42578125" style="59" customWidth="1"/>
    <col min="7429" max="7429" width="12.85546875" style="59" customWidth="1"/>
    <col min="7430" max="7430" width="0.5703125" style="59" customWidth="1"/>
    <col min="7431" max="7431" width="13" style="59" customWidth="1"/>
    <col min="7432" max="7432" width="0.5703125" style="59" customWidth="1"/>
    <col min="7433" max="7433" width="12.85546875" style="59" customWidth="1"/>
    <col min="7434" max="7434" width="0.5703125" style="59" customWidth="1"/>
    <col min="7435" max="7435" width="12.7109375" style="59" customWidth="1"/>
    <col min="7436" max="7436" width="10.85546875" style="59" bestFit="1" customWidth="1"/>
    <col min="7437" max="7437" width="11.140625" style="59" bestFit="1" customWidth="1"/>
    <col min="7438" max="7438" width="10.85546875" style="59" bestFit="1" customWidth="1"/>
    <col min="7439" max="7680" width="9.140625" style="59"/>
    <col min="7681" max="7683" width="1.140625" style="59" customWidth="1"/>
    <col min="7684" max="7684" width="37.42578125" style="59" customWidth="1"/>
    <col min="7685" max="7685" width="12.85546875" style="59" customWidth="1"/>
    <col min="7686" max="7686" width="0.5703125" style="59" customWidth="1"/>
    <col min="7687" max="7687" width="13" style="59" customWidth="1"/>
    <col min="7688" max="7688" width="0.5703125" style="59" customWidth="1"/>
    <col min="7689" max="7689" width="12.85546875" style="59" customWidth="1"/>
    <col min="7690" max="7690" width="0.5703125" style="59" customWidth="1"/>
    <col min="7691" max="7691" width="12.7109375" style="59" customWidth="1"/>
    <col min="7692" max="7692" width="10.85546875" style="59" bestFit="1" customWidth="1"/>
    <col min="7693" max="7693" width="11.140625" style="59" bestFit="1" customWidth="1"/>
    <col min="7694" max="7694" width="10.85546875" style="59" bestFit="1" customWidth="1"/>
    <col min="7695" max="7936" width="9.140625" style="59"/>
    <col min="7937" max="7939" width="1.140625" style="59" customWidth="1"/>
    <col min="7940" max="7940" width="37.42578125" style="59" customWidth="1"/>
    <col min="7941" max="7941" width="12.85546875" style="59" customWidth="1"/>
    <col min="7942" max="7942" width="0.5703125" style="59" customWidth="1"/>
    <col min="7943" max="7943" width="13" style="59" customWidth="1"/>
    <col min="7944" max="7944" width="0.5703125" style="59" customWidth="1"/>
    <col min="7945" max="7945" width="12.85546875" style="59" customWidth="1"/>
    <col min="7946" max="7946" width="0.5703125" style="59" customWidth="1"/>
    <col min="7947" max="7947" width="12.7109375" style="59" customWidth="1"/>
    <col min="7948" max="7948" width="10.85546875" style="59" bestFit="1" customWidth="1"/>
    <col min="7949" max="7949" width="11.140625" style="59" bestFit="1" customWidth="1"/>
    <col min="7950" max="7950" width="10.85546875" style="59" bestFit="1" customWidth="1"/>
    <col min="7951" max="8192" width="9.140625" style="59"/>
    <col min="8193" max="8195" width="1.140625" style="59" customWidth="1"/>
    <col min="8196" max="8196" width="37.42578125" style="59" customWidth="1"/>
    <col min="8197" max="8197" width="12.85546875" style="59" customWidth="1"/>
    <col min="8198" max="8198" width="0.5703125" style="59" customWidth="1"/>
    <col min="8199" max="8199" width="13" style="59" customWidth="1"/>
    <col min="8200" max="8200" width="0.5703125" style="59" customWidth="1"/>
    <col min="8201" max="8201" width="12.85546875" style="59" customWidth="1"/>
    <col min="8202" max="8202" width="0.5703125" style="59" customWidth="1"/>
    <col min="8203" max="8203" width="12.7109375" style="59" customWidth="1"/>
    <col min="8204" max="8204" width="10.85546875" style="59" bestFit="1" customWidth="1"/>
    <col min="8205" max="8205" width="11.140625" style="59" bestFit="1" customWidth="1"/>
    <col min="8206" max="8206" width="10.85546875" style="59" bestFit="1" customWidth="1"/>
    <col min="8207" max="8448" width="9.140625" style="59"/>
    <col min="8449" max="8451" width="1.140625" style="59" customWidth="1"/>
    <col min="8452" max="8452" width="37.42578125" style="59" customWidth="1"/>
    <col min="8453" max="8453" width="12.85546875" style="59" customWidth="1"/>
    <col min="8454" max="8454" width="0.5703125" style="59" customWidth="1"/>
    <col min="8455" max="8455" width="13" style="59" customWidth="1"/>
    <col min="8456" max="8456" width="0.5703125" style="59" customWidth="1"/>
    <col min="8457" max="8457" width="12.85546875" style="59" customWidth="1"/>
    <col min="8458" max="8458" width="0.5703125" style="59" customWidth="1"/>
    <col min="8459" max="8459" width="12.7109375" style="59" customWidth="1"/>
    <col min="8460" max="8460" width="10.85546875" style="59" bestFit="1" customWidth="1"/>
    <col min="8461" max="8461" width="11.140625" style="59" bestFit="1" customWidth="1"/>
    <col min="8462" max="8462" width="10.85546875" style="59" bestFit="1" customWidth="1"/>
    <col min="8463" max="8704" width="9.140625" style="59"/>
    <col min="8705" max="8707" width="1.140625" style="59" customWidth="1"/>
    <col min="8708" max="8708" width="37.42578125" style="59" customWidth="1"/>
    <col min="8709" max="8709" width="12.85546875" style="59" customWidth="1"/>
    <col min="8710" max="8710" width="0.5703125" style="59" customWidth="1"/>
    <col min="8711" max="8711" width="13" style="59" customWidth="1"/>
    <col min="8712" max="8712" width="0.5703125" style="59" customWidth="1"/>
    <col min="8713" max="8713" width="12.85546875" style="59" customWidth="1"/>
    <col min="8714" max="8714" width="0.5703125" style="59" customWidth="1"/>
    <col min="8715" max="8715" width="12.7109375" style="59" customWidth="1"/>
    <col min="8716" max="8716" width="10.85546875" style="59" bestFit="1" customWidth="1"/>
    <col min="8717" max="8717" width="11.140625" style="59" bestFit="1" customWidth="1"/>
    <col min="8718" max="8718" width="10.85546875" style="59" bestFit="1" customWidth="1"/>
    <col min="8719" max="8960" width="9.140625" style="59"/>
    <col min="8961" max="8963" width="1.140625" style="59" customWidth="1"/>
    <col min="8964" max="8964" width="37.42578125" style="59" customWidth="1"/>
    <col min="8965" max="8965" width="12.85546875" style="59" customWidth="1"/>
    <col min="8966" max="8966" width="0.5703125" style="59" customWidth="1"/>
    <col min="8967" max="8967" width="13" style="59" customWidth="1"/>
    <col min="8968" max="8968" width="0.5703125" style="59" customWidth="1"/>
    <col min="8969" max="8969" width="12.85546875" style="59" customWidth="1"/>
    <col min="8970" max="8970" width="0.5703125" style="59" customWidth="1"/>
    <col min="8971" max="8971" width="12.7109375" style="59" customWidth="1"/>
    <col min="8972" max="8972" width="10.85546875" style="59" bestFit="1" customWidth="1"/>
    <col min="8973" max="8973" width="11.140625" style="59" bestFit="1" customWidth="1"/>
    <col min="8974" max="8974" width="10.85546875" style="59" bestFit="1" customWidth="1"/>
    <col min="8975" max="9216" width="9.140625" style="59"/>
    <col min="9217" max="9219" width="1.140625" style="59" customWidth="1"/>
    <col min="9220" max="9220" width="37.42578125" style="59" customWidth="1"/>
    <col min="9221" max="9221" width="12.85546875" style="59" customWidth="1"/>
    <col min="9222" max="9222" width="0.5703125" style="59" customWidth="1"/>
    <col min="9223" max="9223" width="13" style="59" customWidth="1"/>
    <col min="9224" max="9224" width="0.5703125" style="59" customWidth="1"/>
    <col min="9225" max="9225" width="12.85546875" style="59" customWidth="1"/>
    <col min="9226" max="9226" width="0.5703125" style="59" customWidth="1"/>
    <col min="9227" max="9227" width="12.7109375" style="59" customWidth="1"/>
    <col min="9228" max="9228" width="10.85546875" style="59" bestFit="1" customWidth="1"/>
    <col min="9229" max="9229" width="11.140625" style="59" bestFit="1" customWidth="1"/>
    <col min="9230" max="9230" width="10.85546875" style="59" bestFit="1" customWidth="1"/>
    <col min="9231" max="9472" width="9.140625" style="59"/>
    <col min="9473" max="9475" width="1.140625" style="59" customWidth="1"/>
    <col min="9476" max="9476" width="37.42578125" style="59" customWidth="1"/>
    <col min="9477" max="9477" width="12.85546875" style="59" customWidth="1"/>
    <col min="9478" max="9478" width="0.5703125" style="59" customWidth="1"/>
    <col min="9479" max="9479" width="13" style="59" customWidth="1"/>
    <col min="9480" max="9480" width="0.5703125" style="59" customWidth="1"/>
    <col min="9481" max="9481" width="12.85546875" style="59" customWidth="1"/>
    <col min="9482" max="9482" width="0.5703125" style="59" customWidth="1"/>
    <col min="9483" max="9483" width="12.7109375" style="59" customWidth="1"/>
    <col min="9484" max="9484" width="10.85546875" style="59" bestFit="1" customWidth="1"/>
    <col min="9485" max="9485" width="11.140625" style="59" bestFit="1" customWidth="1"/>
    <col min="9486" max="9486" width="10.85546875" style="59" bestFit="1" customWidth="1"/>
    <col min="9487" max="9728" width="9.140625" style="59"/>
    <col min="9729" max="9731" width="1.140625" style="59" customWidth="1"/>
    <col min="9732" max="9732" width="37.42578125" style="59" customWidth="1"/>
    <col min="9733" max="9733" width="12.85546875" style="59" customWidth="1"/>
    <col min="9734" max="9734" width="0.5703125" style="59" customWidth="1"/>
    <col min="9735" max="9735" width="13" style="59" customWidth="1"/>
    <col min="9736" max="9736" width="0.5703125" style="59" customWidth="1"/>
    <col min="9737" max="9737" width="12.85546875" style="59" customWidth="1"/>
    <col min="9738" max="9738" width="0.5703125" style="59" customWidth="1"/>
    <col min="9739" max="9739" width="12.7109375" style="59" customWidth="1"/>
    <col min="9740" max="9740" width="10.85546875" style="59" bestFit="1" customWidth="1"/>
    <col min="9741" max="9741" width="11.140625" style="59" bestFit="1" customWidth="1"/>
    <col min="9742" max="9742" width="10.85546875" style="59" bestFit="1" customWidth="1"/>
    <col min="9743" max="9984" width="9.140625" style="59"/>
    <col min="9985" max="9987" width="1.140625" style="59" customWidth="1"/>
    <col min="9988" max="9988" width="37.42578125" style="59" customWidth="1"/>
    <col min="9989" max="9989" width="12.85546875" style="59" customWidth="1"/>
    <col min="9990" max="9990" width="0.5703125" style="59" customWidth="1"/>
    <col min="9991" max="9991" width="13" style="59" customWidth="1"/>
    <col min="9992" max="9992" width="0.5703125" style="59" customWidth="1"/>
    <col min="9993" max="9993" width="12.85546875" style="59" customWidth="1"/>
    <col min="9994" max="9994" width="0.5703125" style="59" customWidth="1"/>
    <col min="9995" max="9995" width="12.7109375" style="59" customWidth="1"/>
    <col min="9996" max="9996" width="10.85546875" style="59" bestFit="1" customWidth="1"/>
    <col min="9997" max="9997" width="11.140625" style="59" bestFit="1" customWidth="1"/>
    <col min="9998" max="9998" width="10.85546875" style="59" bestFit="1" customWidth="1"/>
    <col min="9999" max="10240" width="9.140625" style="59"/>
    <col min="10241" max="10243" width="1.140625" style="59" customWidth="1"/>
    <col min="10244" max="10244" width="37.42578125" style="59" customWidth="1"/>
    <col min="10245" max="10245" width="12.85546875" style="59" customWidth="1"/>
    <col min="10246" max="10246" width="0.5703125" style="59" customWidth="1"/>
    <col min="10247" max="10247" width="13" style="59" customWidth="1"/>
    <col min="10248" max="10248" width="0.5703125" style="59" customWidth="1"/>
    <col min="10249" max="10249" width="12.85546875" style="59" customWidth="1"/>
    <col min="10250" max="10250" width="0.5703125" style="59" customWidth="1"/>
    <col min="10251" max="10251" width="12.7109375" style="59" customWidth="1"/>
    <col min="10252" max="10252" width="10.85546875" style="59" bestFit="1" customWidth="1"/>
    <col min="10253" max="10253" width="11.140625" style="59" bestFit="1" customWidth="1"/>
    <col min="10254" max="10254" width="10.85546875" style="59" bestFit="1" customWidth="1"/>
    <col min="10255" max="10496" width="9.140625" style="59"/>
    <col min="10497" max="10499" width="1.140625" style="59" customWidth="1"/>
    <col min="10500" max="10500" width="37.42578125" style="59" customWidth="1"/>
    <col min="10501" max="10501" width="12.85546875" style="59" customWidth="1"/>
    <col min="10502" max="10502" width="0.5703125" style="59" customWidth="1"/>
    <col min="10503" max="10503" width="13" style="59" customWidth="1"/>
    <col min="10504" max="10504" width="0.5703125" style="59" customWidth="1"/>
    <col min="10505" max="10505" width="12.85546875" style="59" customWidth="1"/>
    <col min="10506" max="10506" width="0.5703125" style="59" customWidth="1"/>
    <col min="10507" max="10507" width="12.7109375" style="59" customWidth="1"/>
    <col min="10508" max="10508" width="10.85546875" style="59" bestFit="1" customWidth="1"/>
    <col min="10509" max="10509" width="11.140625" style="59" bestFit="1" customWidth="1"/>
    <col min="10510" max="10510" width="10.85546875" style="59" bestFit="1" customWidth="1"/>
    <col min="10511" max="10752" width="9.140625" style="59"/>
    <col min="10753" max="10755" width="1.140625" style="59" customWidth="1"/>
    <col min="10756" max="10756" width="37.42578125" style="59" customWidth="1"/>
    <col min="10757" max="10757" width="12.85546875" style="59" customWidth="1"/>
    <col min="10758" max="10758" width="0.5703125" style="59" customWidth="1"/>
    <col min="10759" max="10759" width="13" style="59" customWidth="1"/>
    <col min="10760" max="10760" width="0.5703125" style="59" customWidth="1"/>
    <col min="10761" max="10761" width="12.85546875" style="59" customWidth="1"/>
    <col min="10762" max="10762" width="0.5703125" style="59" customWidth="1"/>
    <col min="10763" max="10763" width="12.7109375" style="59" customWidth="1"/>
    <col min="10764" max="10764" width="10.85546875" style="59" bestFit="1" customWidth="1"/>
    <col min="10765" max="10765" width="11.140625" style="59" bestFit="1" customWidth="1"/>
    <col min="10766" max="10766" width="10.85546875" style="59" bestFit="1" customWidth="1"/>
    <col min="10767" max="11008" width="9.140625" style="59"/>
    <col min="11009" max="11011" width="1.140625" style="59" customWidth="1"/>
    <col min="11012" max="11012" width="37.42578125" style="59" customWidth="1"/>
    <col min="11013" max="11013" width="12.85546875" style="59" customWidth="1"/>
    <col min="11014" max="11014" width="0.5703125" style="59" customWidth="1"/>
    <col min="11015" max="11015" width="13" style="59" customWidth="1"/>
    <col min="11016" max="11016" width="0.5703125" style="59" customWidth="1"/>
    <col min="11017" max="11017" width="12.85546875" style="59" customWidth="1"/>
    <col min="11018" max="11018" width="0.5703125" style="59" customWidth="1"/>
    <col min="11019" max="11019" width="12.7109375" style="59" customWidth="1"/>
    <col min="11020" max="11020" width="10.85546875" style="59" bestFit="1" customWidth="1"/>
    <col min="11021" max="11021" width="11.140625" style="59" bestFit="1" customWidth="1"/>
    <col min="11022" max="11022" width="10.85546875" style="59" bestFit="1" customWidth="1"/>
    <col min="11023" max="11264" width="9.140625" style="59"/>
    <col min="11265" max="11267" width="1.140625" style="59" customWidth="1"/>
    <col min="11268" max="11268" width="37.42578125" style="59" customWidth="1"/>
    <col min="11269" max="11269" width="12.85546875" style="59" customWidth="1"/>
    <col min="11270" max="11270" width="0.5703125" style="59" customWidth="1"/>
    <col min="11271" max="11271" width="13" style="59" customWidth="1"/>
    <col min="11272" max="11272" width="0.5703125" style="59" customWidth="1"/>
    <col min="11273" max="11273" width="12.85546875" style="59" customWidth="1"/>
    <col min="11274" max="11274" width="0.5703125" style="59" customWidth="1"/>
    <col min="11275" max="11275" width="12.7109375" style="59" customWidth="1"/>
    <col min="11276" max="11276" width="10.85546875" style="59" bestFit="1" customWidth="1"/>
    <col min="11277" max="11277" width="11.140625" style="59" bestFit="1" customWidth="1"/>
    <col min="11278" max="11278" width="10.85546875" style="59" bestFit="1" customWidth="1"/>
    <col min="11279" max="11520" width="9.140625" style="59"/>
    <col min="11521" max="11523" width="1.140625" style="59" customWidth="1"/>
    <col min="11524" max="11524" width="37.42578125" style="59" customWidth="1"/>
    <col min="11525" max="11525" width="12.85546875" style="59" customWidth="1"/>
    <col min="11526" max="11526" width="0.5703125" style="59" customWidth="1"/>
    <col min="11527" max="11527" width="13" style="59" customWidth="1"/>
    <col min="11528" max="11528" width="0.5703125" style="59" customWidth="1"/>
    <col min="11529" max="11529" width="12.85546875" style="59" customWidth="1"/>
    <col min="11530" max="11530" width="0.5703125" style="59" customWidth="1"/>
    <col min="11531" max="11531" width="12.7109375" style="59" customWidth="1"/>
    <col min="11532" max="11532" width="10.85546875" style="59" bestFit="1" customWidth="1"/>
    <col min="11533" max="11533" width="11.140625" style="59" bestFit="1" customWidth="1"/>
    <col min="11534" max="11534" width="10.85546875" style="59" bestFit="1" customWidth="1"/>
    <col min="11535" max="11776" width="9.140625" style="59"/>
    <col min="11777" max="11779" width="1.140625" style="59" customWidth="1"/>
    <col min="11780" max="11780" width="37.42578125" style="59" customWidth="1"/>
    <col min="11781" max="11781" width="12.85546875" style="59" customWidth="1"/>
    <col min="11782" max="11782" width="0.5703125" style="59" customWidth="1"/>
    <col min="11783" max="11783" width="13" style="59" customWidth="1"/>
    <col min="11784" max="11784" width="0.5703125" style="59" customWidth="1"/>
    <col min="11785" max="11785" width="12.85546875" style="59" customWidth="1"/>
    <col min="11786" max="11786" width="0.5703125" style="59" customWidth="1"/>
    <col min="11787" max="11787" width="12.7109375" style="59" customWidth="1"/>
    <col min="11788" max="11788" width="10.85546875" style="59" bestFit="1" customWidth="1"/>
    <col min="11789" max="11789" width="11.140625" style="59" bestFit="1" customWidth="1"/>
    <col min="11790" max="11790" width="10.85546875" style="59" bestFit="1" customWidth="1"/>
    <col min="11791" max="12032" width="9.140625" style="59"/>
    <col min="12033" max="12035" width="1.140625" style="59" customWidth="1"/>
    <col min="12036" max="12036" width="37.42578125" style="59" customWidth="1"/>
    <col min="12037" max="12037" width="12.85546875" style="59" customWidth="1"/>
    <col min="12038" max="12038" width="0.5703125" style="59" customWidth="1"/>
    <col min="12039" max="12039" width="13" style="59" customWidth="1"/>
    <col min="12040" max="12040" width="0.5703125" style="59" customWidth="1"/>
    <col min="12041" max="12041" width="12.85546875" style="59" customWidth="1"/>
    <col min="12042" max="12042" width="0.5703125" style="59" customWidth="1"/>
    <col min="12043" max="12043" width="12.7109375" style="59" customWidth="1"/>
    <col min="12044" max="12044" width="10.85546875" style="59" bestFit="1" customWidth="1"/>
    <col min="12045" max="12045" width="11.140625" style="59" bestFit="1" customWidth="1"/>
    <col min="12046" max="12046" width="10.85546875" style="59" bestFit="1" customWidth="1"/>
    <col min="12047" max="12288" width="9.140625" style="59"/>
    <col min="12289" max="12291" width="1.140625" style="59" customWidth="1"/>
    <col min="12292" max="12292" width="37.42578125" style="59" customWidth="1"/>
    <col min="12293" max="12293" width="12.85546875" style="59" customWidth="1"/>
    <col min="12294" max="12294" width="0.5703125" style="59" customWidth="1"/>
    <col min="12295" max="12295" width="13" style="59" customWidth="1"/>
    <col min="12296" max="12296" width="0.5703125" style="59" customWidth="1"/>
    <col min="12297" max="12297" width="12.85546875" style="59" customWidth="1"/>
    <col min="12298" max="12298" width="0.5703125" style="59" customWidth="1"/>
    <col min="12299" max="12299" width="12.7109375" style="59" customWidth="1"/>
    <col min="12300" max="12300" width="10.85546875" style="59" bestFit="1" customWidth="1"/>
    <col min="12301" max="12301" width="11.140625" style="59" bestFit="1" customWidth="1"/>
    <col min="12302" max="12302" width="10.85546875" style="59" bestFit="1" customWidth="1"/>
    <col min="12303" max="12544" width="9.140625" style="59"/>
    <col min="12545" max="12547" width="1.140625" style="59" customWidth="1"/>
    <col min="12548" max="12548" width="37.42578125" style="59" customWidth="1"/>
    <col min="12549" max="12549" width="12.85546875" style="59" customWidth="1"/>
    <col min="12550" max="12550" width="0.5703125" style="59" customWidth="1"/>
    <col min="12551" max="12551" width="13" style="59" customWidth="1"/>
    <col min="12552" max="12552" width="0.5703125" style="59" customWidth="1"/>
    <col min="12553" max="12553" width="12.85546875" style="59" customWidth="1"/>
    <col min="12554" max="12554" width="0.5703125" style="59" customWidth="1"/>
    <col min="12555" max="12555" width="12.7109375" style="59" customWidth="1"/>
    <col min="12556" max="12556" width="10.85546875" style="59" bestFit="1" customWidth="1"/>
    <col min="12557" max="12557" width="11.140625" style="59" bestFit="1" customWidth="1"/>
    <col min="12558" max="12558" width="10.85546875" style="59" bestFit="1" customWidth="1"/>
    <col min="12559" max="12800" width="9.140625" style="59"/>
    <col min="12801" max="12803" width="1.140625" style="59" customWidth="1"/>
    <col min="12804" max="12804" width="37.42578125" style="59" customWidth="1"/>
    <col min="12805" max="12805" width="12.85546875" style="59" customWidth="1"/>
    <col min="12806" max="12806" width="0.5703125" style="59" customWidth="1"/>
    <col min="12807" max="12807" width="13" style="59" customWidth="1"/>
    <col min="12808" max="12808" width="0.5703125" style="59" customWidth="1"/>
    <col min="12809" max="12809" width="12.85546875" style="59" customWidth="1"/>
    <col min="12810" max="12810" width="0.5703125" style="59" customWidth="1"/>
    <col min="12811" max="12811" width="12.7109375" style="59" customWidth="1"/>
    <col min="12812" max="12812" width="10.85546875" style="59" bestFit="1" customWidth="1"/>
    <col min="12813" max="12813" width="11.140625" style="59" bestFit="1" customWidth="1"/>
    <col min="12814" max="12814" width="10.85546875" style="59" bestFit="1" customWidth="1"/>
    <col min="12815" max="13056" width="9.140625" style="59"/>
    <col min="13057" max="13059" width="1.140625" style="59" customWidth="1"/>
    <col min="13060" max="13060" width="37.42578125" style="59" customWidth="1"/>
    <col min="13061" max="13061" width="12.85546875" style="59" customWidth="1"/>
    <col min="13062" max="13062" width="0.5703125" style="59" customWidth="1"/>
    <col min="13063" max="13063" width="13" style="59" customWidth="1"/>
    <col min="13064" max="13064" width="0.5703125" style="59" customWidth="1"/>
    <col min="13065" max="13065" width="12.85546875" style="59" customWidth="1"/>
    <col min="13066" max="13066" width="0.5703125" style="59" customWidth="1"/>
    <col min="13067" max="13067" width="12.7109375" style="59" customWidth="1"/>
    <col min="13068" max="13068" width="10.85546875" style="59" bestFit="1" customWidth="1"/>
    <col min="13069" max="13069" width="11.140625" style="59" bestFit="1" customWidth="1"/>
    <col min="13070" max="13070" width="10.85546875" style="59" bestFit="1" customWidth="1"/>
    <col min="13071" max="13312" width="9.140625" style="59"/>
    <col min="13313" max="13315" width="1.140625" style="59" customWidth="1"/>
    <col min="13316" max="13316" width="37.42578125" style="59" customWidth="1"/>
    <col min="13317" max="13317" width="12.85546875" style="59" customWidth="1"/>
    <col min="13318" max="13318" width="0.5703125" style="59" customWidth="1"/>
    <col min="13319" max="13319" width="13" style="59" customWidth="1"/>
    <col min="13320" max="13320" width="0.5703125" style="59" customWidth="1"/>
    <col min="13321" max="13321" width="12.85546875" style="59" customWidth="1"/>
    <col min="13322" max="13322" width="0.5703125" style="59" customWidth="1"/>
    <col min="13323" max="13323" width="12.7109375" style="59" customWidth="1"/>
    <col min="13324" max="13324" width="10.85546875" style="59" bestFit="1" customWidth="1"/>
    <col min="13325" max="13325" width="11.140625" style="59" bestFit="1" customWidth="1"/>
    <col min="13326" max="13326" width="10.85546875" style="59" bestFit="1" customWidth="1"/>
    <col min="13327" max="13568" width="9.140625" style="59"/>
    <col min="13569" max="13571" width="1.140625" style="59" customWidth="1"/>
    <col min="13572" max="13572" width="37.42578125" style="59" customWidth="1"/>
    <col min="13573" max="13573" width="12.85546875" style="59" customWidth="1"/>
    <col min="13574" max="13574" width="0.5703125" style="59" customWidth="1"/>
    <col min="13575" max="13575" width="13" style="59" customWidth="1"/>
    <col min="13576" max="13576" width="0.5703125" style="59" customWidth="1"/>
    <col min="13577" max="13577" width="12.85546875" style="59" customWidth="1"/>
    <col min="13578" max="13578" width="0.5703125" style="59" customWidth="1"/>
    <col min="13579" max="13579" width="12.7109375" style="59" customWidth="1"/>
    <col min="13580" max="13580" width="10.85546875" style="59" bestFit="1" customWidth="1"/>
    <col min="13581" max="13581" width="11.140625" style="59" bestFit="1" customWidth="1"/>
    <col min="13582" max="13582" width="10.85546875" style="59" bestFit="1" customWidth="1"/>
    <col min="13583" max="13824" width="9.140625" style="59"/>
    <col min="13825" max="13827" width="1.140625" style="59" customWidth="1"/>
    <col min="13828" max="13828" width="37.42578125" style="59" customWidth="1"/>
    <col min="13829" max="13829" width="12.85546875" style="59" customWidth="1"/>
    <col min="13830" max="13830" width="0.5703125" style="59" customWidth="1"/>
    <col min="13831" max="13831" width="13" style="59" customWidth="1"/>
    <col min="13832" max="13832" width="0.5703125" style="59" customWidth="1"/>
    <col min="13833" max="13833" width="12.85546875" style="59" customWidth="1"/>
    <col min="13834" max="13834" width="0.5703125" style="59" customWidth="1"/>
    <col min="13835" max="13835" width="12.7109375" style="59" customWidth="1"/>
    <col min="13836" max="13836" width="10.85546875" style="59" bestFit="1" customWidth="1"/>
    <col min="13837" max="13837" width="11.140625" style="59" bestFit="1" customWidth="1"/>
    <col min="13838" max="13838" width="10.85546875" style="59" bestFit="1" customWidth="1"/>
    <col min="13839" max="14080" width="9.140625" style="59"/>
    <col min="14081" max="14083" width="1.140625" style="59" customWidth="1"/>
    <col min="14084" max="14084" width="37.42578125" style="59" customWidth="1"/>
    <col min="14085" max="14085" width="12.85546875" style="59" customWidth="1"/>
    <col min="14086" max="14086" width="0.5703125" style="59" customWidth="1"/>
    <col min="14087" max="14087" width="13" style="59" customWidth="1"/>
    <col min="14088" max="14088" width="0.5703125" style="59" customWidth="1"/>
    <col min="14089" max="14089" width="12.85546875" style="59" customWidth="1"/>
    <col min="14090" max="14090" width="0.5703125" style="59" customWidth="1"/>
    <col min="14091" max="14091" width="12.7109375" style="59" customWidth="1"/>
    <col min="14092" max="14092" width="10.85546875" style="59" bestFit="1" customWidth="1"/>
    <col min="14093" max="14093" width="11.140625" style="59" bestFit="1" customWidth="1"/>
    <col min="14094" max="14094" width="10.85546875" style="59" bestFit="1" customWidth="1"/>
    <col min="14095" max="14336" width="9.140625" style="59"/>
    <col min="14337" max="14339" width="1.140625" style="59" customWidth="1"/>
    <col min="14340" max="14340" width="37.42578125" style="59" customWidth="1"/>
    <col min="14341" max="14341" width="12.85546875" style="59" customWidth="1"/>
    <col min="14342" max="14342" width="0.5703125" style="59" customWidth="1"/>
    <col min="14343" max="14343" width="13" style="59" customWidth="1"/>
    <col min="14344" max="14344" width="0.5703125" style="59" customWidth="1"/>
    <col min="14345" max="14345" width="12.85546875" style="59" customWidth="1"/>
    <col min="14346" max="14346" width="0.5703125" style="59" customWidth="1"/>
    <col min="14347" max="14347" width="12.7109375" style="59" customWidth="1"/>
    <col min="14348" max="14348" width="10.85546875" style="59" bestFit="1" customWidth="1"/>
    <col min="14349" max="14349" width="11.140625" style="59" bestFit="1" customWidth="1"/>
    <col min="14350" max="14350" width="10.85546875" style="59" bestFit="1" customWidth="1"/>
    <col min="14351" max="14592" width="9.140625" style="59"/>
    <col min="14593" max="14595" width="1.140625" style="59" customWidth="1"/>
    <col min="14596" max="14596" width="37.42578125" style="59" customWidth="1"/>
    <col min="14597" max="14597" width="12.85546875" style="59" customWidth="1"/>
    <col min="14598" max="14598" width="0.5703125" style="59" customWidth="1"/>
    <col min="14599" max="14599" width="13" style="59" customWidth="1"/>
    <col min="14600" max="14600" width="0.5703125" style="59" customWidth="1"/>
    <col min="14601" max="14601" width="12.85546875" style="59" customWidth="1"/>
    <col min="14602" max="14602" width="0.5703125" style="59" customWidth="1"/>
    <col min="14603" max="14603" width="12.7109375" style="59" customWidth="1"/>
    <col min="14604" max="14604" width="10.85546875" style="59" bestFit="1" customWidth="1"/>
    <col min="14605" max="14605" width="11.140625" style="59" bestFit="1" customWidth="1"/>
    <col min="14606" max="14606" width="10.85546875" style="59" bestFit="1" customWidth="1"/>
    <col min="14607" max="14848" width="9.140625" style="59"/>
    <col min="14849" max="14851" width="1.140625" style="59" customWidth="1"/>
    <col min="14852" max="14852" width="37.42578125" style="59" customWidth="1"/>
    <col min="14853" max="14853" width="12.85546875" style="59" customWidth="1"/>
    <col min="14854" max="14854" width="0.5703125" style="59" customWidth="1"/>
    <col min="14855" max="14855" width="13" style="59" customWidth="1"/>
    <col min="14856" max="14856" width="0.5703125" style="59" customWidth="1"/>
    <col min="14857" max="14857" width="12.85546875" style="59" customWidth="1"/>
    <col min="14858" max="14858" width="0.5703125" style="59" customWidth="1"/>
    <col min="14859" max="14859" width="12.7109375" style="59" customWidth="1"/>
    <col min="14860" max="14860" width="10.85546875" style="59" bestFit="1" customWidth="1"/>
    <col min="14861" max="14861" width="11.140625" style="59" bestFit="1" customWidth="1"/>
    <col min="14862" max="14862" width="10.85546875" style="59" bestFit="1" customWidth="1"/>
    <col min="14863" max="15104" width="9.140625" style="59"/>
    <col min="15105" max="15107" width="1.140625" style="59" customWidth="1"/>
    <col min="15108" max="15108" width="37.42578125" style="59" customWidth="1"/>
    <col min="15109" max="15109" width="12.85546875" style="59" customWidth="1"/>
    <col min="15110" max="15110" width="0.5703125" style="59" customWidth="1"/>
    <col min="15111" max="15111" width="13" style="59" customWidth="1"/>
    <col min="15112" max="15112" width="0.5703125" style="59" customWidth="1"/>
    <col min="15113" max="15113" width="12.85546875" style="59" customWidth="1"/>
    <col min="15114" max="15114" width="0.5703125" style="59" customWidth="1"/>
    <col min="15115" max="15115" width="12.7109375" style="59" customWidth="1"/>
    <col min="15116" max="15116" width="10.85546875" style="59" bestFit="1" customWidth="1"/>
    <col min="15117" max="15117" width="11.140625" style="59" bestFit="1" customWidth="1"/>
    <col min="15118" max="15118" width="10.85546875" style="59" bestFit="1" customWidth="1"/>
    <col min="15119" max="15360" width="9.140625" style="59"/>
    <col min="15361" max="15363" width="1.140625" style="59" customWidth="1"/>
    <col min="15364" max="15364" width="37.42578125" style="59" customWidth="1"/>
    <col min="15365" max="15365" width="12.85546875" style="59" customWidth="1"/>
    <col min="15366" max="15366" width="0.5703125" style="59" customWidth="1"/>
    <col min="15367" max="15367" width="13" style="59" customWidth="1"/>
    <col min="15368" max="15368" width="0.5703125" style="59" customWidth="1"/>
    <col min="15369" max="15369" width="12.85546875" style="59" customWidth="1"/>
    <col min="15370" max="15370" width="0.5703125" style="59" customWidth="1"/>
    <col min="15371" max="15371" width="12.7109375" style="59" customWidth="1"/>
    <col min="15372" max="15372" width="10.85546875" style="59" bestFit="1" customWidth="1"/>
    <col min="15373" max="15373" width="11.140625" style="59" bestFit="1" customWidth="1"/>
    <col min="15374" max="15374" width="10.85546875" style="59" bestFit="1" customWidth="1"/>
    <col min="15375" max="15616" width="9.140625" style="59"/>
    <col min="15617" max="15619" width="1.140625" style="59" customWidth="1"/>
    <col min="15620" max="15620" width="37.42578125" style="59" customWidth="1"/>
    <col min="15621" max="15621" width="12.85546875" style="59" customWidth="1"/>
    <col min="15622" max="15622" width="0.5703125" style="59" customWidth="1"/>
    <col min="15623" max="15623" width="13" style="59" customWidth="1"/>
    <col min="15624" max="15624" width="0.5703125" style="59" customWidth="1"/>
    <col min="15625" max="15625" width="12.85546875" style="59" customWidth="1"/>
    <col min="15626" max="15626" width="0.5703125" style="59" customWidth="1"/>
    <col min="15627" max="15627" width="12.7109375" style="59" customWidth="1"/>
    <col min="15628" max="15628" width="10.85546875" style="59" bestFit="1" customWidth="1"/>
    <col min="15629" max="15629" width="11.140625" style="59" bestFit="1" customWidth="1"/>
    <col min="15630" max="15630" width="10.85546875" style="59" bestFit="1" customWidth="1"/>
    <col min="15631" max="15872" width="9.140625" style="59"/>
    <col min="15873" max="15875" width="1.140625" style="59" customWidth="1"/>
    <col min="15876" max="15876" width="37.42578125" style="59" customWidth="1"/>
    <col min="15877" max="15877" width="12.85546875" style="59" customWidth="1"/>
    <col min="15878" max="15878" width="0.5703125" style="59" customWidth="1"/>
    <col min="15879" max="15879" width="13" style="59" customWidth="1"/>
    <col min="15880" max="15880" width="0.5703125" style="59" customWidth="1"/>
    <col min="15881" max="15881" width="12.85546875" style="59" customWidth="1"/>
    <col min="15882" max="15882" width="0.5703125" style="59" customWidth="1"/>
    <col min="15883" max="15883" width="12.7109375" style="59" customWidth="1"/>
    <col min="15884" max="15884" width="10.85546875" style="59" bestFit="1" customWidth="1"/>
    <col min="15885" max="15885" width="11.140625" style="59" bestFit="1" customWidth="1"/>
    <col min="15886" max="15886" width="10.85546875" style="59" bestFit="1" customWidth="1"/>
    <col min="15887" max="16128" width="9.140625" style="59"/>
    <col min="16129" max="16131" width="1.140625" style="59" customWidth="1"/>
    <col min="16132" max="16132" width="37.42578125" style="59" customWidth="1"/>
    <col min="16133" max="16133" width="12.85546875" style="59" customWidth="1"/>
    <col min="16134" max="16134" width="0.5703125" style="59" customWidth="1"/>
    <col min="16135" max="16135" width="13" style="59" customWidth="1"/>
    <col min="16136" max="16136" width="0.5703125" style="59" customWidth="1"/>
    <col min="16137" max="16137" width="12.85546875" style="59" customWidth="1"/>
    <col min="16138" max="16138" width="0.5703125" style="59" customWidth="1"/>
    <col min="16139" max="16139" width="12.7109375" style="59" customWidth="1"/>
    <col min="16140" max="16140" width="10.85546875" style="59" bestFit="1" customWidth="1"/>
    <col min="16141" max="16141" width="11.140625" style="59" bestFit="1" customWidth="1"/>
    <col min="16142" max="16142" width="10.85546875" style="59" bestFit="1" customWidth="1"/>
    <col min="16143" max="16384" width="9.140625" style="59"/>
  </cols>
  <sheetData>
    <row r="1" spans="1:13" s="58" customFormat="1" ht="24" customHeight="1" x14ac:dyDescent="0.5">
      <c r="A1" s="146" t="s">
        <v>82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44"/>
      <c r="M1" s="22"/>
    </row>
    <row r="2" spans="1:13" ht="24" customHeight="1" x14ac:dyDescent="0.5">
      <c r="A2" s="147" t="str">
        <f>งบฐานะการเงิน!A2</f>
        <v>บริษัท บางกอก แอสเซท อินเตอร์กรุ๊ป  จำกัด (มหาชน)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3" ht="24" customHeight="1" x14ac:dyDescent="0.5">
      <c r="A3" s="147" t="s">
        <v>44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3" ht="24" customHeight="1" x14ac:dyDescent="0.5">
      <c r="A4" s="147" t="s">
        <v>130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3" ht="23.1" customHeight="1" x14ac:dyDescent="0.5">
      <c r="E5" s="58"/>
      <c r="F5" s="58"/>
      <c r="G5" s="58"/>
      <c r="H5" s="58"/>
      <c r="I5" s="148" t="s">
        <v>19</v>
      </c>
      <c r="J5" s="148"/>
      <c r="K5" s="148"/>
    </row>
    <row r="6" spans="1:13" ht="23.1" customHeight="1" x14ac:dyDescent="0.5">
      <c r="E6" s="58"/>
      <c r="F6" s="58"/>
      <c r="G6" s="58"/>
      <c r="H6" s="58"/>
      <c r="I6" s="56">
        <v>2568</v>
      </c>
      <c r="J6" s="77"/>
      <c r="K6" s="56">
        <v>2567</v>
      </c>
    </row>
    <row r="7" spans="1:13" ht="23.1" customHeight="1" x14ac:dyDescent="0.5">
      <c r="A7" s="59" t="s">
        <v>45</v>
      </c>
      <c r="E7" s="86"/>
      <c r="F7" s="86"/>
      <c r="G7" s="86"/>
      <c r="H7" s="86"/>
      <c r="I7" s="86"/>
      <c r="J7" s="86"/>
      <c r="K7" s="86"/>
    </row>
    <row r="8" spans="1:13" s="61" customFormat="1" ht="23.1" customHeight="1" x14ac:dyDescent="0.5">
      <c r="B8" s="61" t="s">
        <v>135</v>
      </c>
      <c r="E8" s="50"/>
      <c r="F8" s="50"/>
      <c r="G8" s="50"/>
      <c r="H8" s="50"/>
      <c r="I8" s="109">
        <v>-26294595.190000001</v>
      </c>
      <c r="J8" s="50"/>
      <c r="K8" s="50">
        <v>36816295.43</v>
      </c>
      <c r="L8" s="22"/>
      <c r="M8" s="2"/>
    </row>
    <row r="9" spans="1:13" ht="23.1" customHeight="1" x14ac:dyDescent="0.5">
      <c r="B9" s="59" t="s">
        <v>171</v>
      </c>
      <c r="E9" s="1"/>
      <c r="F9" s="1"/>
      <c r="G9" s="1"/>
      <c r="H9" s="1"/>
      <c r="I9" s="1"/>
      <c r="J9" s="1"/>
      <c r="K9" s="1"/>
    </row>
    <row r="10" spans="1:13" ht="23.1" customHeight="1" x14ac:dyDescent="0.5">
      <c r="C10" s="59" t="s">
        <v>116</v>
      </c>
      <c r="E10" s="1"/>
      <c r="F10" s="1"/>
      <c r="G10" s="1"/>
      <c r="H10" s="1"/>
      <c r="I10" s="1">
        <v>300681.18</v>
      </c>
      <c r="J10" s="1"/>
      <c r="K10" s="1">
        <v>9391963.0800000001</v>
      </c>
    </row>
    <row r="11" spans="1:13" ht="23.1" customHeight="1" x14ac:dyDescent="0.5">
      <c r="C11" s="59" t="s">
        <v>46</v>
      </c>
      <c r="E11" s="1"/>
      <c r="F11" s="1"/>
      <c r="G11" s="1"/>
      <c r="H11" s="1"/>
      <c r="I11" s="1">
        <v>3676805.42</v>
      </c>
      <c r="J11" s="1"/>
      <c r="K11" s="1">
        <v>5720892.5</v>
      </c>
    </row>
    <row r="12" spans="1:13" ht="23.1" customHeight="1" x14ac:dyDescent="0.5">
      <c r="C12" s="100" t="s">
        <v>149</v>
      </c>
      <c r="E12" s="1"/>
      <c r="F12" s="1"/>
      <c r="G12" s="1"/>
      <c r="H12" s="1"/>
      <c r="I12" s="88">
        <v>-220241.23</v>
      </c>
      <c r="J12" s="89"/>
      <c r="K12" s="88">
        <v>-109719.15</v>
      </c>
    </row>
    <row r="13" spans="1:13" ht="23.1" customHeight="1" x14ac:dyDescent="0.5">
      <c r="C13" s="100" t="s">
        <v>164</v>
      </c>
      <c r="E13" s="1"/>
      <c r="F13" s="1"/>
      <c r="G13" s="1"/>
      <c r="H13" s="1"/>
      <c r="I13" s="88">
        <v>-47658.04</v>
      </c>
      <c r="J13" s="89"/>
      <c r="K13" s="87">
        <v>0</v>
      </c>
    </row>
    <row r="14" spans="1:13" ht="23.1" customHeight="1" x14ac:dyDescent="0.5">
      <c r="C14" s="59" t="s">
        <v>117</v>
      </c>
      <c r="E14" s="20"/>
      <c r="F14" s="1"/>
      <c r="G14" s="20"/>
      <c r="H14" s="1"/>
      <c r="I14" s="20">
        <v>4939492.37</v>
      </c>
      <c r="J14" s="1"/>
      <c r="K14" s="20">
        <v>5810779.8899999997</v>
      </c>
    </row>
    <row r="15" spans="1:13" ht="23.1" customHeight="1" x14ac:dyDescent="0.5">
      <c r="C15" s="59" t="s">
        <v>165</v>
      </c>
      <c r="E15" s="20"/>
      <c r="F15" s="1"/>
      <c r="G15" s="20"/>
      <c r="H15" s="1"/>
      <c r="I15" s="20">
        <v>1399271.91</v>
      </c>
      <c r="J15" s="1"/>
      <c r="K15" s="20">
        <v>43932.62</v>
      </c>
    </row>
    <row r="16" spans="1:13" ht="23.1" customHeight="1" x14ac:dyDescent="0.5">
      <c r="C16" s="59" t="s">
        <v>161</v>
      </c>
      <c r="E16" s="20"/>
      <c r="F16" s="1"/>
      <c r="G16" s="20"/>
      <c r="H16" s="1"/>
      <c r="I16" s="20">
        <v>334339.7</v>
      </c>
      <c r="J16" s="1"/>
      <c r="K16" s="87">
        <v>0</v>
      </c>
    </row>
    <row r="17" spans="2:14" ht="23.1" customHeight="1" x14ac:dyDescent="0.5">
      <c r="C17" s="59" t="s">
        <v>121</v>
      </c>
      <c r="E17" s="20"/>
      <c r="F17" s="1"/>
      <c r="G17" s="20"/>
      <c r="H17" s="1"/>
      <c r="I17" s="20">
        <v>2949246.39</v>
      </c>
      <c r="J17" s="1"/>
      <c r="K17" s="20">
        <v>-2550225.59</v>
      </c>
    </row>
    <row r="18" spans="2:14" ht="23.1" customHeight="1" x14ac:dyDescent="0.5">
      <c r="C18" s="100" t="s">
        <v>166</v>
      </c>
      <c r="E18" s="1"/>
      <c r="F18" s="1"/>
      <c r="G18" s="1"/>
      <c r="H18" s="1"/>
      <c r="J18" s="89"/>
    </row>
    <row r="19" spans="2:14" ht="23.1" customHeight="1" x14ac:dyDescent="0.5">
      <c r="C19" s="100"/>
      <c r="D19" s="59" t="s">
        <v>167</v>
      </c>
      <c r="E19" s="1"/>
      <c r="F19" s="1"/>
      <c r="G19" s="1"/>
      <c r="H19" s="1"/>
      <c r="I19" s="88">
        <v>579079.87</v>
      </c>
      <c r="J19" s="89"/>
      <c r="K19" s="88">
        <v>49890.59</v>
      </c>
    </row>
    <row r="20" spans="2:14" ht="23.1" customHeight="1" x14ac:dyDescent="0.5">
      <c r="C20" s="61" t="s">
        <v>79</v>
      </c>
      <c r="E20" s="20"/>
      <c r="F20" s="1"/>
      <c r="G20" s="20"/>
      <c r="H20" s="1"/>
      <c r="I20" s="22">
        <v>1048503.18</v>
      </c>
      <c r="J20" s="22"/>
      <c r="K20" s="22">
        <v>1141144.74</v>
      </c>
    </row>
    <row r="21" spans="2:14" ht="23.1" customHeight="1" x14ac:dyDescent="0.5">
      <c r="C21" s="100" t="s">
        <v>148</v>
      </c>
      <c r="E21" s="20"/>
      <c r="F21" s="1"/>
      <c r="G21" s="20"/>
      <c r="H21" s="1"/>
      <c r="I21" s="20">
        <v>-472320.89</v>
      </c>
      <c r="J21" s="22"/>
      <c r="K21" s="20">
        <v>343971.1</v>
      </c>
    </row>
    <row r="22" spans="2:14" ht="23.1" customHeight="1" x14ac:dyDescent="0.5">
      <c r="C22" s="101" t="s">
        <v>168</v>
      </c>
      <c r="E22" s="20"/>
      <c r="F22" s="20"/>
      <c r="G22" s="20"/>
      <c r="H22" s="20"/>
      <c r="I22" s="20">
        <v>207000</v>
      </c>
      <c r="J22" s="20"/>
      <c r="K22" s="20">
        <v>49500</v>
      </c>
    </row>
    <row r="23" spans="2:14" ht="23.1" customHeight="1" x14ac:dyDescent="0.5">
      <c r="C23" s="59" t="s">
        <v>78</v>
      </c>
      <c r="E23" s="20"/>
      <c r="F23" s="20"/>
      <c r="G23" s="20"/>
      <c r="H23" s="20"/>
      <c r="I23" s="20">
        <v>-1152181.3999999999</v>
      </c>
      <c r="J23" s="20"/>
      <c r="K23" s="20">
        <v>1592573.87</v>
      </c>
    </row>
    <row r="24" spans="2:14" s="61" customFormat="1" ht="23.1" customHeight="1" x14ac:dyDescent="0.5">
      <c r="C24" s="61" t="s">
        <v>47</v>
      </c>
      <c r="E24" s="91"/>
      <c r="F24" s="91"/>
      <c r="G24" s="91"/>
      <c r="H24" s="91"/>
      <c r="I24" s="91">
        <v>-28990202.149999999</v>
      </c>
      <c r="J24" s="91"/>
      <c r="K24" s="91">
        <v>10922265.07</v>
      </c>
      <c r="L24" s="22"/>
      <c r="M24" s="2"/>
    </row>
    <row r="25" spans="2:14" ht="23.1" customHeight="1" x14ac:dyDescent="0.5">
      <c r="C25" s="59" t="s">
        <v>61</v>
      </c>
      <c r="E25" s="92"/>
      <c r="F25" s="1"/>
      <c r="G25" s="92"/>
      <c r="H25" s="1"/>
      <c r="I25" s="92">
        <v>-3815185.28</v>
      </c>
      <c r="J25" s="1"/>
      <c r="K25" s="92">
        <v>54950126.57</v>
      </c>
    </row>
    <row r="26" spans="2:14" ht="23.1" customHeight="1" x14ac:dyDescent="0.5">
      <c r="C26" s="59" t="s">
        <v>90</v>
      </c>
      <c r="E26" s="20"/>
      <c r="F26" s="1"/>
      <c r="G26" s="20"/>
      <c r="H26" s="1"/>
      <c r="I26" s="20">
        <v>-19951904.59</v>
      </c>
      <c r="J26" s="1"/>
      <c r="K26" s="20">
        <v>44723859.829999998</v>
      </c>
      <c r="N26" s="45"/>
    </row>
    <row r="27" spans="2:14" ht="23.1" customHeight="1" x14ac:dyDescent="0.5">
      <c r="C27" s="59" t="s">
        <v>91</v>
      </c>
      <c r="E27" s="20"/>
      <c r="F27" s="1"/>
      <c r="G27" s="20"/>
      <c r="H27" s="1"/>
      <c r="I27" s="20">
        <v>375837.32</v>
      </c>
      <c r="J27" s="1"/>
      <c r="K27" s="20">
        <v>453506.14</v>
      </c>
    </row>
    <row r="28" spans="2:14" ht="23.1" customHeight="1" x14ac:dyDescent="0.5">
      <c r="C28" s="59" t="s">
        <v>92</v>
      </c>
      <c r="E28" s="20"/>
      <c r="F28" s="1"/>
      <c r="G28" s="20"/>
      <c r="H28" s="1"/>
      <c r="I28" s="20">
        <v>294374.2</v>
      </c>
      <c r="J28" s="1"/>
      <c r="K28" s="20">
        <v>210091.99</v>
      </c>
    </row>
    <row r="29" spans="2:14" ht="23.1" customHeight="1" x14ac:dyDescent="0.5">
      <c r="C29" s="59" t="s">
        <v>118</v>
      </c>
      <c r="E29" s="20"/>
      <c r="F29" s="1"/>
      <c r="G29" s="20"/>
      <c r="H29" s="1"/>
      <c r="I29" s="20">
        <v>2040202.21</v>
      </c>
      <c r="J29" s="1"/>
      <c r="K29" s="20">
        <v>-4393360.75</v>
      </c>
    </row>
    <row r="30" spans="2:14" s="101" customFormat="1" ht="23.1" customHeight="1" x14ac:dyDescent="0.5">
      <c r="B30" s="101" t="s">
        <v>49</v>
      </c>
      <c r="E30" s="110"/>
      <c r="F30" s="110"/>
      <c r="G30" s="110"/>
      <c r="H30" s="110"/>
      <c r="I30" s="112">
        <f>SUM(I8:J29)</f>
        <v>-62799455.019999996</v>
      </c>
      <c r="J30" s="110"/>
      <c r="K30" s="112">
        <f>SUM(K8:L29)</f>
        <v>165167487.93000001</v>
      </c>
      <c r="L30" s="111"/>
      <c r="M30" s="111"/>
    </row>
    <row r="31" spans="2:14" s="101" customFormat="1" ht="23.1" customHeight="1" x14ac:dyDescent="0.5">
      <c r="E31" s="110"/>
      <c r="F31" s="110"/>
      <c r="G31" s="110"/>
      <c r="H31" s="110"/>
      <c r="I31" s="145"/>
      <c r="J31" s="110"/>
      <c r="K31" s="145"/>
      <c r="L31" s="111"/>
      <c r="M31" s="111"/>
    </row>
    <row r="32" spans="2:14" s="101" customFormat="1" ht="23.1" customHeight="1" x14ac:dyDescent="0.5">
      <c r="E32" s="110"/>
      <c r="F32" s="110"/>
      <c r="G32" s="110"/>
      <c r="H32" s="110"/>
      <c r="I32" s="145"/>
      <c r="J32" s="110"/>
      <c r="K32" s="145"/>
      <c r="L32" s="111"/>
      <c r="M32" s="111"/>
    </row>
    <row r="33" spans="1:256" ht="24" customHeight="1" x14ac:dyDescent="0.5">
      <c r="A33" s="146" t="s">
        <v>127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44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 ht="24" customHeight="1" x14ac:dyDescent="0.5">
      <c r="A34" s="147" t="str">
        <f>'งบกระแสเงินสด '!A2</f>
        <v>บริษัท บางกอก แอสเซท อินเตอร์กรุ๊ป  จำกัด (มหาชน)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</row>
    <row r="35" spans="1:256" ht="24" customHeight="1" x14ac:dyDescent="0.5">
      <c r="A35" s="149" t="s">
        <v>48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</row>
    <row r="36" spans="1:256" ht="24" customHeight="1" x14ac:dyDescent="0.5">
      <c r="A36" s="147" t="s">
        <v>130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</row>
    <row r="37" spans="1:256" s="94" customFormat="1" ht="21.95" customHeight="1" x14ac:dyDescent="0.5">
      <c r="A37" s="59"/>
      <c r="B37" s="59"/>
      <c r="C37" s="59"/>
      <c r="D37" s="59"/>
      <c r="E37" s="58"/>
      <c r="F37" s="58"/>
      <c r="G37" s="58"/>
      <c r="H37" s="58"/>
      <c r="I37" s="148" t="s">
        <v>19</v>
      </c>
      <c r="J37" s="148"/>
      <c r="K37" s="148"/>
      <c r="L37" s="22"/>
      <c r="M37" s="22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</row>
    <row r="38" spans="1:256" ht="21.95" customHeight="1" x14ac:dyDescent="0.5">
      <c r="E38" s="58"/>
      <c r="F38" s="58"/>
      <c r="G38" s="58"/>
      <c r="H38" s="58"/>
      <c r="I38" s="56">
        <v>2568</v>
      </c>
      <c r="J38" s="77"/>
      <c r="K38" s="56">
        <v>2567</v>
      </c>
      <c r="L38" s="95"/>
      <c r="M38" s="95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  <c r="DK38" s="94"/>
      <c r="DL38" s="94"/>
      <c r="DM38" s="94"/>
      <c r="DN38" s="94"/>
      <c r="DO38" s="94"/>
      <c r="DP38" s="94"/>
      <c r="DQ38" s="94"/>
      <c r="DR38" s="94"/>
      <c r="DS38" s="94"/>
      <c r="DT38" s="94"/>
      <c r="DU38" s="94"/>
      <c r="DV38" s="94"/>
      <c r="DW38" s="94"/>
      <c r="DX38" s="94"/>
      <c r="DY38" s="94"/>
      <c r="DZ38" s="94"/>
      <c r="EA38" s="94"/>
      <c r="EB38" s="94"/>
      <c r="EC38" s="94"/>
      <c r="ED38" s="94"/>
      <c r="EE38" s="94"/>
      <c r="EF38" s="94"/>
      <c r="EG38" s="94"/>
      <c r="EH38" s="94"/>
      <c r="EI38" s="94"/>
      <c r="EJ38" s="94"/>
      <c r="EK38" s="94"/>
      <c r="EL38" s="94"/>
      <c r="EM38" s="94"/>
      <c r="EN38" s="94"/>
      <c r="EO38" s="94"/>
      <c r="EP38" s="94"/>
      <c r="EQ38" s="94"/>
      <c r="ER38" s="94"/>
      <c r="ES38" s="94"/>
      <c r="ET38" s="94"/>
      <c r="EU38" s="94"/>
      <c r="EV38" s="94"/>
      <c r="EW38" s="94"/>
      <c r="EX38" s="94"/>
      <c r="EY38" s="94"/>
      <c r="EZ38" s="94"/>
      <c r="FA38" s="94"/>
      <c r="FB38" s="94"/>
      <c r="FC38" s="94"/>
      <c r="FD38" s="94"/>
      <c r="FE38" s="94"/>
      <c r="FF38" s="94"/>
      <c r="FG38" s="94"/>
      <c r="FH38" s="94"/>
      <c r="FI38" s="94"/>
      <c r="FJ38" s="94"/>
      <c r="FK38" s="94"/>
      <c r="FL38" s="94"/>
      <c r="FM38" s="94"/>
      <c r="FN38" s="94"/>
      <c r="FO38" s="94"/>
      <c r="FP38" s="94"/>
      <c r="FQ38" s="94"/>
      <c r="FR38" s="94"/>
      <c r="FS38" s="94"/>
      <c r="FT38" s="94"/>
      <c r="FU38" s="94"/>
      <c r="FV38" s="94"/>
      <c r="FW38" s="94"/>
      <c r="FX38" s="94"/>
      <c r="FY38" s="94"/>
      <c r="FZ38" s="94"/>
      <c r="GA38" s="94"/>
      <c r="GB38" s="94"/>
      <c r="GC38" s="94"/>
      <c r="GD38" s="94"/>
      <c r="GE38" s="94"/>
      <c r="GF38" s="94"/>
      <c r="GG38" s="94"/>
      <c r="GH38" s="94"/>
      <c r="GI38" s="94"/>
      <c r="GJ38" s="94"/>
      <c r="GK38" s="94"/>
      <c r="GL38" s="94"/>
      <c r="GM38" s="94"/>
      <c r="GN38" s="94"/>
      <c r="GO38" s="94"/>
      <c r="GP38" s="94"/>
      <c r="GQ38" s="94"/>
      <c r="GR38" s="94"/>
      <c r="GS38" s="94"/>
      <c r="GT38" s="94"/>
      <c r="GU38" s="94"/>
      <c r="GV38" s="94"/>
      <c r="GW38" s="94"/>
      <c r="GX38" s="94"/>
      <c r="GY38" s="94"/>
      <c r="GZ38" s="94"/>
      <c r="HA38" s="94"/>
      <c r="HB38" s="94"/>
      <c r="HC38" s="94"/>
      <c r="HD38" s="94"/>
      <c r="HE38" s="94"/>
      <c r="HF38" s="94"/>
      <c r="HG38" s="94"/>
      <c r="HH38" s="94"/>
      <c r="HI38" s="94"/>
      <c r="HJ38" s="94"/>
      <c r="HK38" s="94"/>
      <c r="HL38" s="94"/>
      <c r="HM38" s="94"/>
      <c r="HN38" s="94"/>
      <c r="HO38" s="94"/>
      <c r="HP38" s="94"/>
      <c r="HQ38" s="94"/>
      <c r="HR38" s="94"/>
      <c r="HS38" s="94"/>
      <c r="HT38" s="94"/>
      <c r="HU38" s="94"/>
      <c r="HV38" s="94"/>
      <c r="HW38" s="94"/>
      <c r="HX38" s="94"/>
      <c r="HY38" s="94"/>
      <c r="HZ38" s="94"/>
      <c r="IA38" s="94"/>
      <c r="IB38" s="94"/>
      <c r="IC38" s="94"/>
      <c r="ID38" s="94"/>
      <c r="IE38" s="94"/>
      <c r="IF38" s="94"/>
      <c r="IG38" s="94"/>
      <c r="IH38" s="94"/>
      <c r="II38" s="94"/>
      <c r="IJ38" s="94"/>
      <c r="IK38" s="94"/>
      <c r="IL38" s="94"/>
      <c r="IM38" s="94"/>
      <c r="IN38" s="94"/>
      <c r="IO38" s="94"/>
      <c r="IP38" s="94"/>
      <c r="IQ38" s="94"/>
      <c r="IR38" s="94"/>
      <c r="IS38" s="94"/>
      <c r="IT38" s="94"/>
      <c r="IU38" s="94"/>
      <c r="IV38" s="94"/>
    </row>
    <row r="39" spans="1:256" ht="21.95" customHeight="1" x14ac:dyDescent="0.5">
      <c r="C39" s="59" t="s">
        <v>50</v>
      </c>
      <c r="E39" s="20"/>
      <c r="F39" s="1"/>
      <c r="G39" s="20"/>
      <c r="H39" s="21"/>
      <c r="I39" s="20">
        <v>-4881383.3</v>
      </c>
      <c r="J39" s="21"/>
      <c r="K39" s="20">
        <v>-6528169.3700000001</v>
      </c>
    </row>
    <row r="40" spans="1:256" ht="21.95" customHeight="1" x14ac:dyDescent="0.5">
      <c r="C40" s="59" t="s">
        <v>51</v>
      </c>
      <c r="E40" s="20"/>
      <c r="F40" s="1"/>
      <c r="G40" s="96"/>
      <c r="H40" s="21"/>
      <c r="I40" s="20">
        <v>226326.21</v>
      </c>
      <c r="J40" s="21"/>
      <c r="K40" s="20">
        <v>106620.38</v>
      </c>
    </row>
    <row r="41" spans="1:256" ht="21.95" customHeight="1" x14ac:dyDescent="0.5">
      <c r="C41" s="59" t="s">
        <v>96</v>
      </c>
      <c r="E41" s="20"/>
      <c r="F41" s="1"/>
      <c r="G41" s="96"/>
      <c r="H41" s="21"/>
      <c r="I41" s="20">
        <v>-78823.520000000004</v>
      </c>
      <c r="J41" s="21"/>
      <c r="K41" s="20">
        <v>-371471.98</v>
      </c>
    </row>
    <row r="42" spans="1:256" ht="21.95" customHeight="1" x14ac:dyDescent="0.5">
      <c r="C42" s="59" t="s">
        <v>150</v>
      </c>
      <c r="E42" s="20"/>
      <c r="F42" s="1"/>
      <c r="G42" s="96"/>
      <c r="H42" s="21"/>
      <c r="I42" s="20">
        <v>-74161.2</v>
      </c>
      <c r="J42" s="21"/>
      <c r="K42" s="87">
        <v>0</v>
      </c>
    </row>
    <row r="43" spans="1:256" ht="21.95" customHeight="1" x14ac:dyDescent="0.5">
      <c r="A43" s="94"/>
      <c r="B43" s="94"/>
      <c r="D43" s="59" t="s">
        <v>162</v>
      </c>
      <c r="E43" s="88"/>
      <c r="F43" s="88"/>
      <c r="G43" s="88"/>
      <c r="H43" s="20"/>
      <c r="I43" s="97">
        <f>SUM(I39:I42,I30)</f>
        <v>-67607496.829999998</v>
      </c>
      <c r="J43" s="20"/>
      <c r="K43" s="97">
        <f>SUM(K39:K42,K30)</f>
        <v>158374466.96000001</v>
      </c>
    </row>
    <row r="44" spans="1:256" ht="21.95" customHeight="1" x14ac:dyDescent="0.5">
      <c r="A44" s="59" t="s">
        <v>52</v>
      </c>
      <c r="E44" s="86"/>
      <c r="F44" s="86"/>
      <c r="G44" s="86"/>
      <c r="H44" s="86"/>
      <c r="I44" s="86"/>
      <c r="J44" s="86"/>
      <c r="K44" s="86"/>
    </row>
    <row r="45" spans="1:256" ht="21.95" customHeight="1" x14ac:dyDescent="0.5">
      <c r="C45" s="59" t="s">
        <v>126</v>
      </c>
      <c r="E45" s="20"/>
      <c r="F45" s="20"/>
      <c r="G45" s="20"/>
      <c r="H45" s="20"/>
      <c r="I45" s="20">
        <v>-15000098.460000001</v>
      </c>
      <c r="J45" s="20"/>
      <c r="K45" s="20">
        <v>1829749.81</v>
      </c>
    </row>
    <row r="46" spans="1:256" ht="21.95" customHeight="1" x14ac:dyDescent="0.5">
      <c r="C46" s="59" t="s">
        <v>124</v>
      </c>
      <c r="E46" s="20"/>
      <c r="F46" s="20"/>
      <c r="G46" s="20"/>
      <c r="H46" s="20"/>
      <c r="I46" s="20">
        <v>144933.79</v>
      </c>
      <c r="J46" s="20"/>
      <c r="K46" s="20">
        <v>93386.35</v>
      </c>
    </row>
    <row r="47" spans="1:256" ht="21.95" customHeight="1" x14ac:dyDescent="0.5">
      <c r="C47" s="59" t="s">
        <v>125</v>
      </c>
      <c r="E47" s="20"/>
      <c r="F47" s="20"/>
      <c r="G47" s="20"/>
      <c r="H47" s="20"/>
      <c r="I47" s="20">
        <v>-985401.83</v>
      </c>
      <c r="J47" s="20"/>
      <c r="K47" s="20">
        <v>-1831246.77</v>
      </c>
    </row>
    <row r="48" spans="1:256" ht="21.95" customHeight="1" x14ac:dyDescent="0.5">
      <c r="C48" s="59" t="s">
        <v>53</v>
      </c>
      <c r="E48" s="20"/>
      <c r="F48" s="20"/>
      <c r="G48" s="20"/>
      <c r="H48" s="20"/>
      <c r="I48" s="20">
        <v>-2536199.0699999998</v>
      </c>
      <c r="J48" s="20"/>
      <c r="K48" s="20">
        <v>-146637.85999999999</v>
      </c>
    </row>
    <row r="49" spans="1:15" ht="21.95" customHeight="1" x14ac:dyDescent="0.5">
      <c r="A49" s="94"/>
      <c r="B49" s="94"/>
      <c r="D49" s="59" t="s">
        <v>54</v>
      </c>
      <c r="E49" s="88"/>
      <c r="F49" s="88"/>
      <c r="G49" s="88"/>
      <c r="H49" s="20"/>
      <c r="I49" s="97">
        <f>SUM(I45:I48)</f>
        <v>-18376765.57</v>
      </c>
      <c r="J49" s="20"/>
      <c r="K49" s="97">
        <f>SUM(K45:K48)</f>
        <v>-54748.469999999856</v>
      </c>
    </row>
    <row r="50" spans="1:15" ht="21.95" customHeight="1" x14ac:dyDescent="0.5">
      <c r="A50" s="59" t="s">
        <v>55</v>
      </c>
      <c r="E50" s="1"/>
      <c r="F50" s="20"/>
      <c r="G50" s="1"/>
      <c r="H50" s="20"/>
      <c r="I50" s="1"/>
      <c r="J50" s="1"/>
      <c r="K50" s="1"/>
    </row>
    <row r="51" spans="1:15" ht="21.95" customHeight="1" x14ac:dyDescent="0.5">
      <c r="C51" s="61" t="s">
        <v>151</v>
      </c>
      <c r="E51" s="1"/>
      <c r="F51" s="20"/>
      <c r="G51" s="1"/>
      <c r="H51" s="20"/>
      <c r="I51" s="20">
        <v>108000000</v>
      </c>
      <c r="J51" s="1"/>
      <c r="K51" s="87">
        <v>0</v>
      </c>
    </row>
    <row r="52" spans="1:15" ht="21.95" customHeight="1" x14ac:dyDescent="0.5">
      <c r="C52" s="61" t="s">
        <v>152</v>
      </c>
      <c r="E52" s="1"/>
      <c r="F52" s="20"/>
      <c r="G52" s="1"/>
      <c r="H52" s="20"/>
      <c r="I52" s="20">
        <v>-1695162.12</v>
      </c>
      <c r="J52" s="1"/>
      <c r="K52" s="87">
        <v>0</v>
      </c>
    </row>
    <row r="53" spans="1:15" ht="21.95" customHeight="1" x14ac:dyDescent="0.5">
      <c r="C53" s="59" t="s">
        <v>80</v>
      </c>
      <c r="E53" s="1"/>
      <c r="F53" s="20"/>
      <c r="G53" s="1"/>
      <c r="H53" s="20"/>
      <c r="I53" s="87">
        <v>0</v>
      </c>
      <c r="J53" s="1"/>
      <c r="K53" s="20">
        <v>-29977954.760000002</v>
      </c>
    </row>
    <row r="54" spans="1:15" ht="21.95" customHeight="1" x14ac:dyDescent="0.5">
      <c r="C54" s="58" t="s">
        <v>153</v>
      </c>
      <c r="E54" s="20"/>
      <c r="F54" s="21"/>
      <c r="G54" s="20"/>
      <c r="H54" s="20"/>
      <c r="I54" s="20">
        <v>40000000</v>
      </c>
      <c r="J54" s="20"/>
      <c r="K54" s="87">
        <v>0</v>
      </c>
    </row>
    <row r="55" spans="1:15" ht="21.95" customHeight="1" x14ac:dyDescent="0.5">
      <c r="C55" s="59" t="s">
        <v>119</v>
      </c>
      <c r="E55" s="20"/>
      <c r="F55" s="21"/>
      <c r="G55" s="1"/>
      <c r="H55" s="20"/>
      <c r="I55" s="20">
        <v>-36934783.630000003</v>
      </c>
      <c r="J55" s="20"/>
      <c r="K55" s="20">
        <v>-5717915.4000000004</v>
      </c>
    </row>
    <row r="56" spans="1:15" ht="21.95" customHeight="1" x14ac:dyDescent="0.5">
      <c r="C56" s="100" t="s">
        <v>154</v>
      </c>
      <c r="E56" s="20"/>
      <c r="F56" s="21"/>
      <c r="G56" s="1"/>
      <c r="H56" s="20"/>
      <c r="I56" s="20">
        <v>-59000000</v>
      </c>
      <c r="J56" s="20"/>
      <c r="K56" s="87">
        <v>0</v>
      </c>
    </row>
    <row r="57" spans="1:15" ht="21.95" customHeight="1" x14ac:dyDescent="0.5">
      <c r="C57" s="58" t="s">
        <v>81</v>
      </c>
      <c r="E57" s="20"/>
      <c r="F57" s="21"/>
      <c r="G57" s="20"/>
      <c r="H57" s="20"/>
      <c r="I57" s="20">
        <v>-3033305.45</v>
      </c>
      <c r="J57" s="20"/>
      <c r="K57" s="20">
        <v>-3667371.02</v>
      </c>
    </row>
    <row r="58" spans="1:15" ht="21.95" customHeight="1" x14ac:dyDescent="0.5">
      <c r="C58" s="103" t="s">
        <v>155</v>
      </c>
      <c r="D58" s="102"/>
      <c r="I58" s="88">
        <f>-3520910.39-200000</f>
        <v>-3720910.39</v>
      </c>
      <c r="K58" s="88">
        <v>-5695114.0899999999</v>
      </c>
    </row>
    <row r="59" spans="1:15" ht="21.95" customHeight="1" x14ac:dyDescent="0.5">
      <c r="C59" s="103" t="s">
        <v>156</v>
      </c>
      <c r="D59" s="102"/>
      <c r="I59" s="93">
        <v>-12600000</v>
      </c>
      <c r="K59" s="93">
        <v>-33300000</v>
      </c>
    </row>
    <row r="60" spans="1:15" ht="21.95" customHeight="1" x14ac:dyDescent="0.5">
      <c r="C60" s="58"/>
      <c r="D60" s="59" t="s">
        <v>56</v>
      </c>
      <c r="E60" s="88"/>
      <c r="F60" s="88"/>
      <c r="G60" s="88"/>
      <c r="H60" s="20"/>
      <c r="I60" s="20">
        <f>SUM(I51:I59)</f>
        <v>31015838.409999996</v>
      </c>
      <c r="J60" s="20"/>
      <c r="K60" s="20">
        <f>SUM(K51:K59)</f>
        <v>-78358355.270000011</v>
      </c>
    </row>
    <row r="61" spans="1:15" ht="21.95" customHeight="1" x14ac:dyDescent="0.5">
      <c r="A61" s="59" t="s">
        <v>57</v>
      </c>
      <c r="C61" s="58"/>
      <c r="E61" s="88"/>
      <c r="F61" s="88"/>
      <c r="G61" s="88"/>
      <c r="H61" s="20"/>
      <c r="I61" s="98">
        <f>I60+I49+I43</f>
        <v>-54968423.990000002</v>
      </c>
      <c r="J61" s="20"/>
      <c r="K61" s="98">
        <f>K60+K49+K43</f>
        <v>79961363.219999999</v>
      </c>
    </row>
    <row r="62" spans="1:15" ht="21.95" customHeight="1" x14ac:dyDescent="0.5">
      <c r="A62" s="59" t="s">
        <v>58</v>
      </c>
      <c r="E62" s="88"/>
      <c r="F62" s="88"/>
      <c r="G62" s="88"/>
      <c r="H62" s="20"/>
      <c r="I62" s="20">
        <f>K63</f>
        <v>98260346.450000003</v>
      </c>
      <c r="J62" s="20"/>
      <c r="K62" s="20">
        <v>18298983.23</v>
      </c>
    </row>
    <row r="63" spans="1:15" ht="21.95" customHeight="1" thickBot="1" x14ac:dyDescent="0.55000000000000004">
      <c r="A63" s="59" t="s">
        <v>59</v>
      </c>
      <c r="E63" s="88"/>
      <c r="F63" s="88"/>
      <c r="G63" s="88"/>
      <c r="H63" s="20"/>
      <c r="I63" s="99">
        <f>I61+I62</f>
        <v>43291922.460000001</v>
      </c>
      <c r="J63" s="20"/>
      <c r="K63" s="99">
        <f>K61+K62</f>
        <v>98260346.450000003</v>
      </c>
      <c r="M63" s="22">
        <f>งบฐานะการเงิน!H10-'งบกระแสเงินสด '!I63</f>
        <v>0</v>
      </c>
      <c r="O63" s="22">
        <f>งบฐานะการเงิน!J10-'งบกระแสเงินสด '!K63</f>
        <v>0</v>
      </c>
    </row>
    <row r="64" spans="1:15" ht="21.95" customHeight="1" thickTop="1" x14ac:dyDescent="0.5">
      <c r="E64" s="88"/>
      <c r="F64" s="88"/>
      <c r="G64" s="88"/>
      <c r="H64" s="20"/>
      <c r="I64" s="88"/>
      <c r="J64" s="20"/>
      <c r="K64" s="88"/>
      <c r="O64" s="22"/>
    </row>
    <row r="65" spans="1:256" ht="21.95" customHeight="1" x14ac:dyDescent="0.5">
      <c r="E65" s="88"/>
      <c r="F65" s="88"/>
      <c r="G65" s="88"/>
      <c r="H65" s="20"/>
      <c r="I65" s="88"/>
      <c r="J65" s="20"/>
      <c r="K65" s="88"/>
      <c r="O65" s="22"/>
    </row>
    <row r="66" spans="1:256" ht="24" customHeight="1" x14ac:dyDescent="0.5">
      <c r="A66" s="146" t="s">
        <v>128</v>
      </c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44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 ht="24" customHeight="1" x14ac:dyDescent="0.5">
      <c r="A67" s="147" t="str">
        <f>'งบกระแสเงินสด '!$A$34</f>
        <v>บริษัท บางกอก แอสเซท อินเตอร์กรุ๊ป  จำกัด (มหาชน)</v>
      </c>
      <c r="B67" s="147"/>
      <c r="C67" s="147"/>
      <c r="D67" s="147"/>
      <c r="E67" s="147"/>
      <c r="F67" s="147"/>
      <c r="G67" s="147"/>
      <c r="H67" s="147"/>
      <c r="I67" s="147"/>
      <c r="J67" s="147"/>
      <c r="K67" s="147"/>
    </row>
    <row r="68" spans="1:256" ht="24" customHeight="1" x14ac:dyDescent="0.5">
      <c r="A68" s="149" t="s">
        <v>48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</row>
    <row r="69" spans="1:256" ht="24" customHeight="1" x14ac:dyDescent="0.5">
      <c r="A69" s="147" t="s">
        <v>130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</row>
    <row r="70" spans="1:256" s="58" customFormat="1" ht="24" customHeight="1" x14ac:dyDescent="0.5">
      <c r="A70" s="59"/>
      <c r="B70" s="59"/>
      <c r="C70" s="59"/>
      <c r="D70" s="59"/>
      <c r="E70" s="20"/>
      <c r="F70" s="20"/>
      <c r="G70" s="20"/>
      <c r="H70" s="20"/>
      <c r="I70" s="21"/>
      <c r="J70" s="20"/>
      <c r="K70" s="21"/>
      <c r="L70" s="22"/>
      <c r="M70" s="22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/>
      <c r="IG70" s="59"/>
      <c r="IH70" s="59"/>
      <c r="II70" s="59"/>
      <c r="IJ70" s="59"/>
      <c r="IK70" s="59"/>
      <c r="IL70" s="59"/>
      <c r="IM70" s="59"/>
      <c r="IN70" s="59"/>
      <c r="IO70" s="59"/>
      <c r="IP70" s="59"/>
      <c r="IQ70" s="59"/>
      <c r="IR70" s="59"/>
      <c r="IS70" s="59"/>
      <c r="IT70" s="59"/>
      <c r="IU70" s="59"/>
      <c r="IV70" s="59"/>
    </row>
    <row r="71" spans="1:256" s="94" customFormat="1" ht="24" customHeight="1" x14ac:dyDescent="0.5">
      <c r="A71" s="59"/>
      <c r="B71" s="59"/>
      <c r="C71" s="59"/>
      <c r="D71" s="59"/>
      <c r="E71" s="58"/>
      <c r="F71" s="58"/>
      <c r="G71" s="58"/>
      <c r="H71" s="58"/>
      <c r="I71" s="148" t="s">
        <v>19</v>
      </c>
      <c r="J71" s="148"/>
      <c r="K71" s="148"/>
      <c r="L71" s="22"/>
      <c r="M71" s="22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/>
      <c r="IG71" s="59"/>
      <c r="IH71" s="59"/>
      <c r="II71" s="59"/>
      <c r="IJ71" s="59"/>
      <c r="IK71" s="59"/>
      <c r="IL71" s="59"/>
      <c r="IM71" s="59"/>
      <c r="IN71" s="59"/>
      <c r="IO71" s="59"/>
      <c r="IP71" s="59"/>
      <c r="IQ71" s="59"/>
      <c r="IR71" s="59"/>
      <c r="IS71" s="59"/>
      <c r="IT71" s="59"/>
      <c r="IU71" s="59"/>
      <c r="IV71" s="59"/>
    </row>
    <row r="72" spans="1:256" ht="24" customHeight="1" x14ac:dyDescent="0.5">
      <c r="E72" s="58"/>
      <c r="F72" s="58"/>
      <c r="G72" s="58"/>
      <c r="H72" s="58"/>
      <c r="I72" s="56">
        <v>2568</v>
      </c>
      <c r="J72" s="77"/>
      <c r="K72" s="56">
        <v>2567</v>
      </c>
      <c r="L72" s="95"/>
      <c r="M72" s="95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94"/>
      <c r="CT72" s="94"/>
      <c r="CU72" s="94"/>
      <c r="CV72" s="94"/>
      <c r="CW72" s="94"/>
      <c r="CX72" s="94"/>
      <c r="CY72" s="94"/>
      <c r="CZ72" s="94"/>
      <c r="DA72" s="94"/>
      <c r="DB72" s="94"/>
      <c r="DC72" s="94"/>
      <c r="DD72" s="94"/>
      <c r="DE72" s="94"/>
      <c r="DF72" s="94"/>
      <c r="DG72" s="94"/>
      <c r="DH72" s="94"/>
      <c r="DI72" s="94"/>
      <c r="DJ72" s="94"/>
      <c r="DK72" s="94"/>
      <c r="DL72" s="94"/>
      <c r="DM72" s="94"/>
      <c r="DN72" s="94"/>
      <c r="DO72" s="94"/>
      <c r="DP72" s="94"/>
      <c r="DQ72" s="94"/>
      <c r="DR72" s="94"/>
      <c r="DS72" s="94"/>
      <c r="DT72" s="94"/>
      <c r="DU72" s="94"/>
      <c r="DV72" s="94"/>
      <c r="DW72" s="94"/>
      <c r="DX72" s="94"/>
      <c r="DY72" s="94"/>
      <c r="DZ72" s="94"/>
      <c r="EA72" s="94"/>
      <c r="EB72" s="94"/>
      <c r="EC72" s="94"/>
      <c r="ED72" s="94"/>
      <c r="EE72" s="94"/>
      <c r="EF72" s="94"/>
      <c r="EG72" s="94"/>
      <c r="EH72" s="94"/>
      <c r="EI72" s="94"/>
      <c r="EJ72" s="94"/>
      <c r="EK72" s="94"/>
      <c r="EL72" s="94"/>
      <c r="EM72" s="94"/>
      <c r="EN72" s="94"/>
      <c r="EO72" s="94"/>
      <c r="EP72" s="94"/>
      <c r="EQ72" s="94"/>
      <c r="ER72" s="94"/>
      <c r="ES72" s="94"/>
      <c r="ET72" s="94"/>
      <c r="EU72" s="94"/>
      <c r="EV72" s="94"/>
      <c r="EW72" s="94"/>
      <c r="EX72" s="94"/>
      <c r="EY72" s="94"/>
      <c r="EZ72" s="94"/>
      <c r="FA72" s="94"/>
      <c r="FB72" s="94"/>
      <c r="FC72" s="94"/>
      <c r="FD72" s="94"/>
      <c r="FE72" s="94"/>
      <c r="FF72" s="94"/>
      <c r="FG72" s="94"/>
      <c r="FH72" s="94"/>
      <c r="FI72" s="94"/>
      <c r="FJ72" s="94"/>
      <c r="FK72" s="94"/>
      <c r="FL72" s="94"/>
      <c r="FM72" s="94"/>
      <c r="FN72" s="94"/>
      <c r="FO72" s="94"/>
      <c r="FP72" s="94"/>
      <c r="FQ72" s="94"/>
      <c r="FR72" s="94"/>
      <c r="FS72" s="94"/>
      <c r="FT72" s="94"/>
      <c r="FU72" s="94"/>
      <c r="FV72" s="94"/>
      <c r="FW72" s="94"/>
      <c r="FX72" s="94"/>
      <c r="FY72" s="94"/>
      <c r="FZ72" s="94"/>
      <c r="GA72" s="94"/>
      <c r="GB72" s="94"/>
      <c r="GC72" s="94"/>
      <c r="GD72" s="94"/>
      <c r="GE72" s="94"/>
      <c r="GF72" s="94"/>
      <c r="GG72" s="94"/>
      <c r="GH72" s="94"/>
      <c r="GI72" s="94"/>
      <c r="GJ72" s="94"/>
      <c r="GK72" s="94"/>
      <c r="GL72" s="94"/>
      <c r="GM72" s="94"/>
      <c r="GN72" s="94"/>
      <c r="GO72" s="94"/>
      <c r="GP72" s="94"/>
      <c r="GQ72" s="94"/>
      <c r="GR72" s="94"/>
      <c r="GS72" s="94"/>
      <c r="GT72" s="94"/>
      <c r="GU72" s="94"/>
      <c r="GV72" s="94"/>
      <c r="GW72" s="94"/>
      <c r="GX72" s="94"/>
      <c r="GY72" s="94"/>
      <c r="GZ72" s="94"/>
      <c r="HA72" s="94"/>
      <c r="HB72" s="94"/>
      <c r="HC72" s="94"/>
      <c r="HD72" s="94"/>
      <c r="HE72" s="94"/>
      <c r="HF72" s="94"/>
      <c r="HG72" s="94"/>
      <c r="HH72" s="94"/>
      <c r="HI72" s="94"/>
      <c r="HJ72" s="94"/>
      <c r="HK72" s="94"/>
      <c r="HL72" s="94"/>
      <c r="HM72" s="94"/>
      <c r="HN72" s="94"/>
      <c r="HO72" s="94"/>
      <c r="HP72" s="94"/>
      <c r="HQ72" s="94"/>
      <c r="HR72" s="94"/>
      <c r="HS72" s="94"/>
      <c r="HT72" s="94"/>
      <c r="HU72" s="94"/>
      <c r="HV72" s="94"/>
      <c r="HW72" s="94"/>
      <c r="HX72" s="94"/>
      <c r="HY72" s="94"/>
      <c r="HZ72" s="94"/>
      <c r="IA72" s="94"/>
      <c r="IB72" s="94"/>
      <c r="IC72" s="94"/>
      <c r="ID72" s="94"/>
      <c r="IE72" s="94"/>
      <c r="IF72" s="94"/>
      <c r="IG72" s="94"/>
      <c r="IH72" s="94"/>
      <c r="II72" s="94"/>
      <c r="IJ72" s="94"/>
      <c r="IK72" s="94"/>
      <c r="IL72" s="94"/>
      <c r="IM72" s="94"/>
      <c r="IN72" s="94"/>
      <c r="IO72" s="94"/>
      <c r="IP72" s="94"/>
      <c r="IQ72" s="94"/>
      <c r="IR72" s="94"/>
      <c r="IS72" s="94"/>
      <c r="IT72" s="94"/>
      <c r="IU72" s="94"/>
      <c r="IV72" s="94"/>
    </row>
    <row r="73" spans="1:256" s="58" customFormat="1" ht="24" customHeight="1" x14ac:dyDescent="0.5">
      <c r="A73" s="60" t="s">
        <v>113</v>
      </c>
      <c r="B73" s="61"/>
      <c r="C73" s="61"/>
      <c r="D73" s="61"/>
      <c r="E73" s="50"/>
      <c r="F73" s="50"/>
      <c r="G73" s="50"/>
      <c r="H73" s="50"/>
      <c r="I73" s="50"/>
      <c r="J73" s="51"/>
      <c r="K73" s="50"/>
      <c r="L73" s="22"/>
      <c r="M73" s="22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</row>
    <row r="74" spans="1:256" ht="24" customHeight="1" x14ac:dyDescent="0.5">
      <c r="A74" s="61"/>
      <c r="B74" s="62" t="s">
        <v>114</v>
      </c>
      <c r="C74" s="61"/>
      <c r="D74" s="61"/>
      <c r="E74" s="50"/>
      <c r="F74" s="50"/>
      <c r="G74" s="50"/>
      <c r="H74" s="50"/>
      <c r="I74" s="50"/>
      <c r="J74" s="51"/>
      <c r="K74" s="50"/>
    </row>
    <row r="75" spans="1:256" ht="24" customHeight="1" x14ac:dyDescent="0.5">
      <c r="A75" s="61"/>
      <c r="B75" s="61"/>
      <c r="C75" s="62" t="s">
        <v>115</v>
      </c>
      <c r="D75" s="61"/>
      <c r="E75" s="51"/>
      <c r="F75" s="51"/>
      <c r="G75" s="51"/>
      <c r="H75" s="50"/>
      <c r="I75" s="87">
        <v>0</v>
      </c>
      <c r="J75" s="90"/>
      <c r="K75" s="90">
        <v>18889355.82</v>
      </c>
    </row>
    <row r="76" spans="1:256" ht="24" customHeight="1" x14ac:dyDescent="0.5">
      <c r="A76" s="61"/>
      <c r="B76" s="61"/>
      <c r="C76" s="100" t="s">
        <v>157</v>
      </c>
      <c r="D76" s="61"/>
      <c r="E76" s="51"/>
      <c r="F76" s="51"/>
      <c r="G76" s="51"/>
      <c r="H76" s="50"/>
      <c r="I76" s="90">
        <v>-132191.44</v>
      </c>
      <c r="J76" s="90"/>
      <c r="K76" s="90">
        <v>548207.21</v>
      </c>
    </row>
    <row r="77" spans="1:256" ht="24" customHeight="1" x14ac:dyDescent="0.5">
      <c r="I77" s="22"/>
      <c r="K77" s="22"/>
    </row>
    <row r="1231" spans="9:9" ht="24" customHeight="1" x14ac:dyDescent="0.5">
      <c r="I1231" s="59">
        <v>0</v>
      </c>
    </row>
  </sheetData>
  <mergeCells count="15">
    <mergeCell ref="I71:K71"/>
    <mergeCell ref="A68:K68"/>
    <mergeCell ref="A69:K69"/>
    <mergeCell ref="A34:K34"/>
    <mergeCell ref="A35:K35"/>
    <mergeCell ref="A36:K36"/>
    <mergeCell ref="I37:K37"/>
    <mergeCell ref="A66:K66"/>
    <mergeCell ref="A67:K67"/>
    <mergeCell ref="A33:K33"/>
    <mergeCell ref="A1:K1"/>
    <mergeCell ref="A2:K2"/>
    <mergeCell ref="A3:K3"/>
    <mergeCell ref="A4:K4"/>
    <mergeCell ref="I5:K5"/>
  </mergeCells>
  <pageMargins left="0.78740157480314965" right="0.39370078740157483" top="0.82677165354330717" bottom="1.1811023622047245" header="0.51181102362204722" footer="1.1811023622047245"/>
  <pageSetup paperSize="9" fitToWidth="0" fitToHeight="0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งบการเปลี่ยนแปลง</vt:lpstr>
      <vt:lpstr>งบกระแสเงินสด </vt:lpstr>
      <vt:lpstr>'งบกระแสเงินสด '!Print_Area</vt:lpstr>
      <vt:lpstr>งบการเปลี่ยนแปลง!Print_Area</vt:lpstr>
      <vt:lpstr>งบกำไรขาดทุน!Print_Area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Sasithorn Nikarnrum</cp:lastModifiedBy>
  <cp:lastPrinted>2026-02-10T03:17:09Z</cp:lastPrinted>
  <dcterms:created xsi:type="dcterms:W3CDTF">2006-05-10T11:03:36Z</dcterms:created>
  <dcterms:modified xsi:type="dcterms:W3CDTF">2026-02-21T02:55:13Z</dcterms:modified>
</cp:coreProperties>
</file>