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Karinaudit\IVF\ปี 2568\YE'68\FS\FS_IVF_YE'68\ENG\"/>
    </mc:Choice>
  </mc:AlternateContent>
  <xr:revisionPtr revIDLastSave="0" documentId="13_ncr:1_{3D4372B5-A169-4CD6-B420-B3295176E871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ENG" sheetId="2" r:id="rId1"/>
    <sheet name="PL_ENG" sheetId="9" r:id="rId2"/>
    <sheet name="SOE_Conso_ENG" sheetId="7" r:id="rId3"/>
    <sheet name="SOE_ENG" sheetId="5" r:id="rId4"/>
    <sheet name="CF-Eng" sheetId="8" r:id="rId5"/>
  </sheets>
  <definedNames>
    <definedName name="_xlnm.Print_Area" localSheetId="0">'BS-ENG'!$A$1:$M$100</definedName>
    <definedName name="_xlnm.Print_Area" localSheetId="4">'CF-Eng'!$A$1:$J$102</definedName>
    <definedName name="_xlnm.Print_Area" localSheetId="1">PL_ENG!$A$1:$L$54</definedName>
    <definedName name="_xlnm.Print_Area" localSheetId="2">SOE_Conso_ENG!$A$1:$P$35</definedName>
    <definedName name="_xlnm.Print_Area" localSheetId="3">SOE_ENG!$A$1:$L$32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7" l="1"/>
  <c r="I66" i="8"/>
  <c r="G66" i="8"/>
  <c r="E66" i="8"/>
  <c r="C66" i="8"/>
  <c r="K31" i="9" l="1"/>
  <c r="I31" i="9"/>
  <c r="G31" i="9"/>
  <c r="E31" i="9"/>
  <c r="D22" i="5" l="1"/>
  <c r="K62" i="2" s="1"/>
  <c r="F22" i="5"/>
  <c r="K63" i="2" s="1"/>
  <c r="H22" i="5"/>
  <c r="K65" i="2" s="1"/>
  <c r="L20" i="5"/>
  <c r="L21" i="5"/>
  <c r="L12" i="5"/>
  <c r="L13" i="5"/>
  <c r="L14" i="5"/>
  <c r="L15" i="5"/>
  <c r="N21" i="7" l="1"/>
  <c r="L14" i="7" l="1"/>
  <c r="L15" i="7"/>
  <c r="P15" i="7" s="1"/>
  <c r="L16" i="7"/>
  <c r="P16" i="7" s="1"/>
  <c r="L23" i="7"/>
  <c r="P23" i="7" s="1"/>
  <c r="L24" i="7"/>
  <c r="P24" i="7" s="1"/>
  <c r="L25" i="7"/>
  <c r="P25" i="7" s="1"/>
  <c r="L17" i="7"/>
  <c r="P17" i="7" s="1"/>
  <c r="G29" i="2" l="1"/>
  <c r="H16" i="5"/>
  <c r="F16" i="5"/>
  <c r="D16" i="5"/>
  <c r="H18" i="7"/>
  <c r="F18" i="7"/>
  <c r="D18" i="7"/>
  <c r="E19" i="8" l="1"/>
  <c r="E18" i="9" l="1"/>
  <c r="N18" i="7" l="1"/>
  <c r="P14" i="7"/>
  <c r="N75" i="9"/>
  <c r="K18" i="9"/>
  <c r="I18" i="9"/>
  <c r="G18" i="9"/>
  <c r="K12" i="9"/>
  <c r="I12" i="9"/>
  <c r="G12" i="9"/>
  <c r="E12" i="9"/>
  <c r="C74" i="8"/>
  <c r="I74" i="8"/>
  <c r="G74" i="8"/>
  <c r="E74" i="8"/>
  <c r="I20" i="9" l="1"/>
  <c r="I22" i="9" s="1"/>
  <c r="E20" i="9"/>
  <c r="E22" i="9" s="1"/>
  <c r="G20" i="9"/>
  <c r="G22" i="9" s="1"/>
  <c r="G24" i="9" s="1"/>
  <c r="G37" i="9" s="1"/>
  <c r="G35" i="9" s="1"/>
  <c r="G45" i="9" s="1"/>
  <c r="K20" i="9"/>
  <c r="K22" i="9" s="1"/>
  <c r="K24" i="9" s="1"/>
  <c r="E24" i="9" l="1"/>
  <c r="E37" i="9" s="1"/>
  <c r="E35" i="9" s="1"/>
  <c r="E45" i="9" s="1"/>
  <c r="C9" i="8"/>
  <c r="G32" i="9"/>
  <c r="G42" i="9" s="1"/>
  <c r="G40" i="9" s="1"/>
  <c r="K37" i="9"/>
  <c r="K35" i="9" s="1"/>
  <c r="K45" i="9" s="1"/>
  <c r="K32" i="9"/>
  <c r="K42" i="9" s="1"/>
  <c r="K40" i="9" s="1"/>
  <c r="I24" i="9"/>
  <c r="I32" i="9" s="1"/>
  <c r="I42" i="9" s="1"/>
  <c r="I40" i="9" s="1"/>
  <c r="G9" i="8"/>
  <c r="G22" i="2"/>
  <c r="J16" i="5" l="1"/>
  <c r="J19" i="5"/>
  <c r="J22" i="5" s="1"/>
  <c r="K66" i="2" s="1"/>
  <c r="E32" i="9"/>
  <c r="E42" i="9" s="1"/>
  <c r="E40" i="9" s="1"/>
  <c r="J21" i="7" s="1"/>
  <c r="L21" i="7" s="1"/>
  <c r="P21" i="7" s="1"/>
  <c r="J18" i="7"/>
  <c r="I37" i="9"/>
  <c r="I35" i="9" s="1"/>
  <c r="I45" i="9" s="1"/>
  <c r="L18" i="5"/>
  <c r="L11" i="5"/>
  <c r="N26" i="7"/>
  <c r="G68" i="2" s="1"/>
  <c r="L20" i="7"/>
  <c r="P20" i="7" s="1"/>
  <c r="L13" i="7"/>
  <c r="P13" i="7" s="1"/>
  <c r="J26" i="7" l="1"/>
  <c r="G66" i="2" s="1"/>
  <c r="L19" i="5"/>
  <c r="L22" i="5" s="1"/>
  <c r="L16" i="5"/>
  <c r="L18" i="7"/>
  <c r="P18" i="7"/>
  <c r="P26" i="7"/>
  <c r="L26" i="7"/>
  <c r="I22" i="2"/>
  <c r="E26" i="8" l="1"/>
  <c r="E28" i="8" s="1"/>
  <c r="E76" i="8" s="1"/>
  <c r="D26" i="7"/>
  <c r="G62" i="2" s="1"/>
  <c r="F26" i="7"/>
  <c r="G63" i="2" s="1"/>
  <c r="H26" i="7"/>
  <c r="G65" i="2" s="1"/>
  <c r="M22" i="2"/>
  <c r="K22" i="2"/>
  <c r="I19" i="8" l="1"/>
  <c r="I26" i="8" s="1"/>
  <c r="I28" i="8" s="1"/>
  <c r="I76" i="8" s="1"/>
  <c r="E78" i="8" l="1"/>
  <c r="I78" i="8"/>
  <c r="G19" i="8" l="1"/>
  <c r="G26" i="8" s="1"/>
  <c r="G28" i="8" s="1"/>
  <c r="G76" i="8" l="1"/>
  <c r="G78" i="8" s="1"/>
  <c r="G104" i="8" s="1"/>
  <c r="M67" i="2"/>
  <c r="M69" i="2" s="1"/>
  <c r="M34" i="2"/>
  <c r="K34" i="2"/>
  <c r="M29" i="2"/>
  <c r="K29" i="2"/>
  <c r="M14" i="2"/>
  <c r="M23" i="2" s="1"/>
  <c r="K14" i="2"/>
  <c r="K23" i="2" s="1"/>
  <c r="G14" i="2"/>
  <c r="I14" i="2"/>
  <c r="I23" i="2" s="1"/>
  <c r="K35" i="2" l="1"/>
  <c r="M35" i="2"/>
  <c r="M70" i="2" s="1"/>
  <c r="M102" i="2" s="1"/>
  <c r="I29" i="2" l="1"/>
  <c r="I34" i="2" l="1"/>
  <c r="G34" i="2"/>
  <c r="G35" i="2" l="1"/>
  <c r="I35" i="2"/>
  <c r="C19" i="8" l="1"/>
  <c r="C26" i="8" s="1"/>
  <c r="C28" i="8" s="1"/>
  <c r="C76" i="8" s="1"/>
  <c r="C78" i="8" s="1"/>
  <c r="C104" i="8" s="1"/>
  <c r="I67" i="2" l="1"/>
  <c r="G67" i="2" l="1"/>
  <c r="I69" i="2"/>
  <c r="I70" i="2" s="1"/>
  <c r="I102" i="2" s="1"/>
  <c r="K67" i="2"/>
  <c r="G69" i="2" l="1"/>
  <c r="G70" i="2" s="1"/>
  <c r="K69" i="2"/>
  <c r="K70" i="2" s="1"/>
  <c r="K102" i="2" s="1"/>
  <c r="G23" i="2"/>
  <c r="G102" i="2" l="1"/>
</calcChain>
</file>

<file path=xl/sharedStrings.xml><?xml version="1.0" encoding="utf-8"?>
<sst xmlns="http://schemas.openxmlformats.org/spreadsheetml/2006/main" count="274" uniqueCount="161">
  <si>
    <t xml:space="preserve">  </t>
  </si>
  <si>
    <t xml:space="preserve"> </t>
  </si>
  <si>
    <t>STATEMENTS OF FINANCIAL POSITION</t>
  </si>
  <si>
    <t>Notes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</si>
  <si>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</si>
  <si>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</si>
  <si>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</si>
  <si>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</si>
  <si>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</si>
  <si>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</si>
  <si>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</si>
  <si>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</si>
  <si>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</si>
  <si>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</si>
  <si>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</si>
  <si>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</si>
  <si>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</si>
  <si>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</si>
  <si>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</si>
  <si>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</si>
  <si>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</si>
  <si>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</si>
  <si>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</si>
  <si>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</si>
  <si>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</si>
  <si>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</si>
  <si>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</si>
  <si>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</si>
  <si>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</si>
  <si>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</si>
  <si>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</si>
  <si>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</si>
  <si>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</si>
  <si>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</si>
  <si>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</si>
  <si>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</si>
  <si>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</si>
  <si>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</si>
  <si>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</si>
  <si>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</si>
  <si>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</si>
  <si>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</si>
  <si>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</si>
  <si>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</si>
  <si>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</si>
  <si>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Finance costs</t>
  </si>
  <si>
    <t>Income tax expenses</t>
  </si>
  <si>
    <t>Profit (loss) before income tax</t>
  </si>
  <si>
    <t>Profit (loss) before financial costs and income tax</t>
  </si>
  <si>
    <t>STATEMENTS OF CHANGES IN EQUITY</t>
  </si>
  <si>
    <t>STATEMENTS OF CASH FLOWS</t>
  </si>
  <si>
    <t>Balance as at January 1, 2024</t>
  </si>
  <si>
    <t>Dividend payment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</si>
  <si>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</si>
  <si>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</si>
  <si>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</si>
  <si>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</si>
  <si>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</si>
  <si>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</si>
  <si>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</si>
  <si>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</si>
  <si>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</si>
  <si>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</si>
  <si>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</si>
  <si>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</si>
  <si>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Interest income</t>
  </si>
  <si>
    <t>Interest expense</t>
  </si>
  <si>
    <t>Income tax paid</t>
  </si>
  <si>
    <t>Cash Flows from Investing Activities</t>
  </si>
  <si>
    <t>Cash Flows from Financing Activities</t>
  </si>
  <si>
    <t xml:space="preserve">Supplemental cash flow information: </t>
  </si>
  <si>
    <t>Non-cash items :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</si>
  <si>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</si>
  <si>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</si>
  <si>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</si>
  <si>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</si>
  <si>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</si>
  <si>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</si>
  <si>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</si>
  <si>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>Lease liabilities increased from changes in lease agreements.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</si>
  <si>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</si>
  <si>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</si>
  <si>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</si>
  <si>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</si>
  <si>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</si>
  <si>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</si>
  <si>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2024</t>
  </si>
  <si>
    <t>Legal reserve</t>
  </si>
  <si>
    <t>Right-of-use assets increased from change in the lease agreement.</t>
  </si>
  <si>
    <t xml:space="preserve">Consolidated </t>
  </si>
  <si>
    <t xml:space="preserve">Separate </t>
  </si>
  <si>
    <t>December 31, 2024</t>
  </si>
  <si>
    <t>INSPIRE IVF PUBLIC COMPANY LIMITED AND ITS SUBSIDIARIES</t>
  </si>
  <si>
    <t>Investment in subsidiary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</si>
  <si>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</si>
  <si>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</si>
  <si>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</si>
  <si>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</si>
  <si>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</si>
  <si>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</si>
  <si>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</si>
  <si>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</si>
  <si>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</si>
  <si>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</si>
  <si>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</si>
  <si>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</si>
  <si>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</si>
  <si>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</si>
  <si>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</si>
  <si>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</si>
  <si>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</si>
  <si>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</si>
  <si>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</si>
  <si>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</si>
  <si>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</si>
  <si>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</si>
  <si>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</si>
  <si>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</si>
  <si>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</si>
  <si>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employee benefits expenses</t>
  </si>
  <si>
    <t>Selling expenses</t>
  </si>
  <si>
    <t>Equity of the non-controlling interest-</t>
  </si>
  <si>
    <t xml:space="preserve">   inerease on sale of investment in subsidiary</t>
  </si>
  <si>
    <t>Cash received share payments from non-controlling interests</t>
  </si>
  <si>
    <t>Reversal of impairment of assets</t>
  </si>
  <si>
    <t>STATEMENTS OF CHANGES IN EQUITY (CONTINUED)</t>
  </si>
  <si>
    <t>Legal resererve</t>
  </si>
  <si>
    <t>Net Cash Flows Provided from (Used in) Operations</t>
  </si>
  <si>
    <t>Net Cash Flows Provided from (Used in) Operating Activities</t>
  </si>
  <si>
    <t>NET INCREASE (DECREASE) IN CASH AND CASH EQUIVALENTS</t>
  </si>
  <si>
    <t>AS AT DECEMBER 31, 2025</t>
  </si>
  <si>
    <t>December 31, 2025</t>
  </si>
  <si>
    <t>FOR THE YEARS ENDED DECEMBER 31, 2025</t>
  </si>
  <si>
    <t>(Unit : Baht)</t>
  </si>
  <si>
    <t>Total comprehensive income for the years</t>
  </si>
  <si>
    <t>Increase in share capital</t>
  </si>
  <si>
    <t>Balance as at  December 31, 2024</t>
  </si>
  <si>
    <t>Balance as at  December 31, 2025</t>
  </si>
  <si>
    <t>Profit (loss) for the years</t>
  </si>
  <si>
    <t>CASH AND CASH EQUIVALENTS AT BEGINNING OF YEAR</t>
  </si>
  <si>
    <t>CASH AND CASH EQUIVALENTS AT END OF YEAR</t>
  </si>
  <si>
    <t>Reversal of allowance for decline value</t>
  </si>
  <si>
    <t>Cash received in advance for shares</t>
  </si>
  <si>
    <t>STATEMENTS OF COMPREHENSIVE INCOME</t>
  </si>
  <si>
    <t>These financial statements were approved by the general meeting of shareholders.…..................................................................</t>
  </si>
  <si>
    <t>We hereby certify that the list is correct and true</t>
  </si>
  <si>
    <t>Signed………………………………..Director</t>
  </si>
  <si>
    <t>(Ms.Kasinee Kuldiloke)</t>
  </si>
  <si>
    <t>(Mr.Puttipong Poomsuwan)</t>
  </si>
  <si>
    <t>These financial statements were approved by the general meeting of shareholders…..............................................................................................................</t>
  </si>
  <si>
    <t xml:space="preserve">Loss from disposal of fixed assets </t>
  </si>
  <si>
    <t>The number of ordinary shares weighted average (Shares)</t>
  </si>
  <si>
    <t xml:space="preserve">Components of other comprehensive income that will </t>
  </si>
  <si>
    <t>Profit (loss) from actuarial estimates for defined benefit plans</t>
  </si>
  <si>
    <t xml:space="preserve">    </t>
  </si>
  <si>
    <t>not be reclassifed to profit or loss</t>
  </si>
  <si>
    <t>Other comprehensive income for the years, net of tax</t>
  </si>
  <si>
    <t>Income tax on items that will not be reclassified to profit or loss subsequently</t>
  </si>
  <si>
    <t>Cash paid for advance payment for investment</t>
  </si>
  <si>
    <t>Net Cash Flows Provided from (Used in) Investing Activities</t>
  </si>
  <si>
    <t>Net Cash Flows Provided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</si>
</sst>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#,##0;\(#,##0\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i/>
      <sz val="14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32">
    <xf numFmtId="0" fontId="0" fillId="0" borderId="0" xfId="0"/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0" xfId="1" applyFont="1" applyFill="1" applyAlignment="1">
      <alignment vertical="top"/>
    </xf>
    <xf numFmtId="165" fontId="1" fillId="0" borderId="0" xfId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0" xfId="7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 wrapText="1"/>
    </xf>
    <xf numFmtId="166" fontId="1" fillId="0" borderId="3" xfId="1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0" fontId="1" fillId="0" borderId="0" xfId="11" applyFont="1" applyAlignment="1">
      <alignment horizontal="center" vertical="center"/>
    </xf>
    <xf numFmtId="49" fontId="1" fillId="0" borderId="2" xfId="11" quotePrefix="1" applyNumberFormat="1" applyFont="1" applyBorder="1" applyAlignment="1">
      <alignment horizontal="center" vertical="center"/>
    </xf>
    <xf numFmtId="0" fontId="1" fillId="0" borderId="0" xfId="11" applyFont="1" applyAlignment="1">
      <alignment horizontal="center"/>
    </xf>
    <xf numFmtId="0" fontId="1" fillId="0" borderId="0" xfId="11" applyFont="1" applyAlignment="1">
      <alignment horizontal="right" vertical="center"/>
    </xf>
    <xf numFmtId="166" fontId="1" fillId="0" borderId="0" xfId="11" applyNumberFormat="1" applyFont="1" applyAlignment="1">
      <alignment vertical="center"/>
    </xf>
    <xf numFmtId="0" fontId="1" fillId="0" borderId="0" xfId="11" applyFont="1" applyAlignment="1">
      <alignment horizontal="left"/>
    </xf>
    <xf numFmtId="0" fontId="1" fillId="0" borderId="0" xfId="11" applyFont="1" applyAlignment="1">
      <alignment horizontal="left" vertical="top" wrapText="1"/>
    </xf>
    <xf numFmtId="0" fontId="1" fillId="0" borderId="0" xfId="11" applyFont="1" applyAlignment="1">
      <alignment vertical="top" wrapText="1"/>
    </xf>
    <xf numFmtId="0" fontId="1" fillId="0" borderId="0" xfId="11" applyFont="1" applyAlignment="1">
      <alignment vertical="top"/>
    </xf>
    <xf numFmtId="166" fontId="1" fillId="0" borderId="6" xfId="11" applyNumberFormat="1" applyFont="1" applyBorder="1" applyAlignment="1">
      <alignment vertical="center"/>
    </xf>
    <xf numFmtId="166" fontId="1" fillId="0" borderId="2" xfId="11" applyNumberFormat="1" applyFont="1" applyBorder="1" applyAlignment="1">
      <alignment vertical="center"/>
    </xf>
    <xf numFmtId="0" fontId="15" fillId="0" borderId="0" xfId="11" applyFont="1" applyAlignment="1">
      <alignment vertical="center"/>
    </xf>
    <xf numFmtId="0" fontId="16" fillId="0" borderId="0" xfId="11" applyFont="1"/>
    <xf numFmtId="0" fontId="16" fillId="0" borderId="0" xfId="11" applyFont="1" applyAlignment="1">
      <alignment horizontal="center"/>
    </xf>
    <xf numFmtId="0" fontId="15" fillId="0" borderId="0" xfId="11" applyFont="1" applyAlignment="1">
      <alignment horizontal="center" vertical="center"/>
    </xf>
    <xf numFmtId="164" fontId="1" fillId="0" borderId="0" xfId="11" applyNumberFormat="1" applyFont="1" applyAlignment="1">
      <alignment horizontal="right" vertical="center"/>
    </xf>
    <xf numFmtId="0" fontId="1" fillId="0" borderId="0" xfId="11" applyFont="1" applyAlignment="1">
      <alignment horizontal="left" vertical="center"/>
    </xf>
    <xf numFmtId="3" fontId="1" fillId="0" borderId="0" xfId="11" applyNumberFormat="1" applyFont="1" applyAlignment="1">
      <alignment vertical="center"/>
    </xf>
    <xf numFmtId="166" fontId="1" fillId="0" borderId="3" xfId="11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11" applyFont="1" applyAlignment="1">
      <alignment horizontal="left" vertical="center" indent="2"/>
    </xf>
    <xf numFmtId="0" fontId="1" fillId="0" borderId="0" xfId="8" applyFont="1" applyAlignment="1">
      <alignment wrapText="1"/>
    </xf>
    <xf numFmtId="0" fontId="1" fillId="0" borderId="2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  <xf numFmtId="0" fontId="1" fillId="0" borderId="6" xfId="0" applyFont="1" applyBorder="1"/>
    <xf numFmtId="166" fontId="1" fillId="0" borderId="0" xfId="1" applyNumberFormat="1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1" xfId="1" applyNumberFormat="1" applyFont="1" applyBorder="1" applyAlignment="1">
      <alignment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1" xfId="11" applyNumberFormat="1" applyFont="1" applyBorder="1" applyAlignment="1">
      <alignment vertical="center"/>
    </xf>
    <xf numFmtId="0" fontId="1" fillId="0" borderId="2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2">
    <cellStyle name="Comma" xfId="1" builtinId="3"/>
    <cellStyle name="Comma 2 2 2 2 2" xfId="3" xr:uid="{00000000-0005-0000-0000-000001000000}"/>
    <cellStyle name="Comma 3" xfId="10" xr:uid="{E9A40A3C-7FBB-564D-B731-1BE890AE7E79}"/>
    <cellStyle name="Normal" xfId="0" builtinId="0"/>
    <cellStyle name="Normal 10" xfId="9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Top_Q1'53 T2" xfId="7" xr:uid="{B0D08541-9988-4D25-B0BB-8504D563ECDC}"/>
    <cellStyle name="ปกติ 2" xfId="11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102"/>
  <sheetViews>
    <sheetView tabSelected="1" view="pageBreakPreview" topLeftCell="A10" zoomScale="80" zoomScaleNormal="100" zoomScaleSheetLayoutView="80" workbookViewId="0">
      <selection activeCell="E67" sqref="E67"/>
    </sheetView>
  </sheetViews>
  <sheetFormatPr defaultColWidth="8.77734375" defaultRowHeight="19.8" x14ac:dyDescent="0.25"/>
  <cols>
    <col min="1" max="1" width="3.44140625" style="22" customWidth="1"/>
    <col min="2" max="2" width="3" style="22" customWidth="1"/>
    <col min="3" max="3" width="2.109375" style="22" customWidth="1"/>
    <col min="4" max="4" width="36.44140625" style="22" customWidth="1"/>
    <col min="5" max="5" width="6.44140625" style="22" customWidth="1"/>
    <col min="6" max="6" width="1.6640625" style="22" customWidth="1"/>
    <col min="7" max="7" width="15" style="6" customWidth="1"/>
    <col min="8" max="8" width="1.109375" style="22" customWidth="1"/>
    <col min="9" max="9" width="15" style="22" customWidth="1"/>
    <col min="10" max="10" width="1.44140625" style="22" customWidth="1"/>
    <col min="11" max="11" width="15" style="6" customWidth="1"/>
    <col min="12" max="12" width="1.44140625" style="22" customWidth="1"/>
    <col min="13" max="13" width="15" style="22" customWidth="1"/>
    <col min="14" max="14" width="9.109375" style="22"/>
    <col min="15" max="15" width="9.44140625" style="2" bestFit="1" customWidth="1"/>
    <col min="16" max="248" width="9.109375" style="22"/>
    <col min="249" max="249" width="4.77734375" style="22" customWidth="1"/>
    <col min="250" max="250" width="3" style="22" customWidth="1"/>
    <col min="251" max="251" width="2.109375" style="22" customWidth="1"/>
    <col min="252" max="252" width="32.44140625" style="22" customWidth="1"/>
    <col min="253" max="253" width="8.44140625" style="22" customWidth="1"/>
    <col min="254" max="254" width="1" style="22" customWidth="1"/>
    <col min="255" max="255" width="13.77734375" style="22" customWidth="1"/>
    <col min="256" max="256" width="1" style="22" customWidth="1"/>
    <col min="257" max="257" width="13.77734375" style="22" customWidth="1"/>
    <col min="258" max="258" width="1" style="22" customWidth="1"/>
    <col min="259" max="259" width="13.77734375" style="22" customWidth="1"/>
    <col min="260" max="260" width="1" style="22" customWidth="1"/>
    <col min="261" max="261" width="13.77734375" style="22" customWidth="1"/>
    <col min="262" max="262" width="14.109375" style="22" bestFit="1" customWidth="1"/>
    <col min="263" max="504" width="9.109375" style="22"/>
    <col min="505" max="505" width="4.77734375" style="22" customWidth="1"/>
    <col min="506" max="506" width="3" style="22" customWidth="1"/>
    <col min="507" max="507" width="2.109375" style="22" customWidth="1"/>
    <col min="508" max="508" width="32.44140625" style="22" customWidth="1"/>
    <col min="509" max="509" width="8.44140625" style="22" customWidth="1"/>
    <col min="510" max="510" width="1" style="22" customWidth="1"/>
    <col min="511" max="511" width="13.77734375" style="22" customWidth="1"/>
    <col min="512" max="512" width="1" style="22" customWidth="1"/>
    <col min="513" max="513" width="13.77734375" style="22" customWidth="1"/>
    <col min="514" max="514" width="1" style="22" customWidth="1"/>
    <col min="515" max="515" width="13.77734375" style="22" customWidth="1"/>
    <col min="516" max="516" width="1" style="22" customWidth="1"/>
    <col min="517" max="517" width="13.77734375" style="22" customWidth="1"/>
    <col min="518" max="518" width="14.109375" style="22" bestFit="1" customWidth="1"/>
    <col min="519" max="760" width="9.109375" style="22"/>
    <col min="761" max="761" width="4.77734375" style="22" customWidth="1"/>
    <col min="762" max="762" width="3" style="22" customWidth="1"/>
    <col min="763" max="763" width="2.109375" style="22" customWidth="1"/>
    <col min="764" max="764" width="32.44140625" style="22" customWidth="1"/>
    <col min="765" max="765" width="8.44140625" style="22" customWidth="1"/>
    <col min="766" max="766" width="1" style="22" customWidth="1"/>
    <col min="767" max="767" width="13.77734375" style="22" customWidth="1"/>
    <col min="768" max="768" width="1" style="22" customWidth="1"/>
    <col min="769" max="769" width="13.77734375" style="22" customWidth="1"/>
    <col min="770" max="770" width="1" style="22" customWidth="1"/>
    <col min="771" max="771" width="13.77734375" style="22" customWidth="1"/>
    <col min="772" max="772" width="1" style="22" customWidth="1"/>
    <col min="773" max="773" width="13.77734375" style="22" customWidth="1"/>
    <col min="774" max="774" width="14.109375" style="22" bestFit="1" customWidth="1"/>
    <col min="775" max="1016" width="9.109375" style="22"/>
    <col min="1017" max="1017" width="4.77734375" style="22" customWidth="1"/>
    <col min="1018" max="1018" width="3" style="22" customWidth="1"/>
    <col min="1019" max="1019" width="2.109375" style="22" customWidth="1"/>
    <col min="1020" max="1020" width="32.44140625" style="22" customWidth="1"/>
    <col min="1021" max="1021" width="8.44140625" style="22" customWidth="1"/>
    <col min="1022" max="1022" width="1" style="22" customWidth="1"/>
    <col min="1023" max="1023" width="13.77734375" style="22" customWidth="1"/>
    <col min="1024" max="1024" width="1" style="22" customWidth="1"/>
    <col min="1025" max="1025" width="13.77734375" style="22" customWidth="1"/>
    <col min="1026" max="1026" width="1" style="22" customWidth="1"/>
    <col min="1027" max="1027" width="13.77734375" style="22" customWidth="1"/>
    <col min="1028" max="1028" width="1" style="22" customWidth="1"/>
    <col min="1029" max="1029" width="13.77734375" style="22" customWidth="1"/>
    <col min="1030" max="1030" width="14.109375" style="22" bestFit="1" customWidth="1"/>
    <col min="1031" max="1272" width="9.109375" style="22"/>
    <col min="1273" max="1273" width="4.77734375" style="22" customWidth="1"/>
    <col min="1274" max="1274" width="3" style="22" customWidth="1"/>
    <col min="1275" max="1275" width="2.109375" style="22" customWidth="1"/>
    <col min="1276" max="1276" width="32.44140625" style="22" customWidth="1"/>
    <col min="1277" max="1277" width="8.44140625" style="22" customWidth="1"/>
    <col min="1278" max="1278" width="1" style="22" customWidth="1"/>
    <col min="1279" max="1279" width="13.77734375" style="22" customWidth="1"/>
    <col min="1280" max="1280" width="1" style="22" customWidth="1"/>
    <col min="1281" max="1281" width="13.77734375" style="22" customWidth="1"/>
    <col min="1282" max="1282" width="1" style="22" customWidth="1"/>
    <col min="1283" max="1283" width="13.77734375" style="22" customWidth="1"/>
    <col min="1284" max="1284" width="1" style="22" customWidth="1"/>
    <col min="1285" max="1285" width="13.77734375" style="22" customWidth="1"/>
    <col min="1286" max="1286" width="14.109375" style="22" bestFit="1" customWidth="1"/>
    <col min="1287" max="1528" width="9.109375" style="22"/>
    <col min="1529" max="1529" width="4.77734375" style="22" customWidth="1"/>
    <col min="1530" max="1530" width="3" style="22" customWidth="1"/>
    <col min="1531" max="1531" width="2.109375" style="22" customWidth="1"/>
    <col min="1532" max="1532" width="32.44140625" style="22" customWidth="1"/>
    <col min="1533" max="1533" width="8.44140625" style="22" customWidth="1"/>
    <col min="1534" max="1534" width="1" style="22" customWidth="1"/>
    <col min="1535" max="1535" width="13.77734375" style="22" customWidth="1"/>
    <col min="1536" max="1536" width="1" style="22" customWidth="1"/>
    <col min="1537" max="1537" width="13.77734375" style="22" customWidth="1"/>
    <col min="1538" max="1538" width="1" style="22" customWidth="1"/>
    <col min="1539" max="1539" width="13.77734375" style="22" customWidth="1"/>
    <col min="1540" max="1540" width="1" style="22" customWidth="1"/>
    <col min="1541" max="1541" width="13.77734375" style="22" customWidth="1"/>
    <col min="1542" max="1542" width="14.109375" style="22" bestFit="1" customWidth="1"/>
    <col min="1543" max="1784" width="9.109375" style="22"/>
    <col min="1785" max="1785" width="4.77734375" style="22" customWidth="1"/>
    <col min="1786" max="1786" width="3" style="22" customWidth="1"/>
    <col min="1787" max="1787" width="2.109375" style="22" customWidth="1"/>
    <col min="1788" max="1788" width="32.44140625" style="22" customWidth="1"/>
    <col min="1789" max="1789" width="8.44140625" style="22" customWidth="1"/>
    <col min="1790" max="1790" width="1" style="22" customWidth="1"/>
    <col min="1791" max="1791" width="13.77734375" style="22" customWidth="1"/>
    <col min="1792" max="1792" width="1" style="22" customWidth="1"/>
    <col min="1793" max="1793" width="13.77734375" style="22" customWidth="1"/>
    <col min="1794" max="1794" width="1" style="22" customWidth="1"/>
    <col min="1795" max="1795" width="13.77734375" style="22" customWidth="1"/>
    <col min="1796" max="1796" width="1" style="22" customWidth="1"/>
    <col min="1797" max="1797" width="13.77734375" style="22" customWidth="1"/>
    <col min="1798" max="1798" width="14.109375" style="22" bestFit="1" customWidth="1"/>
    <col min="1799" max="2040" width="9.109375" style="22"/>
    <col min="2041" max="2041" width="4.77734375" style="22" customWidth="1"/>
    <col min="2042" max="2042" width="3" style="22" customWidth="1"/>
    <col min="2043" max="2043" width="2.109375" style="22" customWidth="1"/>
    <col min="2044" max="2044" width="32.44140625" style="22" customWidth="1"/>
    <col min="2045" max="2045" width="8.44140625" style="22" customWidth="1"/>
    <col min="2046" max="2046" width="1" style="22" customWidth="1"/>
    <col min="2047" max="2047" width="13.77734375" style="22" customWidth="1"/>
    <col min="2048" max="2048" width="1" style="22" customWidth="1"/>
    <col min="2049" max="2049" width="13.77734375" style="22" customWidth="1"/>
    <col min="2050" max="2050" width="1" style="22" customWidth="1"/>
    <col min="2051" max="2051" width="13.77734375" style="22" customWidth="1"/>
    <col min="2052" max="2052" width="1" style="22" customWidth="1"/>
    <col min="2053" max="2053" width="13.77734375" style="22" customWidth="1"/>
    <col min="2054" max="2054" width="14.109375" style="22" bestFit="1" customWidth="1"/>
    <col min="2055" max="2296" width="9.109375" style="22"/>
    <col min="2297" max="2297" width="4.77734375" style="22" customWidth="1"/>
    <col min="2298" max="2298" width="3" style="22" customWidth="1"/>
    <col min="2299" max="2299" width="2.109375" style="22" customWidth="1"/>
    <col min="2300" max="2300" width="32.44140625" style="22" customWidth="1"/>
    <col min="2301" max="2301" width="8.44140625" style="22" customWidth="1"/>
    <col min="2302" max="2302" width="1" style="22" customWidth="1"/>
    <col min="2303" max="2303" width="13.77734375" style="22" customWidth="1"/>
    <col min="2304" max="2304" width="1" style="22" customWidth="1"/>
    <col min="2305" max="2305" width="13.77734375" style="22" customWidth="1"/>
    <col min="2306" max="2306" width="1" style="22" customWidth="1"/>
    <col min="2307" max="2307" width="13.77734375" style="22" customWidth="1"/>
    <col min="2308" max="2308" width="1" style="22" customWidth="1"/>
    <col min="2309" max="2309" width="13.77734375" style="22" customWidth="1"/>
    <col min="2310" max="2310" width="14.109375" style="22" bestFit="1" customWidth="1"/>
    <col min="2311" max="2552" width="9.109375" style="22"/>
    <col min="2553" max="2553" width="4.77734375" style="22" customWidth="1"/>
    <col min="2554" max="2554" width="3" style="22" customWidth="1"/>
    <col min="2555" max="2555" width="2.109375" style="22" customWidth="1"/>
    <col min="2556" max="2556" width="32.44140625" style="22" customWidth="1"/>
    <col min="2557" max="2557" width="8.44140625" style="22" customWidth="1"/>
    <col min="2558" max="2558" width="1" style="22" customWidth="1"/>
    <col min="2559" max="2559" width="13.77734375" style="22" customWidth="1"/>
    <col min="2560" max="2560" width="1" style="22" customWidth="1"/>
    <col min="2561" max="2561" width="13.77734375" style="22" customWidth="1"/>
    <col min="2562" max="2562" width="1" style="22" customWidth="1"/>
    <col min="2563" max="2563" width="13.77734375" style="22" customWidth="1"/>
    <col min="2564" max="2564" width="1" style="22" customWidth="1"/>
    <col min="2565" max="2565" width="13.77734375" style="22" customWidth="1"/>
    <col min="2566" max="2566" width="14.109375" style="22" bestFit="1" customWidth="1"/>
    <col min="2567" max="2808" width="9.109375" style="22"/>
    <col min="2809" max="2809" width="4.77734375" style="22" customWidth="1"/>
    <col min="2810" max="2810" width="3" style="22" customWidth="1"/>
    <col min="2811" max="2811" width="2.109375" style="22" customWidth="1"/>
    <col min="2812" max="2812" width="32.44140625" style="22" customWidth="1"/>
    <col min="2813" max="2813" width="8.44140625" style="22" customWidth="1"/>
    <col min="2814" max="2814" width="1" style="22" customWidth="1"/>
    <col min="2815" max="2815" width="13.77734375" style="22" customWidth="1"/>
    <col min="2816" max="2816" width="1" style="22" customWidth="1"/>
    <col min="2817" max="2817" width="13.77734375" style="22" customWidth="1"/>
    <col min="2818" max="2818" width="1" style="22" customWidth="1"/>
    <col min="2819" max="2819" width="13.77734375" style="22" customWidth="1"/>
    <col min="2820" max="2820" width="1" style="22" customWidth="1"/>
    <col min="2821" max="2821" width="13.77734375" style="22" customWidth="1"/>
    <col min="2822" max="2822" width="14.109375" style="22" bestFit="1" customWidth="1"/>
    <col min="2823" max="3064" width="9.109375" style="22"/>
    <col min="3065" max="3065" width="4.77734375" style="22" customWidth="1"/>
    <col min="3066" max="3066" width="3" style="22" customWidth="1"/>
    <col min="3067" max="3067" width="2.109375" style="22" customWidth="1"/>
    <col min="3068" max="3068" width="32.44140625" style="22" customWidth="1"/>
    <col min="3069" max="3069" width="8.44140625" style="22" customWidth="1"/>
    <col min="3070" max="3070" width="1" style="22" customWidth="1"/>
    <col min="3071" max="3071" width="13.77734375" style="22" customWidth="1"/>
    <col min="3072" max="3072" width="1" style="22" customWidth="1"/>
    <col min="3073" max="3073" width="13.77734375" style="22" customWidth="1"/>
    <col min="3074" max="3074" width="1" style="22" customWidth="1"/>
    <col min="3075" max="3075" width="13.77734375" style="22" customWidth="1"/>
    <col min="3076" max="3076" width="1" style="22" customWidth="1"/>
    <col min="3077" max="3077" width="13.77734375" style="22" customWidth="1"/>
    <col min="3078" max="3078" width="14.109375" style="22" bestFit="1" customWidth="1"/>
    <col min="3079" max="3320" width="9.109375" style="22"/>
    <col min="3321" max="3321" width="4.77734375" style="22" customWidth="1"/>
    <col min="3322" max="3322" width="3" style="22" customWidth="1"/>
    <col min="3323" max="3323" width="2.109375" style="22" customWidth="1"/>
    <col min="3324" max="3324" width="32.44140625" style="22" customWidth="1"/>
    <col min="3325" max="3325" width="8.44140625" style="22" customWidth="1"/>
    <col min="3326" max="3326" width="1" style="22" customWidth="1"/>
    <col min="3327" max="3327" width="13.77734375" style="22" customWidth="1"/>
    <col min="3328" max="3328" width="1" style="22" customWidth="1"/>
    <col min="3329" max="3329" width="13.77734375" style="22" customWidth="1"/>
    <col min="3330" max="3330" width="1" style="22" customWidth="1"/>
    <col min="3331" max="3331" width="13.77734375" style="22" customWidth="1"/>
    <col min="3332" max="3332" width="1" style="22" customWidth="1"/>
    <col min="3333" max="3333" width="13.77734375" style="22" customWidth="1"/>
    <col min="3334" max="3334" width="14.109375" style="22" bestFit="1" customWidth="1"/>
    <col min="3335" max="3576" width="9.109375" style="22"/>
    <col min="3577" max="3577" width="4.77734375" style="22" customWidth="1"/>
    <col min="3578" max="3578" width="3" style="22" customWidth="1"/>
    <col min="3579" max="3579" width="2.109375" style="22" customWidth="1"/>
    <col min="3580" max="3580" width="32.44140625" style="22" customWidth="1"/>
    <col min="3581" max="3581" width="8.44140625" style="22" customWidth="1"/>
    <col min="3582" max="3582" width="1" style="22" customWidth="1"/>
    <col min="3583" max="3583" width="13.77734375" style="22" customWidth="1"/>
    <col min="3584" max="3584" width="1" style="22" customWidth="1"/>
    <col min="3585" max="3585" width="13.77734375" style="22" customWidth="1"/>
    <col min="3586" max="3586" width="1" style="22" customWidth="1"/>
    <col min="3587" max="3587" width="13.77734375" style="22" customWidth="1"/>
    <col min="3588" max="3588" width="1" style="22" customWidth="1"/>
    <col min="3589" max="3589" width="13.77734375" style="22" customWidth="1"/>
    <col min="3590" max="3590" width="14.109375" style="22" bestFit="1" customWidth="1"/>
    <col min="3591" max="3832" width="9.109375" style="22"/>
    <col min="3833" max="3833" width="4.77734375" style="22" customWidth="1"/>
    <col min="3834" max="3834" width="3" style="22" customWidth="1"/>
    <col min="3835" max="3835" width="2.109375" style="22" customWidth="1"/>
    <col min="3836" max="3836" width="32.44140625" style="22" customWidth="1"/>
    <col min="3837" max="3837" width="8.44140625" style="22" customWidth="1"/>
    <col min="3838" max="3838" width="1" style="22" customWidth="1"/>
    <col min="3839" max="3839" width="13.77734375" style="22" customWidth="1"/>
    <col min="3840" max="3840" width="1" style="22" customWidth="1"/>
    <col min="3841" max="3841" width="13.77734375" style="22" customWidth="1"/>
    <col min="3842" max="3842" width="1" style="22" customWidth="1"/>
    <col min="3843" max="3843" width="13.77734375" style="22" customWidth="1"/>
    <col min="3844" max="3844" width="1" style="22" customWidth="1"/>
    <col min="3845" max="3845" width="13.77734375" style="22" customWidth="1"/>
    <col min="3846" max="3846" width="14.109375" style="22" bestFit="1" customWidth="1"/>
    <col min="3847" max="4088" width="9.109375" style="22"/>
    <col min="4089" max="4089" width="4.77734375" style="22" customWidth="1"/>
    <col min="4090" max="4090" width="3" style="22" customWidth="1"/>
    <col min="4091" max="4091" width="2.109375" style="22" customWidth="1"/>
    <col min="4092" max="4092" width="32.44140625" style="22" customWidth="1"/>
    <col min="4093" max="4093" width="8.44140625" style="22" customWidth="1"/>
    <col min="4094" max="4094" width="1" style="22" customWidth="1"/>
    <col min="4095" max="4095" width="13.77734375" style="22" customWidth="1"/>
    <col min="4096" max="4096" width="1" style="22" customWidth="1"/>
    <col min="4097" max="4097" width="13.77734375" style="22" customWidth="1"/>
    <col min="4098" max="4098" width="1" style="22" customWidth="1"/>
    <col min="4099" max="4099" width="13.77734375" style="22" customWidth="1"/>
    <col min="4100" max="4100" width="1" style="22" customWidth="1"/>
    <col min="4101" max="4101" width="13.77734375" style="22" customWidth="1"/>
    <col min="4102" max="4102" width="14.109375" style="22" bestFit="1" customWidth="1"/>
    <col min="4103" max="4344" width="9.109375" style="22"/>
    <col min="4345" max="4345" width="4.77734375" style="22" customWidth="1"/>
    <col min="4346" max="4346" width="3" style="22" customWidth="1"/>
    <col min="4347" max="4347" width="2.109375" style="22" customWidth="1"/>
    <col min="4348" max="4348" width="32.44140625" style="22" customWidth="1"/>
    <col min="4349" max="4349" width="8.44140625" style="22" customWidth="1"/>
    <col min="4350" max="4350" width="1" style="22" customWidth="1"/>
    <col min="4351" max="4351" width="13.77734375" style="22" customWidth="1"/>
    <col min="4352" max="4352" width="1" style="22" customWidth="1"/>
    <col min="4353" max="4353" width="13.77734375" style="22" customWidth="1"/>
    <col min="4354" max="4354" width="1" style="22" customWidth="1"/>
    <col min="4355" max="4355" width="13.77734375" style="22" customWidth="1"/>
    <col min="4356" max="4356" width="1" style="22" customWidth="1"/>
    <col min="4357" max="4357" width="13.77734375" style="22" customWidth="1"/>
    <col min="4358" max="4358" width="14.109375" style="22" bestFit="1" customWidth="1"/>
    <col min="4359" max="4600" width="9.109375" style="22"/>
    <col min="4601" max="4601" width="4.77734375" style="22" customWidth="1"/>
    <col min="4602" max="4602" width="3" style="22" customWidth="1"/>
    <col min="4603" max="4603" width="2.109375" style="22" customWidth="1"/>
    <col min="4604" max="4604" width="32.44140625" style="22" customWidth="1"/>
    <col min="4605" max="4605" width="8.44140625" style="22" customWidth="1"/>
    <col min="4606" max="4606" width="1" style="22" customWidth="1"/>
    <col min="4607" max="4607" width="13.77734375" style="22" customWidth="1"/>
    <col min="4608" max="4608" width="1" style="22" customWidth="1"/>
    <col min="4609" max="4609" width="13.77734375" style="22" customWidth="1"/>
    <col min="4610" max="4610" width="1" style="22" customWidth="1"/>
    <col min="4611" max="4611" width="13.77734375" style="22" customWidth="1"/>
    <col min="4612" max="4612" width="1" style="22" customWidth="1"/>
    <col min="4613" max="4613" width="13.77734375" style="22" customWidth="1"/>
    <col min="4614" max="4614" width="14.109375" style="22" bestFit="1" customWidth="1"/>
    <col min="4615" max="4856" width="9.109375" style="22"/>
    <col min="4857" max="4857" width="4.77734375" style="22" customWidth="1"/>
    <col min="4858" max="4858" width="3" style="22" customWidth="1"/>
    <col min="4859" max="4859" width="2.109375" style="22" customWidth="1"/>
    <col min="4860" max="4860" width="32.44140625" style="22" customWidth="1"/>
    <col min="4861" max="4861" width="8.44140625" style="22" customWidth="1"/>
    <col min="4862" max="4862" width="1" style="22" customWidth="1"/>
    <col min="4863" max="4863" width="13.77734375" style="22" customWidth="1"/>
    <col min="4864" max="4864" width="1" style="22" customWidth="1"/>
    <col min="4865" max="4865" width="13.77734375" style="22" customWidth="1"/>
    <col min="4866" max="4866" width="1" style="22" customWidth="1"/>
    <col min="4867" max="4867" width="13.77734375" style="22" customWidth="1"/>
    <col min="4868" max="4868" width="1" style="22" customWidth="1"/>
    <col min="4869" max="4869" width="13.77734375" style="22" customWidth="1"/>
    <col min="4870" max="4870" width="14.109375" style="22" bestFit="1" customWidth="1"/>
    <col min="4871" max="5112" width="9.109375" style="22"/>
    <col min="5113" max="5113" width="4.77734375" style="22" customWidth="1"/>
    <col min="5114" max="5114" width="3" style="22" customWidth="1"/>
    <col min="5115" max="5115" width="2.109375" style="22" customWidth="1"/>
    <col min="5116" max="5116" width="32.44140625" style="22" customWidth="1"/>
    <col min="5117" max="5117" width="8.44140625" style="22" customWidth="1"/>
    <col min="5118" max="5118" width="1" style="22" customWidth="1"/>
    <col min="5119" max="5119" width="13.77734375" style="22" customWidth="1"/>
    <col min="5120" max="5120" width="1" style="22" customWidth="1"/>
    <col min="5121" max="5121" width="13.77734375" style="22" customWidth="1"/>
    <col min="5122" max="5122" width="1" style="22" customWidth="1"/>
    <col min="5123" max="5123" width="13.77734375" style="22" customWidth="1"/>
    <col min="5124" max="5124" width="1" style="22" customWidth="1"/>
    <col min="5125" max="5125" width="13.77734375" style="22" customWidth="1"/>
    <col min="5126" max="5126" width="14.109375" style="22" bestFit="1" customWidth="1"/>
    <col min="5127" max="5368" width="9.109375" style="22"/>
    <col min="5369" max="5369" width="4.77734375" style="22" customWidth="1"/>
    <col min="5370" max="5370" width="3" style="22" customWidth="1"/>
    <col min="5371" max="5371" width="2.109375" style="22" customWidth="1"/>
    <col min="5372" max="5372" width="32.44140625" style="22" customWidth="1"/>
    <col min="5373" max="5373" width="8.44140625" style="22" customWidth="1"/>
    <col min="5374" max="5374" width="1" style="22" customWidth="1"/>
    <col min="5375" max="5375" width="13.77734375" style="22" customWidth="1"/>
    <col min="5376" max="5376" width="1" style="22" customWidth="1"/>
    <col min="5377" max="5377" width="13.77734375" style="22" customWidth="1"/>
    <col min="5378" max="5378" width="1" style="22" customWidth="1"/>
    <col min="5379" max="5379" width="13.77734375" style="22" customWidth="1"/>
    <col min="5380" max="5380" width="1" style="22" customWidth="1"/>
    <col min="5381" max="5381" width="13.77734375" style="22" customWidth="1"/>
    <col min="5382" max="5382" width="14.109375" style="22" bestFit="1" customWidth="1"/>
    <col min="5383" max="5624" width="9.109375" style="22"/>
    <col min="5625" max="5625" width="4.77734375" style="22" customWidth="1"/>
    <col min="5626" max="5626" width="3" style="22" customWidth="1"/>
    <col min="5627" max="5627" width="2.109375" style="22" customWidth="1"/>
    <col min="5628" max="5628" width="32.44140625" style="22" customWidth="1"/>
    <col min="5629" max="5629" width="8.44140625" style="22" customWidth="1"/>
    <col min="5630" max="5630" width="1" style="22" customWidth="1"/>
    <col min="5631" max="5631" width="13.77734375" style="22" customWidth="1"/>
    <col min="5632" max="5632" width="1" style="22" customWidth="1"/>
    <col min="5633" max="5633" width="13.77734375" style="22" customWidth="1"/>
    <col min="5634" max="5634" width="1" style="22" customWidth="1"/>
    <col min="5635" max="5635" width="13.77734375" style="22" customWidth="1"/>
    <col min="5636" max="5636" width="1" style="22" customWidth="1"/>
    <col min="5637" max="5637" width="13.77734375" style="22" customWidth="1"/>
    <col min="5638" max="5638" width="14.109375" style="22" bestFit="1" customWidth="1"/>
    <col min="5639" max="5880" width="9.109375" style="22"/>
    <col min="5881" max="5881" width="4.77734375" style="22" customWidth="1"/>
    <col min="5882" max="5882" width="3" style="22" customWidth="1"/>
    <col min="5883" max="5883" width="2.109375" style="22" customWidth="1"/>
    <col min="5884" max="5884" width="32.44140625" style="22" customWidth="1"/>
    <col min="5885" max="5885" width="8.44140625" style="22" customWidth="1"/>
    <col min="5886" max="5886" width="1" style="22" customWidth="1"/>
    <col min="5887" max="5887" width="13.77734375" style="22" customWidth="1"/>
    <col min="5888" max="5888" width="1" style="22" customWidth="1"/>
    <col min="5889" max="5889" width="13.77734375" style="22" customWidth="1"/>
    <col min="5890" max="5890" width="1" style="22" customWidth="1"/>
    <col min="5891" max="5891" width="13.77734375" style="22" customWidth="1"/>
    <col min="5892" max="5892" width="1" style="22" customWidth="1"/>
    <col min="5893" max="5893" width="13.77734375" style="22" customWidth="1"/>
    <col min="5894" max="5894" width="14.109375" style="22" bestFit="1" customWidth="1"/>
    <col min="5895" max="6136" width="9.109375" style="22"/>
    <col min="6137" max="6137" width="4.77734375" style="22" customWidth="1"/>
    <col min="6138" max="6138" width="3" style="22" customWidth="1"/>
    <col min="6139" max="6139" width="2.109375" style="22" customWidth="1"/>
    <col min="6140" max="6140" width="32.44140625" style="22" customWidth="1"/>
    <col min="6141" max="6141" width="8.44140625" style="22" customWidth="1"/>
    <col min="6142" max="6142" width="1" style="22" customWidth="1"/>
    <col min="6143" max="6143" width="13.77734375" style="22" customWidth="1"/>
    <col min="6144" max="6144" width="1" style="22" customWidth="1"/>
    <col min="6145" max="6145" width="13.77734375" style="22" customWidth="1"/>
    <col min="6146" max="6146" width="1" style="22" customWidth="1"/>
    <col min="6147" max="6147" width="13.77734375" style="22" customWidth="1"/>
    <col min="6148" max="6148" width="1" style="22" customWidth="1"/>
    <col min="6149" max="6149" width="13.77734375" style="22" customWidth="1"/>
    <col min="6150" max="6150" width="14.109375" style="22" bestFit="1" customWidth="1"/>
    <col min="6151" max="6392" width="9.109375" style="22"/>
    <col min="6393" max="6393" width="4.77734375" style="22" customWidth="1"/>
    <col min="6394" max="6394" width="3" style="22" customWidth="1"/>
    <col min="6395" max="6395" width="2.109375" style="22" customWidth="1"/>
    <col min="6396" max="6396" width="32.44140625" style="22" customWidth="1"/>
    <col min="6397" max="6397" width="8.44140625" style="22" customWidth="1"/>
    <col min="6398" max="6398" width="1" style="22" customWidth="1"/>
    <col min="6399" max="6399" width="13.77734375" style="22" customWidth="1"/>
    <col min="6400" max="6400" width="1" style="22" customWidth="1"/>
    <col min="6401" max="6401" width="13.77734375" style="22" customWidth="1"/>
    <col min="6402" max="6402" width="1" style="22" customWidth="1"/>
    <col min="6403" max="6403" width="13.77734375" style="22" customWidth="1"/>
    <col min="6404" max="6404" width="1" style="22" customWidth="1"/>
    <col min="6405" max="6405" width="13.77734375" style="22" customWidth="1"/>
    <col min="6406" max="6406" width="14.109375" style="22" bestFit="1" customWidth="1"/>
    <col min="6407" max="6648" width="9.109375" style="22"/>
    <col min="6649" max="6649" width="4.77734375" style="22" customWidth="1"/>
    <col min="6650" max="6650" width="3" style="22" customWidth="1"/>
    <col min="6651" max="6651" width="2.109375" style="22" customWidth="1"/>
    <col min="6652" max="6652" width="32.44140625" style="22" customWidth="1"/>
    <col min="6653" max="6653" width="8.44140625" style="22" customWidth="1"/>
    <col min="6654" max="6654" width="1" style="22" customWidth="1"/>
    <col min="6655" max="6655" width="13.77734375" style="22" customWidth="1"/>
    <col min="6656" max="6656" width="1" style="22" customWidth="1"/>
    <col min="6657" max="6657" width="13.77734375" style="22" customWidth="1"/>
    <col min="6658" max="6658" width="1" style="22" customWidth="1"/>
    <col min="6659" max="6659" width="13.77734375" style="22" customWidth="1"/>
    <col min="6660" max="6660" width="1" style="22" customWidth="1"/>
    <col min="6661" max="6661" width="13.77734375" style="22" customWidth="1"/>
    <col min="6662" max="6662" width="14.109375" style="22" bestFit="1" customWidth="1"/>
    <col min="6663" max="6904" width="9.109375" style="22"/>
    <col min="6905" max="6905" width="4.77734375" style="22" customWidth="1"/>
    <col min="6906" max="6906" width="3" style="22" customWidth="1"/>
    <col min="6907" max="6907" width="2.109375" style="22" customWidth="1"/>
    <col min="6908" max="6908" width="32.44140625" style="22" customWidth="1"/>
    <col min="6909" max="6909" width="8.44140625" style="22" customWidth="1"/>
    <col min="6910" max="6910" width="1" style="22" customWidth="1"/>
    <col min="6911" max="6911" width="13.77734375" style="22" customWidth="1"/>
    <col min="6912" max="6912" width="1" style="22" customWidth="1"/>
    <col min="6913" max="6913" width="13.77734375" style="22" customWidth="1"/>
    <col min="6914" max="6914" width="1" style="22" customWidth="1"/>
    <col min="6915" max="6915" width="13.77734375" style="22" customWidth="1"/>
    <col min="6916" max="6916" width="1" style="22" customWidth="1"/>
    <col min="6917" max="6917" width="13.77734375" style="22" customWidth="1"/>
    <col min="6918" max="6918" width="14.109375" style="22" bestFit="1" customWidth="1"/>
    <col min="6919" max="7160" width="9.109375" style="22"/>
    <col min="7161" max="7161" width="4.77734375" style="22" customWidth="1"/>
    <col min="7162" max="7162" width="3" style="22" customWidth="1"/>
    <col min="7163" max="7163" width="2.109375" style="22" customWidth="1"/>
    <col min="7164" max="7164" width="32.44140625" style="22" customWidth="1"/>
    <col min="7165" max="7165" width="8.44140625" style="22" customWidth="1"/>
    <col min="7166" max="7166" width="1" style="22" customWidth="1"/>
    <col min="7167" max="7167" width="13.77734375" style="22" customWidth="1"/>
    <col min="7168" max="7168" width="1" style="22" customWidth="1"/>
    <col min="7169" max="7169" width="13.77734375" style="22" customWidth="1"/>
    <col min="7170" max="7170" width="1" style="22" customWidth="1"/>
    <col min="7171" max="7171" width="13.77734375" style="22" customWidth="1"/>
    <col min="7172" max="7172" width="1" style="22" customWidth="1"/>
    <col min="7173" max="7173" width="13.77734375" style="22" customWidth="1"/>
    <col min="7174" max="7174" width="14.109375" style="22" bestFit="1" customWidth="1"/>
    <col min="7175" max="7416" width="9.109375" style="22"/>
    <col min="7417" max="7417" width="4.77734375" style="22" customWidth="1"/>
    <col min="7418" max="7418" width="3" style="22" customWidth="1"/>
    <col min="7419" max="7419" width="2.109375" style="22" customWidth="1"/>
    <col min="7420" max="7420" width="32.44140625" style="22" customWidth="1"/>
    <col min="7421" max="7421" width="8.44140625" style="22" customWidth="1"/>
    <col min="7422" max="7422" width="1" style="22" customWidth="1"/>
    <col min="7423" max="7423" width="13.77734375" style="22" customWidth="1"/>
    <col min="7424" max="7424" width="1" style="22" customWidth="1"/>
    <col min="7425" max="7425" width="13.77734375" style="22" customWidth="1"/>
    <col min="7426" max="7426" width="1" style="22" customWidth="1"/>
    <col min="7427" max="7427" width="13.77734375" style="22" customWidth="1"/>
    <col min="7428" max="7428" width="1" style="22" customWidth="1"/>
    <col min="7429" max="7429" width="13.77734375" style="22" customWidth="1"/>
    <col min="7430" max="7430" width="14.109375" style="22" bestFit="1" customWidth="1"/>
    <col min="7431" max="7672" width="9.109375" style="22"/>
    <col min="7673" max="7673" width="4.77734375" style="22" customWidth="1"/>
    <col min="7674" max="7674" width="3" style="22" customWidth="1"/>
    <col min="7675" max="7675" width="2.109375" style="22" customWidth="1"/>
    <col min="7676" max="7676" width="32.44140625" style="22" customWidth="1"/>
    <col min="7677" max="7677" width="8.44140625" style="22" customWidth="1"/>
    <col min="7678" max="7678" width="1" style="22" customWidth="1"/>
    <col min="7679" max="7679" width="13.77734375" style="22" customWidth="1"/>
    <col min="7680" max="7680" width="1" style="22" customWidth="1"/>
    <col min="7681" max="7681" width="13.77734375" style="22" customWidth="1"/>
    <col min="7682" max="7682" width="1" style="22" customWidth="1"/>
    <col min="7683" max="7683" width="13.77734375" style="22" customWidth="1"/>
    <col min="7684" max="7684" width="1" style="22" customWidth="1"/>
    <col min="7685" max="7685" width="13.77734375" style="22" customWidth="1"/>
    <col min="7686" max="7686" width="14.109375" style="22" bestFit="1" customWidth="1"/>
    <col min="7687" max="7928" width="9.109375" style="22"/>
    <col min="7929" max="7929" width="4.77734375" style="22" customWidth="1"/>
    <col min="7930" max="7930" width="3" style="22" customWidth="1"/>
    <col min="7931" max="7931" width="2.109375" style="22" customWidth="1"/>
    <col min="7932" max="7932" width="32.44140625" style="22" customWidth="1"/>
    <col min="7933" max="7933" width="8.44140625" style="22" customWidth="1"/>
    <col min="7934" max="7934" width="1" style="22" customWidth="1"/>
    <col min="7935" max="7935" width="13.77734375" style="22" customWidth="1"/>
    <col min="7936" max="7936" width="1" style="22" customWidth="1"/>
    <col min="7937" max="7937" width="13.77734375" style="22" customWidth="1"/>
    <col min="7938" max="7938" width="1" style="22" customWidth="1"/>
    <col min="7939" max="7939" width="13.77734375" style="22" customWidth="1"/>
    <col min="7940" max="7940" width="1" style="22" customWidth="1"/>
    <col min="7941" max="7941" width="13.77734375" style="22" customWidth="1"/>
    <col min="7942" max="7942" width="14.109375" style="22" bestFit="1" customWidth="1"/>
    <col min="7943" max="8184" width="9.109375" style="22"/>
    <col min="8185" max="8185" width="4.77734375" style="22" customWidth="1"/>
    <col min="8186" max="8186" width="3" style="22" customWidth="1"/>
    <col min="8187" max="8187" width="2.109375" style="22" customWidth="1"/>
    <col min="8188" max="8188" width="32.44140625" style="22" customWidth="1"/>
    <col min="8189" max="8189" width="8.44140625" style="22" customWidth="1"/>
    <col min="8190" max="8190" width="1" style="22" customWidth="1"/>
    <col min="8191" max="8191" width="13.77734375" style="22" customWidth="1"/>
    <col min="8192" max="8192" width="1" style="22" customWidth="1"/>
    <col min="8193" max="8193" width="13.77734375" style="22" customWidth="1"/>
    <col min="8194" max="8194" width="1" style="22" customWidth="1"/>
    <col min="8195" max="8195" width="13.77734375" style="22" customWidth="1"/>
    <col min="8196" max="8196" width="1" style="22" customWidth="1"/>
    <col min="8197" max="8197" width="13.77734375" style="22" customWidth="1"/>
    <col min="8198" max="8198" width="14.109375" style="22" bestFit="1" customWidth="1"/>
    <col min="8199" max="8440" width="9.109375" style="22"/>
    <col min="8441" max="8441" width="4.77734375" style="22" customWidth="1"/>
    <col min="8442" max="8442" width="3" style="22" customWidth="1"/>
    <col min="8443" max="8443" width="2.109375" style="22" customWidth="1"/>
    <col min="8444" max="8444" width="32.44140625" style="22" customWidth="1"/>
    <col min="8445" max="8445" width="8.44140625" style="22" customWidth="1"/>
    <col min="8446" max="8446" width="1" style="22" customWidth="1"/>
    <col min="8447" max="8447" width="13.77734375" style="22" customWidth="1"/>
    <col min="8448" max="8448" width="1" style="22" customWidth="1"/>
    <col min="8449" max="8449" width="13.77734375" style="22" customWidth="1"/>
    <col min="8450" max="8450" width="1" style="22" customWidth="1"/>
    <col min="8451" max="8451" width="13.77734375" style="22" customWidth="1"/>
    <col min="8452" max="8452" width="1" style="22" customWidth="1"/>
    <col min="8453" max="8453" width="13.77734375" style="22" customWidth="1"/>
    <col min="8454" max="8454" width="14.109375" style="22" bestFit="1" customWidth="1"/>
    <col min="8455" max="8696" width="9.109375" style="22"/>
    <col min="8697" max="8697" width="4.77734375" style="22" customWidth="1"/>
    <col min="8698" max="8698" width="3" style="22" customWidth="1"/>
    <col min="8699" max="8699" width="2.109375" style="22" customWidth="1"/>
    <col min="8700" max="8700" width="32.44140625" style="22" customWidth="1"/>
    <col min="8701" max="8701" width="8.44140625" style="22" customWidth="1"/>
    <col min="8702" max="8702" width="1" style="22" customWidth="1"/>
    <col min="8703" max="8703" width="13.77734375" style="22" customWidth="1"/>
    <col min="8704" max="8704" width="1" style="22" customWidth="1"/>
    <col min="8705" max="8705" width="13.77734375" style="22" customWidth="1"/>
    <col min="8706" max="8706" width="1" style="22" customWidth="1"/>
    <col min="8707" max="8707" width="13.77734375" style="22" customWidth="1"/>
    <col min="8708" max="8708" width="1" style="22" customWidth="1"/>
    <col min="8709" max="8709" width="13.77734375" style="22" customWidth="1"/>
    <col min="8710" max="8710" width="14.109375" style="22" bestFit="1" customWidth="1"/>
    <col min="8711" max="8952" width="9.109375" style="22"/>
    <col min="8953" max="8953" width="4.77734375" style="22" customWidth="1"/>
    <col min="8954" max="8954" width="3" style="22" customWidth="1"/>
    <col min="8955" max="8955" width="2.109375" style="22" customWidth="1"/>
    <col min="8956" max="8956" width="32.44140625" style="22" customWidth="1"/>
    <col min="8957" max="8957" width="8.44140625" style="22" customWidth="1"/>
    <col min="8958" max="8958" width="1" style="22" customWidth="1"/>
    <col min="8959" max="8959" width="13.77734375" style="22" customWidth="1"/>
    <col min="8960" max="8960" width="1" style="22" customWidth="1"/>
    <col min="8961" max="8961" width="13.77734375" style="22" customWidth="1"/>
    <col min="8962" max="8962" width="1" style="22" customWidth="1"/>
    <col min="8963" max="8963" width="13.77734375" style="22" customWidth="1"/>
    <col min="8964" max="8964" width="1" style="22" customWidth="1"/>
    <col min="8965" max="8965" width="13.77734375" style="22" customWidth="1"/>
    <col min="8966" max="8966" width="14.109375" style="22" bestFit="1" customWidth="1"/>
    <col min="8967" max="9208" width="9.109375" style="22"/>
    <col min="9209" max="9209" width="4.77734375" style="22" customWidth="1"/>
    <col min="9210" max="9210" width="3" style="22" customWidth="1"/>
    <col min="9211" max="9211" width="2.109375" style="22" customWidth="1"/>
    <col min="9212" max="9212" width="32.44140625" style="22" customWidth="1"/>
    <col min="9213" max="9213" width="8.44140625" style="22" customWidth="1"/>
    <col min="9214" max="9214" width="1" style="22" customWidth="1"/>
    <col min="9215" max="9215" width="13.77734375" style="22" customWidth="1"/>
    <col min="9216" max="9216" width="1" style="22" customWidth="1"/>
    <col min="9217" max="9217" width="13.77734375" style="22" customWidth="1"/>
    <col min="9218" max="9218" width="1" style="22" customWidth="1"/>
    <col min="9219" max="9219" width="13.77734375" style="22" customWidth="1"/>
    <col min="9220" max="9220" width="1" style="22" customWidth="1"/>
    <col min="9221" max="9221" width="13.77734375" style="22" customWidth="1"/>
    <col min="9222" max="9222" width="14.109375" style="22" bestFit="1" customWidth="1"/>
    <col min="9223" max="9464" width="9.109375" style="22"/>
    <col min="9465" max="9465" width="4.77734375" style="22" customWidth="1"/>
    <col min="9466" max="9466" width="3" style="22" customWidth="1"/>
    <col min="9467" max="9467" width="2.109375" style="22" customWidth="1"/>
    <col min="9468" max="9468" width="32.44140625" style="22" customWidth="1"/>
    <col min="9469" max="9469" width="8.44140625" style="22" customWidth="1"/>
    <col min="9470" max="9470" width="1" style="22" customWidth="1"/>
    <col min="9471" max="9471" width="13.77734375" style="22" customWidth="1"/>
    <col min="9472" max="9472" width="1" style="22" customWidth="1"/>
    <col min="9473" max="9473" width="13.77734375" style="22" customWidth="1"/>
    <col min="9474" max="9474" width="1" style="22" customWidth="1"/>
    <col min="9475" max="9475" width="13.77734375" style="22" customWidth="1"/>
    <col min="9476" max="9476" width="1" style="22" customWidth="1"/>
    <col min="9477" max="9477" width="13.77734375" style="22" customWidth="1"/>
    <col min="9478" max="9478" width="14.109375" style="22" bestFit="1" customWidth="1"/>
    <col min="9479" max="9720" width="9.109375" style="22"/>
    <col min="9721" max="9721" width="4.77734375" style="22" customWidth="1"/>
    <col min="9722" max="9722" width="3" style="22" customWidth="1"/>
    <col min="9723" max="9723" width="2.109375" style="22" customWidth="1"/>
    <col min="9724" max="9724" width="32.44140625" style="22" customWidth="1"/>
    <col min="9725" max="9725" width="8.44140625" style="22" customWidth="1"/>
    <col min="9726" max="9726" width="1" style="22" customWidth="1"/>
    <col min="9727" max="9727" width="13.77734375" style="22" customWidth="1"/>
    <col min="9728" max="9728" width="1" style="22" customWidth="1"/>
    <col min="9729" max="9729" width="13.77734375" style="22" customWidth="1"/>
    <col min="9730" max="9730" width="1" style="22" customWidth="1"/>
    <col min="9731" max="9731" width="13.77734375" style="22" customWidth="1"/>
    <col min="9732" max="9732" width="1" style="22" customWidth="1"/>
    <col min="9733" max="9733" width="13.77734375" style="22" customWidth="1"/>
    <col min="9734" max="9734" width="14.109375" style="22" bestFit="1" customWidth="1"/>
    <col min="9735" max="9976" width="9.109375" style="22"/>
    <col min="9977" max="9977" width="4.77734375" style="22" customWidth="1"/>
    <col min="9978" max="9978" width="3" style="22" customWidth="1"/>
    <col min="9979" max="9979" width="2.109375" style="22" customWidth="1"/>
    <col min="9980" max="9980" width="32.44140625" style="22" customWidth="1"/>
    <col min="9981" max="9981" width="8.44140625" style="22" customWidth="1"/>
    <col min="9982" max="9982" width="1" style="22" customWidth="1"/>
    <col min="9983" max="9983" width="13.77734375" style="22" customWidth="1"/>
    <col min="9984" max="9984" width="1" style="22" customWidth="1"/>
    <col min="9985" max="9985" width="13.77734375" style="22" customWidth="1"/>
    <col min="9986" max="9986" width="1" style="22" customWidth="1"/>
    <col min="9987" max="9987" width="13.77734375" style="22" customWidth="1"/>
    <col min="9988" max="9988" width="1" style="22" customWidth="1"/>
    <col min="9989" max="9989" width="13.77734375" style="22" customWidth="1"/>
    <col min="9990" max="9990" width="14.109375" style="22" bestFit="1" customWidth="1"/>
    <col min="9991" max="10232" width="9.109375" style="22"/>
    <col min="10233" max="10233" width="4.77734375" style="22" customWidth="1"/>
    <col min="10234" max="10234" width="3" style="22" customWidth="1"/>
    <col min="10235" max="10235" width="2.109375" style="22" customWidth="1"/>
    <col min="10236" max="10236" width="32.44140625" style="22" customWidth="1"/>
    <col min="10237" max="10237" width="8.44140625" style="22" customWidth="1"/>
    <col min="10238" max="10238" width="1" style="22" customWidth="1"/>
    <col min="10239" max="10239" width="13.77734375" style="22" customWidth="1"/>
    <col min="10240" max="10240" width="1" style="22" customWidth="1"/>
    <col min="10241" max="10241" width="13.77734375" style="22" customWidth="1"/>
    <col min="10242" max="10242" width="1" style="22" customWidth="1"/>
    <col min="10243" max="10243" width="13.77734375" style="22" customWidth="1"/>
    <col min="10244" max="10244" width="1" style="22" customWidth="1"/>
    <col min="10245" max="10245" width="13.77734375" style="22" customWidth="1"/>
    <col min="10246" max="10246" width="14.109375" style="22" bestFit="1" customWidth="1"/>
    <col min="10247" max="10488" width="9.109375" style="22"/>
    <col min="10489" max="10489" width="4.77734375" style="22" customWidth="1"/>
    <col min="10490" max="10490" width="3" style="22" customWidth="1"/>
    <col min="10491" max="10491" width="2.109375" style="22" customWidth="1"/>
    <col min="10492" max="10492" width="32.44140625" style="22" customWidth="1"/>
    <col min="10493" max="10493" width="8.44140625" style="22" customWidth="1"/>
    <col min="10494" max="10494" width="1" style="22" customWidth="1"/>
    <col min="10495" max="10495" width="13.77734375" style="22" customWidth="1"/>
    <col min="10496" max="10496" width="1" style="22" customWidth="1"/>
    <col min="10497" max="10497" width="13.77734375" style="22" customWidth="1"/>
    <col min="10498" max="10498" width="1" style="22" customWidth="1"/>
    <col min="10499" max="10499" width="13.77734375" style="22" customWidth="1"/>
    <col min="10500" max="10500" width="1" style="22" customWidth="1"/>
    <col min="10501" max="10501" width="13.77734375" style="22" customWidth="1"/>
    <col min="10502" max="10502" width="14.109375" style="22" bestFit="1" customWidth="1"/>
    <col min="10503" max="10744" width="9.109375" style="22"/>
    <col min="10745" max="10745" width="4.77734375" style="22" customWidth="1"/>
    <col min="10746" max="10746" width="3" style="22" customWidth="1"/>
    <col min="10747" max="10747" width="2.109375" style="22" customWidth="1"/>
    <col min="10748" max="10748" width="32.44140625" style="22" customWidth="1"/>
    <col min="10749" max="10749" width="8.44140625" style="22" customWidth="1"/>
    <col min="10750" max="10750" width="1" style="22" customWidth="1"/>
    <col min="10751" max="10751" width="13.77734375" style="22" customWidth="1"/>
    <col min="10752" max="10752" width="1" style="22" customWidth="1"/>
    <col min="10753" max="10753" width="13.77734375" style="22" customWidth="1"/>
    <col min="10754" max="10754" width="1" style="22" customWidth="1"/>
    <col min="10755" max="10755" width="13.77734375" style="22" customWidth="1"/>
    <col min="10756" max="10756" width="1" style="22" customWidth="1"/>
    <col min="10757" max="10757" width="13.77734375" style="22" customWidth="1"/>
    <col min="10758" max="10758" width="14.109375" style="22" bestFit="1" customWidth="1"/>
    <col min="10759" max="11000" width="9.109375" style="22"/>
    <col min="11001" max="11001" width="4.77734375" style="22" customWidth="1"/>
    <col min="11002" max="11002" width="3" style="22" customWidth="1"/>
    <col min="11003" max="11003" width="2.109375" style="22" customWidth="1"/>
    <col min="11004" max="11004" width="32.44140625" style="22" customWidth="1"/>
    <col min="11005" max="11005" width="8.44140625" style="22" customWidth="1"/>
    <col min="11006" max="11006" width="1" style="22" customWidth="1"/>
    <col min="11007" max="11007" width="13.77734375" style="22" customWidth="1"/>
    <col min="11008" max="11008" width="1" style="22" customWidth="1"/>
    <col min="11009" max="11009" width="13.77734375" style="22" customWidth="1"/>
    <col min="11010" max="11010" width="1" style="22" customWidth="1"/>
    <col min="11011" max="11011" width="13.77734375" style="22" customWidth="1"/>
    <col min="11012" max="11012" width="1" style="22" customWidth="1"/>
    <col min="11013" max="11013" width="13.77734375" style="22" customWidth="1"/>
    <col min="11014" max="11014" width="14.109375" style="22" bestFit="1" customWidth="1"/>
    <col min="11015" max="11256" width="9.109375" style="22"/>
    <col min="11257" max="11257" width="4.77734375" style="22" customWidth="1"/>
    <col min="11258" max="11258" width="3" style="22" customWidth="1"/>
    <col min="11259" max="11259" width="2.109375" style="22" customWidth="1"/>
    <col min="11260" max="11260" width="32.44140625" style="22" customWidth="1"/>
    <col min="11261" max="11261" width="8.44140625" style="22" customWidth="1"/>
    <col min="11262" max="11262" width="1" style="22" customWidth="1"/>
    <col min="11263" max="11263" width="13.77734375" style="22" customWidth="1"/>
    <col min="11264" max="11264" width="1" style="22" customWidth="1"/>
    <col min="11265" max="11265" width="13.77734375" style="22" customWidth="1"/>
    <col min="11266" max="11266" width="1" style="22" customWidth="1"/>
    <col min="11267" max="11267" width="13.77734375" style="22" customWidth="1"/>
    <col min="11268" max="11268" width="1" style="22" customWidth="1"/>
    <col min="11269" max="11269" width="13.77734375" style="22" customWidth="1"/>
    <col min="11270" max="11270" width="14.109375" style="22" bestFit="1" customWidth="1"/>
    <col min="11271" max="11512" width="9.109375" style="22"/>
    <col min="11513" max="11513" width="4.77734375" style="22" customWidth="1"/>
    <col min="11514" max="11514" width="3" style="22" customWidth="1"/>
    <col min="11515" max="11515" width="2.109375" style="22" customWidth="1"/>
    <col min="11516" max="11516" width="32.44140625" style="22" customWidth="1"/>
    <col min="11517" max="11517" width="8.44140625" style="22" customWidth="1"/>
    <col min="11518" max="11518" width="1" style="22" customWidth="1"/>
    <col min="11519" max="11519" width="13.77734375" style="22" customWidth="1"/>
    <col min="11520" max="11520" width="1" style="22" customWidth="1"/>
    <col min="11521" max="11521" width="13.77734375" style="22" customWidth="1"/>
    <col min="11522" max="11522" width="1" style="22" customWidth="1"/>
    <col min="11523" max="11523" width="13.77734375" style="22" customWidth="1"/>
    <col min="11524" max="11524" width="1" style="22" customWidth="1"/>
    <col min="11525" max="11525" width="13.77734375" style="22" customWidth="1"/>
    <col min="11526" max="11526" width="14.109375" style="22" bestFit="1" customWidth="1"/>
    <col min="11527" max="11768" width="9.109375" style="22"/>
    <col min="11769" max="11769" width="4.77734375" style="22" customWidth="1"/>
    <col min="11770" max="11770" width="3" style="22" customWidth="1"/>
    <col min="11771" max="11771" width="2.109375" style="22" customWidth="1"/>
    <col min="11772" max="11772" width="32.44140625" style="22" customWidth="1"/>
    <col min="11773" max="11773" width="8.44140625" style="22" customWidth="1"/>
    <col min="11774" max="11774" width="1" style="22" customWidth="1"/>
    <col min="11775" max="11775" width="13.77734375" style="22" customWidth="1"/>
    <col min="11776" max="11776" width="1" style="22" customWidth="1"/>
    <col min="11777" max="11777" width="13.77734375" style="22" customWidth="1"/>
    <col min="11778" max="11778" width="1" style="22" customWidth="1"/>
    <col min="11779" max="11779" width="13.77734375" style="22" customWidth="1"/>
    <col min="11780" max="11780" width="1" style="22" customWidth="1"/>
    <col min="11781" max="11781" width="13.77734375" style="22" customWidth="1"/>
    <col min="11782" max="11782" width="14.109375" style="22" bestFit="1" customWidth="1"/>
    <col min="11783" max="12024" width="9.109375" style="22"/>
    <col min="12025" max="12025" width="4.77734375" style="22" customWidth="1"/>
    <col min="12026" max="12026" width="3" style="22" customWidth="1"/>
    <col min="12027" max="12027" width="2.109375" style="22" customWidth="1"/>
    <col min="12028" max="12028" width="32.44140625" style="22" customWidth="1"/>
    <col min="12029" max="12029" width="8.44140625" style="22" customWidth="1"/>
    <col min="12030" max="12030" width="1" style="22" customWidth="1"/>
    <col min="12031" max="12031" width="13.77734375" style="22" customWidth="1"/>
    <col min="12032" max="12032" width="1" style="22" customWidth="1"/>
    <col min="12033" max="12033" width="13.77734375" style="22" customWidth="1"/>
    <col min="12034" max="12034" width="1" style="22" customWidth="1"/>
    <col min="12035" max="12035" width="13.77734375" style="22" customWidth="1"/>
    <col min="12036" max="12036" width="1" style="22" customWidth="1"/>
    <col min="12037" max="12037" width="13.77734375" style="22" customWidth="1"/>
    <col min="12038" max="12038" width="14.109375" style="22" bestFit="1" customWidth="1"/>
    <col min="12039" max="12280" width="9.109375" style="22"/>
    <col min="12281" max="12281" width="4.77734375" style="22" customWidth="1"/>
    <col min="12282" max="12282" width="3" style="22" customWidth="1"/>
    <col min="12283" max="12283" width="2.109375" style="22" customWidth="1"/>
    <col min="12284" max="12284" width="32.44140625" style="22" customWidth="1"/>
    <col min="12285" max="12285" width="8.44140625" style="22" customWidth="1"/>
    <col min="12286" max="12286" width="1" style="22" customWidth="1"/>
    <col min="12287" max="12287" width="13.77734375" style="22" customWidth="1"/>
    <col min="12288" max="12288" width="1" style="22" customWidth="1"/>
    <col min="12289" max="12289" width="13.77734375" style="22" customWidth="1"/>
    <col min="12290" max="12290" width="1" style="22" customWidth="1"/>
    <col min="12291" max="12291" width="13.77734375" style="22" customWidth="1"/>
    <col min="12292" max="12292" width="1" style="22" customWidth="1"/>
    <col min="12293" max="12293" width="13.77734375" style="22" customWidth="1"/>
    <col min="12294" max="12294" width="14.109375" style="22" bestFit="1" customWidth="1"/>
    <col min="12295" max="12536" width="9.109375" style="22"/>
    <col min="12537" max="12537" width="4.77734375" style="22" customWidth="1"/>
    <col min="12538" max="12538" width="3" style="22" customWidth="1"/>
    <col min="12539" max="12539" width="2.109375" style="22" customWidth="1"/>
    <col min="12540" max="12540" width="32.44140625" style="22" customWidth="1"/>
    <col min="12541" max="12541" width="8.44140625" style="22" customWidth="1"/>
    <col min="12542" max="12542" width="1" style="22" customWidth="1"/>
    <col min="12543" max="12543" width="13.77734375" style="22" customWidth="1"/>
    <col min="12544" max="12544" width="1" style="22" customWidth="1"/>
    <col min="12545" max="12545" width="13.77734375" style="22" customWidth="1"/>
    <col min="12546" max="12546" width="1" style="22" customWidth="1"/>
    <col min="12547" max="12547" width="13.77734375" style="22" customWidth="1"/>
    <col min="12548" max="12548" width="1" style="22" customWidth="1"/>
    <col min="12549" max="12549" width="13.77734375" style="22" customWidth="1"/>
    <col min="12550" max="12550" width="14.109375" style="22" bestFit="1" customWidth="1"/>
    <col min="12551" max="12792" width="9.109375" style="22"/>
    <col min="12793" max="12793" width="4.77734375" style="22" customWidth="1"/>
    <col min="12794" max="12794" width="3" style="22" customWidth="1"/>
    <col min="12795" max="12795" width="2.109375" style="22" customWidth="1"/>
    <col min="12796" max="12796" width="32.44140625" style="22" customWidth="1"/>
    <col min="12797" max="12797" width="8.44140625" style="22" customWidth="1"/>
    <col min="12798" max="12798" width="1" style="22" customWidth="1"/>
    <col min="12799" max="12799" width="13.77734375" style="22" customWidth="1"/>
    <col min="12800" max="12800" width="1" style="22" customWidth="1"/>
    <col min="12801" max="12801" width="13.77734375" style="22" customWidth="1"/>
    <col min="12802" max="12802" width="1" style="22" customWidth="1"/>
    <col min="12803" max="12803" width="13.77734375" style="22" customWidth="1"/>
    <col min="12804" max="12804" width="1" style="22" customWidth="1"/>
    <col min="12805" max="12805" width="13.77734375" style="22" customWidth="1"/>
    <col min="12806" max="12806" width="14.109375" style="22" bestFit="1" customWidth="1"/>
    <col min="12807" max="13048" width="9.109375" style="22"/>
    <col min="13049" max="13049" width="4.77734375" style="22" customWidth="1"/>
    <col min="13050" max="13050" width="3" style="22" customWidth="1"/>
    <col min="13051" max="13051" width="2.109375" style="22" customWidth="1"/>
    <col min="13052" max="13052" width="32.44140625" style="22" customWidth="1"/>
    <col min="13053" max="13053" width="8.44140625" style="22" customWidth="1"/>
    <col min="13054" max="13054" width="1" style="22" customWidth="1"/>
    <col min="13055" max="13055" width="13.77734375" style="22" customWidth="1"/>
    <col min="13056" max="13056" width="1" style="22" customWidth="1"/>
    <col min="13057" max="13057" width="13.77734375" style="22" customWidth="1"/>
    <col min="13058" max="13058" width="1" style="22" customWidth="1"/>
    <col min="13059" max="13059" width="13.77734375" style="22" customWidth="1"/>
    <col min="13060" max="13060" width="1" style="22" customWidth="1"/>
    <col min="13061" max="13061" width="13.77734375" style="22" customWidth="1"/>
    <col min="13062" max="13062" width="14.109375" style="22" bestFit="1" customWidth="1"/>
    <col min="13063" max="13304" width="9.109375" style="22"/>
    <col min="13305" max="13305" width="4.77734375" style="22" customWidth="1"/>
    <col min="13306" max="13306" width="3" style="22" customWidth="1"/>
    <col min="13307" max="13307" width="2.109375" style="22" customWidth="1"/>
    <col min="13308" max="13308" width="32.44140625" style="22" customWidth="1"/>
    <col min="13309" max="13309" width="8.44140625" style="22" customWidth="1"/>
    <col min="13310" max="13310" width="1" style="22" customWidth="1"/>
    <col min="13311" max="13311" width="13.77734375" style="22" customWidth="1"/>
    <col min="13312" max="13312" width="1" style="22" customWidth="1"/>
    <col min="13313" max="13313" width="13.77734375" style="22" customWidth="1"/>
    <col min="13314" max="13314" width="1" style="22" customWidth="1"/>
    <col min="13315" max="13315" width="13.77734375" style="22" customWidth="1"/>
    <col min="13316" max="13316" width="1" style="22" customWidth="1"/>
    <col min="13317" max="13317" width="13.77734375" style="22" customWidth="1"/>
    <col min="13318" max="13318" width="14.109375" style="22" bestFit="1" customWidth="1"/>
    <col min="13319" max="13560" width="9.109375" style="22"/>
    <col min="13561" max="13561" width="4.77734375" style="22" customWidth="1"/>
    <col min="13562" max="13562" width="3" style="22" customWidth="1"/>
    <col min="13563" max="13563" width="2.109375" style="22" customWidth="1"/>
    <col min="13564" max="13564" width="32.44140625" style="22" customWidth="1"/>
    <col min="13565" max="13565" width="8.44140625" style="22" customWidth="1"/>
    <col min="13566" max="13566" width="1" style="22" customWidth="1"/>
    <col min="13567" max="13567" width="13.77734375" style="22" customWidth="1"/>
    <col min="13568" max="13568" width="1" style="22" customWidth="1"/>
    <col min="13569" max="13569" width="13.77734375" style="22" customWidth="1"/>
    <col min="13570" max="13570" width="1" style="22" customWidth="1"/>
    <col min="13571" max="13571" width="13.77734375" style="22" customWidth="1"/>
    <col min="13572" max="13572" width="1" style="22" customWidth="1"/>
    <col min="13573" max="13573" width="13.77734375" style="22" customWidth="1"/>
    <col min="13574" max="13574" width="14.109375" style="22" bestFit="1" customWidth="1"/>
    <col min="13575" max="13816" width="9.109375" style="22"/>
    <col min="13817" max="13817" width="4.77734375" style="22" customWidth="1"/>
    <col min="13818" max="13818" width="3" style="22" customWidth="1"/>
    <col min="13819" max="13819" width="2.109375" style="22" customWidth="1"/>
    <col min="13820" max="13820" width="32.44140625" style="22" customWidth="1"/>
    <col min="13821" max="13821" width="8.44140625" style="22" customWidth="1"/>
    <col min="13822" max="13822" width="1" style="22" customWidth="1"/>
    <col min="13823" max="13823" width="13.77734375" style="22" customWidth="1"/>
    <col min="13824" max="13824" width="1" style="22" customWidth="1"/>
    <col min="13825" max="13825" width="13.77734375" style="22" customWidth="1"/>
    <col min="13826" max="13826" width="1" style="22" customWidth="1"/>
    <col min="13827" max="13827" width="13.77734375" style="22" customWidth="1"/>
    <col min="13828" max="13828" width="1" style="22" customWidth="1"/>
    <col min="13829" max="13829" width="13.77734375" style="22" customWidth="1"/>
    <col min="13830" max="13830" width="14.109375" style="22" bestFit="1" customWidth="1"/>
    <col min="13831" max="14072" width="9.109375" style="22"/>
    <col min="14073" max="14073" width="4.77734375" style="22" customWidth="1"/>
    <col min="14074" max="14074" width="3" style="22" customWidth="1"/>
    <col min="14075" max="14075" width="2.109375" style="22" customWidth="1"/>
    <col min="14076" max="14076" width="32.44140625" style="22" customWidth="1"/>
    <col min="14077" max="14077" width="8.44140625" style="22" customWidth="1"/>
    <col min="14078" max="14078" width="1" style="22" customWidth="1"/>
    <col min="14079" max="14079" width="13.77734375" style="22" customWidth="1"/>
    <col min="14080" max="14080" width="1" style="22" customWidth="1"/>
    <col min="14081" max="14081" width="13.77734375" style="22" customWidth="1"/>
    <col min="14082" max="14082" width="1" style="22" customWidth="1"/>
    <col min="14083" max="14083" width="13.77734375" style="22" customWidth="1"/>
    <col min="14084" max="14084" width="1" style="22" customWidth="1"/>
    <col min="14085" max="14085" width="13.77734375" style="22" customWidth="1"/>
    <col min="14086" max="14086" width="14.109375" style="22" bestFit="1" customWidth="1"/>
    <col min="14087" max="14328" width="9.109375" style="22"/>
    <col min="14329" max="14329" width="4.77734375" style="22" customWidth="1"/>
    <col min="14330" max="14330" width="3" style="22" customWidth="1"/>
    <col min="14331" max="14331" width="2.109375" style="22" customWidth="1"/>
    <col min="14332" max="14332" width="32.44140625" style="22" customWidth="1"/>
    <col min="14333" max="14333" width="8.44140625" style="22" customWidth="1"/>
    <col min="14334" max="14334" width="1" style="22" customWidth="1"/>
    <col min="14335" max="14335" width="13.77734375" style="22" customWidth="1"/>
    <col min="14336" max="14336" width="1" style="22" customWidth="1"/>
    <col min="14337" max="14337" width="13.77734375" style="22" customWidth="1"/>
    <col min="14338" max="14338" width="1" style="22" customWidth="1"/>
    <col min="14339" max="14339" width="13.77734375" style="22" customWidth="1"/>
    <col min="14340" max="14340" width="1" style="22" customWidth="1"/>
    <col min="14341" max="14341" width="13.77734375" style="22" customWidth="1"/>
    <col min="14342" max="14342" width="14.109375" style="22" bestFit="1" customWidth="1"/>
    <col min="14343" max="14584" width="9.109375" style="22"/>
    <col min="14585" max="14585" width="4.77734375" style="22" customWidth="1"/>
    <col min="14586" max="14586" width="3" style="22" customWidth="1"/>
    <col min="14587" max="14587" width="2.109375" style="22" customWidth="1"/>
    <col min="14588" max="14588" width="32.44140625" style="22" customWidth="1"/>
    <col min="14589" max="14589" width="8.44140625" style="22" customWidth="1"/>
    <col min="14590" max="14590" width="1" style="22" customWidth="1"/>
    <col min="14591" max="14591" width="13.77734375" style="22" customWidth="1"/>
    <col min="14592" max="14592" width="1" style="22" customWidth="1"/>
    <col min="14593" max="14593" width="13.77734375" style="22" customWidth="1"/>
    <col min="14594" max="14594" width="1" style="22" customWidth="1"/>
    <col min="14595" max="14595" width="13.77734375" style="22" customWidth="1"/>
    <col min="14596" max="14596" width="1" style="22" customWidth="1"/>
    <col min="14597" max="14597" width="13.77734375" style="22" customWidth="1"/>
    <col min="14598" max="14598" width="14.109375" style="22" bestFit="1" customWidth="1"/>
    <col min="14599" max="14840" width="9.109375" style="22"/>
    <col min="14841" max="14841" width="4.77734375" style="22" customWidth="1"/>
    <col min="14842" max="14842" width="3" style="22" customWidth="1"/>
    <col min="14843" max="14843" width="2.109375" style="22" customWidth="1"/>
    <col min="14844" max="14844" width="32.44140625" style="22" customWidth="1"/>
    <col min="14845" max="14845" width="8.44140625" style="22" customWidth="1"/>
    <col min="14846" max="14846" width="1" style="22" customWidth="1"/>
    <col min="14847" max="14847" width="13.77734375" style="22" customWidth="1"/>
    <col min="14848" max="14848" width="1" style="22" customWidth="1"/>
    <col min="14849" max="14849" width="13.77734375" style="22" customWidth="1"/>
    <col min="14850" max="14850" width="1" style="22" customWidth="1"/>
    <col min="14851" max="14851" width="13.77734375" style="22" customWidth="1"/>
    <col min="14852" max="14852" width="1" style="22" customWidth="1"/>
    <col min="14853" max="14853" width="13.77734375" style="22" customWidth="1"/>
    <col min="14854" max="14854" width="14.109375" style="22" bestFit="1" customWidth="1"/>
    <col min="14855" max="15096" width="9.109375" style="22"/>
    <col min="15097" max="15097" width="4.77734375" style="22" customWidth="1"/>
    <col min="15098" max="15098" width="3" style="22" customWidth="1"/>
    <col min="15099" max="15099" width="2.109375" style="22" customWidth="1"/>
    <col min="15100" max="15100" width="32.44140625" style="22" customWidth="1"/>
    <col min="15101" max="15101" width="8.44140625" style="22" customWidth="1"/>
    <col min="15102" max="15102" width="1" style="22" customWidth="1"/>
    <col min="15103" max="15103" width="13.77734375" style="22" customWidth="1"/>
    <col min="15104" max="15104" width="1" style="22" customWidth="1"/>
    <col min="15105" max="15105" width="13.77734375" style="22" customWidth="1"/>
    <col min="15106" max="15106" width="1" style="22" customWidth="1"/>
    <col min="15107" max="15107" width="13.77734375" style="22" customWidth="1"/>
    <col min="15108" max="15108" width="1" style="22" customWidth="1"/>
    <col min="15109" max="15109" width="13.77734375" style="22" customWidth="1"/>
    <col min="15110" max="15110" width="14.109375" style="22" bestFit="1" customWidth="1"/>
    <col min="15111" max="15352" width="9.109375" style="22"/>
    <col min="15353" max="15353" width="4.77734375" style="22" customWidth="1"/>
    <col min="15354" max="15354" width="3" style="22" customWidth="1"/>
    <col min="15355" max="15355" width="2.109375" style="22" customWidth="1"/>
    <col min="15356" max="15356" width="32.44140625" style="22" customWidth="1"/>
    <col min="15357" max="15357" width="8.44140625" style="22" customWidth="1"/>
    <col min="15358" max="15358" width="1" style="22" customWidth="1"/>
    <col min="15359" max="15359" width="13.77734375" style="22" customWidth="1"/>
    <col min="15360" max="15360" width="1" style="22" customWidth="1"/>
    <col min="15361" max="15361" width="13.77734375" style="22" customWidth="1"/>
    <col min="15362" max="15362" width="1" style="22" customWidth="1"/>
    <col min="15363" max="15363" width="13.77734375" style="22" customWidth="1"/>
    <col min="15364" max="15364" width="1" style="22" customWidth="1"/>
    <col min="15365" max="15365" width="13.77734375" style="22" customWidth="1"/>
    <col min="15366" max="15366" width="14.109375" style="22" bestFit="1" customWidth="1"/>
    <col min="15367" max="15608" width="9.109375" style="22"/>
    <col min="15609" max="15609" width="4.77734375" style="22" customWidth="1"/>
    <col min="15610" max="15610" width="3" style="22" customWidth="1"/>
    <col min="15611" max="15611" width="2.109375" style="22" customWidth="1"/>
    <col min="15612" max="15612" width="32.44140625" style="22" customWidth="1"/>
    <col min="15613" max="15613" width="8.44140625" style="22" customWidth="1"/>
    <col min="15614" max="15614" width="1" style="22" customWidth="1"/>
    <col min="15615" max="15615" width="13.77734375" style="22" customWidth="1"/>
    <col min="15616" max="15616" width="1" style="22" customWidth="1"/>
    <col min="15617" max="15617" width="13.77734375" style="22" customWidth="1"/>
    <col min="15618" max="15618" width="1" style="22" customWidth="1"/>
    <col min="15619" max="15619" width="13.77734375" style="22" customWidth="1"/>
    <col min="15620" max="15620" width="1" style="22" customWidth="1"/>
    <col min="15621" max="15621" width="13.77734375" style="22" customWidth="1"/>
    <col min="15622" max="15622" width="14.109375" style="22" bestFit="1" customWidth="1"/>
    <col min="15623" max="15864" width="9.109375" style="22"/>
    <col min="15865" max="15865" width="4.77734375" style="22" customWidth="1"/>
    <col min="15866" max="15866" width="3" style="22" customWidth="1"/>
    <col min="15867" max="15867" width="2.109375" style="22" customWidth="1"/>
    <col min="15868" max="15868" width="32.44140625" style="22" customWidth="1"/>
    <col min="15869" max="15869" width="8.44140625" style="22" customWidth="1"/>
    <col min="15870" max="15870" width="1" style="22" customWidth="1"/>
    <col min="15871" max="15871" width="13.77734375" style="22" customWidth="1"/>
    <col min="15872" max="15872" width="1" style="22" customWidth="1"/>
    <col min="15873" max="15873" width="13.77734375" style="22" customWidth="1"/>
    <col min="15874" max="15874" width="1" style="22" customWidth="1"/>
    <col min="15875" max="15875" width="13.77734375" style="22" customWidth="1"/>
    <col min="15876" max="15876" width="1" style="22" customWidth="1"/>
    <col min="15877" max="15877" width="13.77734375" style="22" customWidth="1"/>
    <col min="15878" max="15878" width="14.109375" style="22" bestFit="1" customWidth="1"/>
    <col min="15879" max="16120" width="9.109375" style="22"/>
    <col min="16121" max="16121" width="4.77734375" style="22" customWidth="1"/>
    <col min="16122" max="16122" width="3" style="22" customWidth="1"/>
    <col min="16123" max="16123" width="2.109375" style="22" customWidth="1"/>
    <col min="16124" max="16124" width="32.44140625" style="22" customWidth="1"/>
    <col min="16125" max="16125" width="8.44140625" style="22" customWidth="1"/>
    <col min="16126" max="16126" width="1" style="22" customWidth="1"/>
    <col min="16127" max="16127" width="13.77734375" style="22" customWidth="1"/>
    <col min="16128" max="16128" width="1" style="22" customWidth="1"/>
    <col min="16129" max="16129" width="13.77734375" style="22" customWidth="1"/>
    <col min="16130" max="16130" width="1" style="22" customWidth="1"/>
    <col min="16131" max="16131" width="13.77734375" style="22" customWidth="1"/>
    <col min="16132" max="16132" width="1" style="22" customWidth="1"/>
    <col min="16133" max="16133" width="13.77734375" style="22" customWidth="1"/>
    <col min="16134" max="16134" width="14.109375" style="22" bestFit="1" customWidth="1"/>
    <col min="16135" max="16376" width="9.109375" style="22"/>
    <col min="16377" max="16384" width="9.109375" style="22" customWidth="1"/>
  </cols>
  <sheetData>
    <row r="1" spans="1:13" ht="20.399999999999999" x14ac:dyDescent="0.25">
      <c r="A1" s="21" t="s">
        <v>92</v>
      </c>
      <c r="B1" s="21"/>
      <c r="C1" s="21"/>
      <c r="D1" s="21"/>
    </row>
    <row r="2" spans="1:13" ht="20.399999999999999" x14ac:dyDescent="0.25">
      <c r="A2" s="21" t="s">
        <v>2</v>
      </c>
      <c r="B2" s="21"/>
      <c r="C2" s="21"/>
      <c r="D2" s="21"/>
    </row>
    <row r="3" spans="1:13" ht="20.399999999999999" x14ac:dyDescent="0.25">
      <c r="A3" s="21" t="s">
        <v>130</v>
      </c>
      <c r="B3" s="21"/>
      <c r="C3" s="21"/>
      <c r="D3" s="21"/>
    </row>
    <row r="4" spans="1:13" ht="20.399999999999999" x14ac:dyDescent="0.25">
      <c r="A4" s="21"/>
      <c r="B4" s="21"/>
      <c r="C4" s="21"/>
      <c r="D4" s="21"/>
    </row>
    <row r="5" spans="1:13" ht="20.399999999999999" x14ac:dyDescent="0.5">
      <c r="A5" s="21"/>
      <c r="B5" s="21"/>
      <c r="C5" s="21"/>
      <c r="D5" s="21"/>
      <c r="K5" s="22"/>
      <c r="M5" s="68" t="s">
        <v>133</v>
      </c>
    </row>
    <row r="6" spans="1:13" ht="20.399999999999999" x14ac:dyDescent="0.5">
      <c r="A6" s="21"/>
      <c r="B6" s="21"/>
      <c r="C6" s="21"/>
      <c r="D6" s="21"/>
      <c r="E6" s="23"/>
      <c r="F6" s="23"/>
      <c r="G6" s="123" t="s">
        <v>89</v>
      </c>
      <c r="H6" s="123"/>
      <c r="I6" s="123"/>
      <c r="J6" s="117"/>
      <c r="K6" s="123" t="s">
        <v>90</v>
      </c>
      <c r="L6" s="123"/>
      <c r="M6" s="123"/>
    </row>
    <row r="7" spans="1:13" x14ac:dyDescent="0.5">
      <c r="E7" s="69" t="s">
        <v>3</v>
      </c>
      <c r="F7" s="24"/>
      <c r="G7" s="109" t="s">
        <v>131</v>
      </c>
      <c r="I7" s="109" t="s">
        <v>91</v>
      </c>
      <c r="J7" s="24"/>
      <c r="K7" s="109" t="s">
        <v>131</v>
      </c>
      <c r="M7" s="109" t="s">
        <v>91</v>
      </c>
    </row>
    <row r="8" spans="1:13" ht="20.399999999999999" x14ac:dyDescent="0.25">
      <c r="A8" s="21" t="s">
        <v>5</v>
      </c>
      <c r="B8" s="21"/>
      <c r="C8" s="21"/>
      <c r="D8" s="56"/>
      <c r="E8" s="25"/>
      <c r="F8" s="25"/>
      <c r="J8" s="25"/>
    </row>
    <row r="9" spans="1:13" ht="20.399999999999999" x14ac:dyDescent="0.25">
      <c r="A9" s="21" t="s">
        <v>6</v>
      </c>
      <c r="B9" s="21"/>
      <c r="C9" s="21"/>
      <c r="D9" s="26"/>
      <c r="E9" s="27"/>
      <c r="F9" s="27"/>
      <c r="J9" s="27"/>
    </row>
    <row r="10" spans="1:13" ht="20.399999999999999" x14ac:dyDescent="0.25">
      <c r="B10" s="57" t="s">
        <v>7</v>
      </c>
      <c r="E10" s="28">
        <v>7</v>
      </c>
      <c r="F10" s="29"/>
      <c r="G10" s="1">
        <v>467333098</v>
      </c>
      <c r="I10" s="1">
        <v>508511817</v>
      </c>
      <c r="J10" s="29"/>
      <c r="K10" s="1">
        <v>466373653</v>
      </c>
      <c r="M10" s="1">
        <v>508511817</v>
      </c>
    </row>
    <row r="11" spans="1:13" x14ac:dyDescent="0.5">
      <c r="B11" s="58" t="s">
        <v>8</v>
      </c>
      <c r="E11" s="30">
        <v>8</v>
      </c>
      <c r="F11" s="31"/>
      <c r="G11" s="1">
        <v>2733336</v>
      </c>
      <c r="I11" s="1">
        <v>6611860</v>
      </c>
      <c r="J11" s="31"/>
      <c r="K11" s="1">
        <v>2733317</v>
      </c>
      <c r="M11" s="1">
        <v>6611860</v>
      </c>
    </row>
    <row r="12" spans="1:13" x14ac:dyDescent="0.5">
      <c r="B12" s="58" t="s">
        <v>9</v>
      </c>
      <c r="E12" s="30">
        <v>9</v>
      </c>
      <c r="F12" s="31"/>
      <c r="G12" s="1">
        <v>2524124</v>
      </c>
      <c r="I12" s="1">
        <v>2532640</v>
      </c>
      <c r="J12" s="31"/>
      <c r="K12" s="1">
        <v>2524124</v>
      </c>
      <c r="M12" s="1">
        <v>2532640</v>
      </c>
    </row>
    <row r="13" spans="1:13" x14ac:dyDescent="0.5">
      <c r="B13" s="58" t="s">
        <v>10</v>
      </c>
      <c r="E13" s="30">
        <v>10</v>
      </c>
      <c r="F13" s="31"/>
      <c r="G13" s="1">
        <v>0</v>
      </c>
      <c r="I13" s="1">
        <v>0</v>
      </c>
      <c r="J13" s="31"/>
      <c r="K13" s="1">
        <v>0</v>
      </c>
      <c r="M13" s="1">
        <v>0</v>
      </c>
    </row>
    <row r="14" spans="1:13" ht="20.399999999999999" x14ac:dyDescent="0.25">
      <c r="B14" s="26"/>
      <c r="C14" s="26"/>
      <c r="D14" s="22" t="s">
        <v>11</v>
      </c>
      <c r="E14" s="31"/>
      <c r="F14" s="31"/>
      <c r="G14" s="3">
        <f>SUM(G10:G13)</f>
        <v>472590558</v>
      </c>
      <c r="I14" s="3">
        <f>SUM(I10:I13)</f>
        <v>517656317</v>
      </c>
      <c r="J14" s="31"/>
      <c r="K14" s="3">
        <f>SUM(K10:K13)</f>
        <v>471631094</v>
      </c>
      <c r="M14" s="3">
        <f>SUM(M10:M13)</f>
        <v>517656317</v>
      </c>
    </row>
    <row r="15" spans="1:13" ht="20.399999999999999" x14ac:dyDescent="0.25">
      <c r="A15" s="21" t="s">
        <v>12</v>
      </c>
      <c r="B15" s="21"/>
      <c r="C15" s="21"/>
      <c r="D15" s="26"/>
      <c r="E15" s="31"/>
      <c r="F15" s="31"/>
      <c r="G15" s="1"/>
      <c r="I15" s="1"/>
      <c r="J15" s="31"/>
      <c r="K15" s="1"/>
      <c r="M15" s="1"/>
    </row>
    <row r="16" spans="1:13" ht="20.399999999999999" x14ac:dyDescent="0.5">
      <c r="A16" s="21"/>
      <c r="B16" s="58" t="s">
        <v>93</v>
      </c>
      <c r="C16" s="21"/>
      <c r="D16" s="26"/>
      <c r="E16" s="30">
        <v>11</v>
      </c>
      <c r="F16" s="31"/>
      <c r="G16" s="1">
        <v>0</v>
      </c>
      <c r="I16" s="1">
        <v>0</v>
      </c>
      <c r="J16" s="31"/>
      <c r="K16" s="1">
        <v>999600</v>
      </c>
      <c r="M16" s="1">
        <v>0</v>
      </c>
    </row>
    <row r="17" spans="1:17" x14ac:dyDescent="0.5">
      <c r="B17" s="58" t="s">
        <v>80</v>
      </c>
      <c r="E17" s="30">
        <v>12</v>
      </c>
      <c r="F17" s="31"/>
      <c r="G17" s="1">
        <v>46647035</v>
      </c>
      <c r="I17" s="1">
        <v>53592388</v>
      </c>
      <c r="J17" s="31"/>
      <c r="K17" s="1">
        <v>46647035</v>
      </c>
      <c r="M17" s="1">
        <v>53592388</v>
      </c>
    </row>
    <row r="18" spans="1:17" x14ac:dyDescent="0.5">
      <c r="B18" s="58" t="s">
        <v>13</v>
      </c>
      <c r="E18" s="30">
        <v>16.100000000000001</v>
      </c>
      <c r="F18" s="31"/>
      <c r="G18" s="1">
        <v>53490171</v>
      </c>
      <c r="I18" s="1">
        <v>59193204</v>
      </c>
      <c r="J18" s="31"/>
      <c r="K18" s="1">
        <v>53490171</v>
      </c>
      <c r="M18" s="1">
        <v>59193204</v>
      </c>
    </row>
    <row r="19" spans="1:17" x14ac:dyDescent="0.5">
      <c r="B19" s="58" t="s">
        <v>14</v>
      </c>
      <c r="E19" s="30">
        <v>13</v>
      </c>
      <c r="F19" s="31"/>
      <c r="G19" s="1">
        <v>2331546</v>
      </c>
      <c r="I19" s="1">
        <v>2956236</v>
      </c>
      <c r="J19" s="31"/>
      <c r="K19" s="1">
        <v>2331546</v>
      </c>
      <c r="M19" s="1">
        <v>2956236</v>
      </c>
    </row>
    <row r="20" spans="1:17" x14ac:dyDescent="0.5">
      <c r="B20" s="58" t="s">
        <v>15</v>
      </c>
      <c r="E20" s="30">
        <v>22</v>
      </c>
      <c r="F20" s="31"/>
      <c r="G20" s="1">
        <v>6930791</v>
      </c>
      <c r="I20" s="1">
        <v>2282223</v>
      </c>
      <c r="J20" s="31"/>
      <c r="K20" s="1">
        <v>6930791</v>
      </c>
      <c r="M20" s="1">
        <v>2282223</v>
      </c>
    </row>
    <row r="21" spans="1:17" x14ac:dyDescent="0.5">
      <c r="B21" s="58" t="s">
        <v>16</v>
      </c>
      <c r="E21" s="30">
        <v>14</v>
      </c>
      <c r="F21" s="31"/>
      <c r="G21" s="1">
        <v>16863035</v>
      </c>
      <c r="I21" s="1">
        <v>13900</v>
      </c>
      <c r="J21" s="31"/>
      <c r="K21" s="1">
        <v>16863035</v>
      </c>
      <c r="M21" s="1">
        <v>13900</v>
      </c>
    </row>
    <row r="22" spans="1:17" ht="20.399999999999999" x14ac:dyDescent="0.25">
      <c r="B22" s="26"/>
      <c r="C22" s="26"/>
      <c r="D22" s="22" t="s">
        <v>17</v>
      </c>
      <c r="E22" s="30"/>
      <c r="F22" s="31"/>
      <c r="G22" s="3">
        <f>SUM(G16:G21)</f>
        <v>126262578</v>
      </c>
      <c r="I22" s="3">
        <f>SUM(I16:I21)</f>
        <v>118037951</v>
      </c>
      <c r="J22" s="31"/>
      <c r="K22" s="3">
        <f>SUM(K16:K21)</f>
        <v>127262178</v>
      </c>
      <c r="M22" s="3">
        <f>SUM(M16:M21)</f>
        <v>118037951</v>
      </c>
    </row>
    <row r="23" spans="1:17" ht="21" thickBot="1" x14ac:dyDescent="0.3">
      <c r="A23" s="32"/>
      <c r="B23" s="21" t="s">
        <v>18</v>
      </c>
      <c r="C23" s="32"/>
      <c r="D23" s="32"/>
      <c r="E23" s="31"/>
      <c r="F23" s="31"/>
      <c r="G23" s="5">
        <f>G14+G22</f>
        <v>598853136</v>
      </c>
      <c r="I23" s="5">
        <f>I14+I22</f>
        <v>635694268</v>
      </c>
      <c r="J23" s="31"/>
      <c r="K23" s="5">
        <f>K14+K22</f>
        <v>598893272</v>
      </c>
      <c r="M23" s="5">
        <f>M14+M22</f>
        <v>635694268</v>
      </c>
    </row>
    <row r="24" spans="1:17" ht="21" thickTop="1" x14ac:dyDescent="0.25">
      <c r="B24" s="21"/>
      <c r="C24" s="21"/>
      <c r="D24" s="26"/>
      <c r="E24" s="31"/>
      <c r="F24" s="31"/>
      <c r="G24" s="4"/>
      <c r="I24" s="4"/>
      <c r="J24" s="31"/>
      <c r="K24" s="4"/>
      <c r="M24" s="4"/>
    </row>
    <row r="25" spans="1:17" ht="20.399999999999999" x14ac:dyDescent="0.25">
      <c r="A25" s="21" t="s">
        <v>19</v>
      </c>
      <c r="I25" s="6"/>
      <c r="M25" s="6"/>
    </row>
    <row r="26" spans="1:17" ht="20.399999999999999" x14ac:dyDescent="0.25">
      <c r="A26" s="21" t="s">
        <v>20</v>
      </c>
      <c r="I26" s="6"/>
      <c r="M26" s="6"/>
    </row>
    <row r="27" spans="1:17" ht="20.399999999999999" x14ac:dyDescent="0.25">
      <c r="A27" s="21"/>
      <c r="B27" s="22" t="s">
        <v>21</v>
      </c>
      <c r="E27" s="33">
        <v>15</v>
      </c>
      <c r="G27" s="1">
        <v>7105048</v>
      </c>
      <c r="I27" s="1">
        <v>12223102</v>
      </c>
      <c r="K27" s="1">
        <v>7090548</v>
      </c>
      <c r="M27" s="1">
        <v>12223102</v>
      </c>
    </row>
    <row r="28" spans="1:17" ht="20.399999999999999" x14ac:dyDescent="0.5">
      <c r="A28" s="21"/>
      <c r="B28" s="23" t="s">
        <v>22</v>
      </c>
      <c r="C28" s="59"/>
      <c r="E28" s="33">
        <v>16.2</v>
      </c>
      <c r="G28" s="1">
        <v>4813587</v>
      </c>
      <c r="I28" s="1">
        <v>4582946</v>
      </c>
      <c r="K28" s="1">
        <v>4813587</v>
      </c>
      <c r="M28" s="1">
        <v>4582946</v>
      </c>
    </row>
    <row r="29" spans="1:17" x14ac:dyDescent="0.25">
      <c r="D29" s="22" t="s">
        <v>23</v>
      </c>
      <c r="E29" s="35"/>
      <c r="G29" s="3">
        <f>SUM(G27:G28)</f>
        <v>11918635</v>
      </c>
      <c r="I29" s="3">
        <f>SUM(I27:I28)</f>
        <v>16806048</v>
      </c>
      <c r="K29" s="3">
        <f>SUM(K27:K28)</f>
        <v>11904135</v>
      </c>
      <c r="M29" s="3">
        <f>SUM(M27:M28)</f>
        <v>16806048</v>
      </c>
    </row>
    <row r="30" spans="1:17" ht="20.399999999999999" x14ac:dyDescent="0.25">
      <c r="A30" s="21" t="s">
        <v>24</v>
      </c>
      <c r="E30" s="35"/>
      <c r="I30" s="6"/>
      <c r="M30" s="6"/>
    </row>
    <row r="31" spans="1:17" ht="20.399999999999999" x14ac:dyDescent="0.5">
      <c r="A31" s="21"/>
      <c r="B31" s="36" t="s">
        <v>25</v>
      </c>
      <c r="C31" s="60"/>
      <c r="E31" s="33">
        <v>16.2</v>
      </c>
      <c r="G31" s="1">
        <v>53439038</v>
      </c>
      <c r="H31" s="1"/>
      <c r="I31" s="1">
        <v>58252625</v>
      </c>
      <c r="K31" s="1">
        <v>53439038</v>
      </c>
      <c r="L31" s="1"/>
      <c r="M31" s="1">
        <v>58252625</v>
      </c>
      <c r="Q31" s="39"/>
    </row>
    <row r="32" spans="1:17" x14ac:dyDescent="0.25">
      <c r="B32" s="57" t="s">
        <v>26</v>
      </c>
      <c r="C32" s="57"/>
      <c r="D32" s="61"/>
      <c r="E32" s="33">
        <v>17</v>
      </c>
      <c r="G32" s="1">
        <v>3769435</v>
      </c>
      <c r="H32" s="1"/>
      <c r="I32" s="1">
        <v>1700112</v>
      </c>
      <c r="K32" s="1">
        <v>3769435</v>
      </c>
      <c r="L32" s="1"/>
      <c r="M32" s="1">
        <v>1700112</v>
      </c>
    </row>
    <row r="33" spans="1:13" x14ac:dyDescent="0.25">
      <c r="B33" s="57" t="s">
        <v>27</v>
      </c>
      <c r="C33" s="57"/>
      <c r="E33" s="33">
        <v>18</v>
      </c>
      <c r="G33" s="4">
        <v>1389816</v>
      </c>
      <c r="H33" s="1"/>
      <c r="I33" s="4">
        <v>1350523</v>
      </c>
      <c r="K33" s="4">
        <v>1389816</v>
      </c>
      <c r="L33" s="1"/>
      <c r="M33" s="4">
        <v>1350523</v>
      </c>
    </row>
    <row r="34" spans="1:13" ht="20.399999999999999" x14ac:dyDescent="0.25">
      <c r="B34" s="62"/>
      <c r="C34" s="62"/>
      <c r="D34" s="63" t="s">
        <v>28</v>
      </c>
      <c r="G34" s="3">
        <f>SUM(G31:G33)</f>
        <v>58598289</v>
      </c>
      <c r="I34" s="3">
        <f>SUM(I31:I33)</f>
        <v>61303260</v>
      </c>
      <c r="K34" s="3">
        <f>SUM(K31:K33)</f>
        <v>58598289</v>
      </c>
      <c r="M34" s="3">
        <f>SUM(M31:M33)</f>
        <v>61303260</v>
      </c>
    </row>
    <row r="35" spans="1:13" ht="20.399999999999999" x14ac:dyDescent="0.25">
      <c r="B35" s="21" t="s">
        <v>29</v>
      </c>
      <c r="C35" s="26"/>
      <c r="D35" s="26"/>
      <c r="G35" s="3">
        <f>G29+G34</f>
        <v>70516924</v>
      </c>
      <c r="I35" s="3">
        <f>I29+I34</f>
        <v>78109308</v>
      </c>
      <c r="K35" s="3">
        <f>K29+K34</f>
        <v>70502424</v>
      </c>
      <c r="M35" s="3">
        <f>M29+M34</f>
        <v>78109308</v>
      </c>
    </row>
    <row r="36" spans="1:13" x14ac:dyDescent="0.25">
      <c r="G36" s="7"/>
      <c r="I36" s="7"/>
      <c r="K36" s="7"/>
      <c r="M36" s="7"/>
    </row>
    <row r="37" spans="1:13" x14ac:dyDescent="0.25">
      <c r="G37" s="7"/>
      <c r="I37" s="7"/>
      <c r="K37" s="7"/>
      <c r="M37" s="7"/>
    </row>
    <row r="38" spans="1:13" x14ac:dyDescent="0.25">
      <c r="G38" s="7"/>
      <c r="I38" s="7"/>
      <c r="K38" s="7"/>
      <c r="M38" s="7"/>
    </row>
    <row r="39" spans="1:13" x14ac:dyDescent="0.25">
      <c r="G39" s="22"/>
      <c r="K39" s="7"/>
      <c r="M39" s="7"/>
    </row>
    <row r="40" spans="1:13" x14ac:dyDescent="0.25">
      <c r="A40" s="22" t="s">
        <v>144</v>
      </c>
      <c r="G40" s="22"/>
      <c r="I40" s="4"/>
      <c r="K40" s="7"/>
      <c r="M40" s="7"/>
    </row>
    <row r="41" spans="1:13" x14ac:dyDescent="0.25">
      <c r="G41" s="22"/>
      <c r="I41" s="4"/>
      <c r="K41" s="7"/>
      <c r="M41" s="7"/>
    </row>
    <row r="42" spans="1:13" x14ac:dyDescent="0.5">
      <c r="A42" s="124" t="s">
        <v>145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3" x14ac:dyDescent="0.5">
      <c r="A43" s="110"/>
      <c r="B43" s="110"/>
      <c r="C43" s="110"/>
      <c r="D43" s="110"/>
      <c r="E43" s="110"/>
      <c r="F43" s="110"/>
      <c r="G43" s="110"/>
      <c r="H43" s="110"/>
      <c r="I43" s="110"/>
      <c r="K43" s="7"/>
      <c r="M43" s="7"/>
    </row>
    <row r="44" spans="1:13" x14ac:dyDescent="0.5">
      <c r="C44" s="110"/>
      <c r="D44" s="124" t="s">
        <v>146</v>
      </c>
      <c r="E44" s="124"/>
      <c r="F44" s="124"/>
      <c r="G44" s="22"/>
      <c r="I44" s="124" t="s">
        <v>146</v>
      </c>
      <c r="J44" s="124"/>
      <c r="K44" s="124"/>
      <c r="L44" s="124"/>
      <c r="M44" s="7"/>
    </row>
    <row r="45" spans="1:13" x14ac:dyDescent="0.25">
      <c r="C45" s="48"/>
      <c r="D45" s="125" t="s">
        <v>147</v>
      </c>
      <c r="E45" s="125"/>
      <c r="F45" s="125"/>
      <c r="G45" s="22"/>
      <c r="H45" s="48"/>
      <c r="I45" s="125" t="s">
        <v>148</v>
      </c>
      <c r="J45" s="125"/>
      <c r="K45" s="125"/>
      <c r="L45" s="125"/>
      <c r="M45" s="7"/>
    </row>
    <row r="46" spans="1:13" x14ac:dyDescent="0.25">
      <c r="C46" s="48"/>
      <c r="D46" s="48"/>
      <c r="E46" s="48"/>
      <c r="F46" s="48"/>
      <c r="G46" s="22"/>
      <c r="H46" s="48"/>
      <c r="I46" s="48"/>
      <c r="J46" s="48"/>
      <c r="K46" s="48"/>
      <c r="L46" s="48"/>
      <c r="M46" s="7"/>
    </row>
    <row r="47" spans="1:13" x14ac:dyDescent="0.25">
      <c r="C47" s="48"/>
      <c r="D47" s="48"/>
      <c r="E47" s="48"/>
      <c r="F47" s="48"/>
      <c r="G47" s="22"/>
      <c r="H47" s="48"/>
      <c r="I47" s="48"/>
      <c r="J47" s="48"/>
      <c r="K47" s="48"/>
      <c r="L47" s="48"/>
      <c r="M47" s="7"/>
    </row>
    <row r="48" spans="1:13" x14ac:dyDescent="0.25">
      <c r="C48" s="48"/>
      <c r="D48" s="48"/>
      <c r="E48" s="48"/>
      <c r="F48" s="48"/>
      <c r="G48" s="22"/>
      <c r="H48" s="48"/>
      <c r="I48" s="48"/>
      <c r="J48" s="48"/>
      <c r="K48" s="48"/>
      <c r="L48" s="48"/>
      <c r="M48" s="7"/>
    </row>
    <row r="49" spans="1:13" x14ac:dyDescent="0.25">
      <c r="C49" s="48"/>
      <c r="D49" s="48"/>
      <c r="E49" s="48"/>
      <c r="F49" s="48"/>
      <c r="G49" s="22"/>
      <c r="H49" s="48"/>
      <c r="I49" s="48"/>
      <c r="J49" s="48"/>
      <c r="K49" s="48"/>
      <c r="L49" s="48"/>
      <c r="M49" s="7"/>
    </row>
    <row r="50" spans="1:13" x14ac:dyDescent="0.25">
      <c r="C50" s="48"/>
      <c r="D50" s="48"/>
      <c r="E50" s="48"/>
      <c r="F50" s="48"/>
      <c r="G50" s="22"/>
      <c r="H50" s="48"/>
      <c r="I50" s="48"/>
      <c r="J50" s="48"/>
      <c r="K50" s="48"/>
      <c r="L50" s="48"/>
      <c r="M50" s="7"/>
    </row>
    <row r="51" spans="1:13" ht="20.399999999999999" x14ac:dyDescent="0.25">
      <c r="A51" s="21" t="s">
        <v>92</v>
      </c>
      <c r="G51" s="7"/>
      <c r="I51" s="7"/>
      <c r="K51" s="7"/>
      <c r="M51" s="7"/>
    </row>
    <row r="52" spans="1:13" ht="20.399999999999999" x14ac:dyDescent="0.25">
      <c r="A52" s="21" t="s">
        <v>4</v>
      </c>
      <c r="G52" s="7"/>
      <c r="I52" s="7"/>
      <c r="K52" s="7"/>
      <c r="M52" s="7"/>
    </row>
    <row r="53" spans="1:13" ht="20.399999999999999" x14ac:dyDescent="0.25">
      <c r="A53" s="21" t="s">
        <v>130</v>
      </c>
      <c r="G53" s="7"/>
      <c r="I53" s="7"/>
      <c r="K53" s="7"/>
      <c r="M53" s="7"/>
    </row>
    <row r="54" spans="1:13" ht="20.399999999999999" x14ac:dyDescent="0.25">
      <c r="A54" s="21"/>
      <c r="G54" s="7"/>
      <c r="I54" s="7"/>
      <c r="K54" s="7"/>
      <c r="M54" s="7"/>
    </row>
    <row r="55" spans="1:13" ht="20.399999999999999" x14ac:dyDescent="0.5">
      <c r="A55" s="21"/>
      <c r="M55" s="68" t="s">
        <v>133</v>
      </c>
    </row>
    <row r="56" spans="1:13" x14ac:dyDescent="0.5">
      <c r="E56" s="23"/>
      <c r="F56" s="23"/>
      <c r="G56" s="123" t="s">
        <v>89</v>
      </c>
      <c r="H56" s="123"/>
      <c r="I56" s="123"/>
      <c r="J56" s="117"/>
      <c r="K56" s="123" t="s">
        <v>90</v>
      </c>
      <c r="L56" s="123"/>
      <c r="M56" s="123"/>
    </row>
    <row r="57" spans="1:13" x14ac:dyDescent="0.5">
      <c r="D57" s="2"/>
      <c r="E57" s="69" t="s">
        <v>3</v>
      </c>
      <c r="F57" s="24"/>
      <c r="G57" s="109" t="s">
        <v>131</v>
      </c>
      <c r="I57" s="109" t="s">
        <v>91</v>
      </c>
      <c r="J57" s="24"/>
      <c r="K57" s="109" t="s">
        <v>131</v>
      </c>
      <c r="M57" s="109" t="s">
        <v>91</v>
      </c>
    </row>
    <row r="58" spans="1:13" ht="20.399999999999999" x14ac:dyDescent="0.25">
      <c r="A58" s="21" t="s">
        <v>30</v>
      </c>
      <c r="I58" s="6"/>
      <c r="M58" s="6"/>
    </row>
    <row r="59" spans="1:13" ht="20.399999999999999" x14ac:dyDescent="0.25">
      <c r="B59" s="37" t="s">
        <v>109</v>
      </c>
      <c r="C59" s="26"/>
      <c r="D59" s="26"/>
      <c r="G59" s="22"/>
      <c r="K59" s="22"/>
    </row>
    <row r="60" spans="1:13" ht="21" thickBot="1" x14ac:dyDescent="0.3">
      <c r="C60" s="37" t="s">
        <v>108</v>
      </c>
      <c r="D60" s="26"/>
      <c r="E60" s="33">
        <v>19</v>
      </c>
      <c r="G60" s="8">
        <v>220000000</v>
      </c>
      <c r="I60" s="8">
        <v>220000000</v>
      </c>
      <c r="K60" s="8">
        <v>220000000</v>
      </c>
      <c r="M60" s="8">
        <v>220000000</v>
      </c>
    </row>
    <row r="61" spans="1:13" ht="21" thickTop="1" x14ac:dyDescent="0.5">
      <c r="B61" s="55" t="s">
        <v>110</v>
      </c>
      <c r="C61" s="37"/>
      <c r="D61" s="26"/>
      <c r="E61" s="33"/>
      <c r="G61" s="4"/>
      <c r="I61" s="4"/>
      <c r="K61" s="4"/>
      <c r="M61" s="4"/>
    </row>
    <row r="62" spans="1:13" ht="20.399999999999999" x14ac:dyDescent="0.25">
      <c r="C62" s="37" t="s">
        <v>108</v>
      </c>
      <c r="D62" s="26"/>
      <c r="E62" s="33">
        <v>19</v>
      </c>
      <c r="G62" s="1">
        <f>SOE_Conso_ENG!D26</f>
        <v>220000000</v>
      </c>
      <c r="I62" s="1">
        <v>220000000</v>
      </c>
      <c r="K62" s="1">
        <f>SOE_ENG!D22</f>
        <v>220000000</v>
      </c>
      <c r="M62" s="1">
        <v>220000000</v>
      </c>
    </row>
    <row r="63" spans="1:13" ht="20.399999999999999" x14ac:dyDescent="0.25">
      <c r="B63" s="22" t="s">
        <v>31</v>
      </c>
      <c r="C63" s="37"/>
      <c r="D63" s="26"/>
      <c r="E63" s="33"/>
      <c r="G63" s="1">
        <f>SOE_Conso_ENG!F26</f>
        <v>324105902</v>
      </c>
      <c r="I63" s="1">
        <v>324105902</v>
      </c>
      <c r="K63" s="1">
        <f>SOE_ENG!F22</f>
        <v>324105902</v>
      </c>
      <c r="M63" s="1">
        <v>324105902</v>
      </c>
    </row>
    <row r="64" spans="1:13" ht="20.399999999999999" x14ac:dyDescent="0.5">
      <c r="B64" s="34" t="s">
        <v>53</v>
      </c>
      <c r="C64" s="37"/>
      <c r="D64" s="26"/>
      <c r="G64" s="2"/>
      <c r="I64" s="2"/>
      <c r="K64" s="2"/>
      <c r="M64" s="2"/>
    </row>
    <row r="65" spans="2:13" ht="20.399999999999999" x14ac:dyDescent="0.5">
      <c r="B65" s="34"/>
      <c r="C65" s="37" t="s">
        <v>87</v>
      </c>
      <c r="D65" s="26"/>
      <c r="E65" s="33">
        <v>20</v>
      </c>
      <c r="G65" s="1">
        <f>SOE_Conso_ENG!H26</f>
        <v>2605878</v>
      </c>
      <c r="I65" s="1">
        <v>2033605</v>
      </c>
      <c r="K65" s="1">
        <f>SOE_ENG!H22</f>
        <v>2605878</v>
      </c>
      <c r="M65" s="1">
        <v>2033605</v>
      </c>
    </row>
    <row r="66" spans="2:13" ht="20.399999999999999" x14ac:dyDescent="0.5">
      <c r="C66" s="38" t="s">
        <v>32</v>
      </c>
      <c r="D66" s="26"/>
      <c r="G66" s="1">
        <f>SOE_Conso_ENG!J26</f>
        <v>-18375946</v>
      </c>
      <c r="I66" s="1">
        <v>11445453</v>
      </c>
      <c r="K66" s="1">
        <f>SOE_ENG!J22</f>
        <v>-18320932</v>
      </c>
      <c r="M66" s="1">
        <v>11445453</v>
      </c>
    </row>
    <row r="67" spans="2:13" ht="20.399999999999999" x14ac:dyDescent="0.25">
      <c r="B67" s="26"/>
      <c r="D67" s="22" t="s">
        <v>111</v>
      </c>
      <c r="G67" s="66">
        <f>SUM(G62:G66)</f>
        <v>528335834</v>
      </c>
      <c r="I67" s="66">
        <f>SUM(I62:I66)</f>
        <v>557584960</v>
      </c>
      <c r="K67" s="66">
        <f>SUM(K62:K66)</f>
        <v>528390848</v>
      </c>
      <c r="M67" s="66">
        <f>SUM(M62:M66)</f>
        <v>557584960</v>
      </c>
    </row>
    <row r="68" spans="2:13" ht="20.399999999999999" x14ac:dyDescent="0.25">
      <c r="B68" s="26"/>
      <c r="C68" s="22" t="s">
        <v>96</v>
      </c>
      <c r="G68" s="4">
        <f>SOE_Conso_ENG!N26</f>
        <v>378</v>
      </c>
      <c r="I68" s="4">
        <v>0</v>
      </c>
      <c r="K68" s="4">
        <v>0</v>
      </c>
      <c r="M68" s="4">
        <v>0</v>
      </c>
    </row>
    <row r="69" spans="2:13" ht="20.399999999999999" x14ac:dyDescent="0.25">
      <c r="B69" s="26"/>
      <c r="D69" s="22" t="s">
        <v>33</v>
      </c>
      <c r="G69" s="3">
        <f>SUM(G67:G68)</f>
        <v>528336212</v>
      </c>
      <c r="I69" s="3">
        <f>SUM(I67:I68)</f>
        <v>557584960</v>
      </c>
      <c r="K69" s="3">
        <f>SUM(K67:K68)</f>
        <v>528390848</v>
      </c>
      <c r="M69" s="3">
        <f>SUM(M67:M68)</f>
        <v>557584960</v>
      </c>
    </row>
    <row r="70" spans="2:13" ht="21" thickBot="1" x14ac:dyDescent="0.3">
      <c r="B70" s="21" t="s">
        <v>34</v>
      </c>
      <c r="C70" s="26"/>
      <c r="D70" s="26"/>
      <c r="G70" s="8">
        <f>G35+G69</f>
        <v>598853136</v>
      </c>
      <c r="I70" s="8">
        <f>I35+I69</f>
        <v>635694268</v>
      </c>
      <c r="K70" s="8">
        <f>K35+K69</f>
        <v>598893272</v>
      </c>
      <c r="M70" s="8">
        <f>M35+M69</f>
        <v>635694268</v>
      </c>
    </row>
    <row r="71" spans="2:13" ht="21" thickTop="1" x14ac:dyDescent="0.25">
      <c r="B71" s="21"/>
      <c r="C71" s="26"/>
      <c r="D71" s="26"/>
      <c r="G71" s="4"/>
      <c r="I71" s="4"/>
      <c r="K71" s="4"/>
      <c r="M71" s="4"/>
    </row>
    <row r="72" spans="2:13" ht="20.399999999999999" x14ac:dyDescent="0.25">
      <c r="B72" s="21"/>
      <c r="C72" s="26"/>
      <c r="D72" s="26"/>
      <c r="G72" s="4"/>
      <c r="I72" s="4"/>
      <c r="K72" s="4"/>
      <c r="M72" s="4"/>
    </row>
    <row r="73" spans="2:13" ht="20.399999999999999" x14ac:dyDescent="0.25">
      <c r="B73" s="21"/>
      <c r="C73" s="26"/>
      <c r="D73" s="26"/>
      <c r="G73" s="4"/>
      <c r="I73" s="4"/>
      <c r="K73" s="4"/>
      <c r="M73" s="4"/>
    </row>
    <row r="74" spans="2:13" ht="20.399999999999999" x14ac:dyDescent="0.25">
      <c r="B74" s="21"/>
      <c r="C74" s="26"/>
      <c r="D74" s="26"/>
      <c r="G74" s="4"/>
      <c r="I74" s="4"/>
      <c r="K74" s="4"/>
      <c r="M74" s="4"/>
    </row>
    <row r="75" spans="2:13" ht="20.399999999999999" x14ac:dyDescent="0.25">
      <c r="B75" s="21"/>
      <c r="C75" s="26"/>
      <c r="D75" s="26"/>
      <c r="G75" s="4"/>
      <c r="I75" s="4"/>
      <c r="K75" s="4"/>
      <c r="M75" s="4"/>
    </row>
    <row r="76" spans="2:13" ht="20.399999999999999" x14ac:dyDescent="0.25">
      <c r="B76" s="21"/>
      <c r="C76" s="26"/>
      <c r="D76" s="26"/>
      <c r="G76" s="4"/>
      <c r="I76" s="4"/>
      <c r="K76" s="4"/>
      <c r="M76" s="4"/>
    </row>
    <row r="77" spans="2:13" ht="20.399999999999999" x14ac:dyDescent="0.25">
      <c r="B77" s="21"/>
      <c r="C77" s="26"/>
      <c r="D77" s="26"/>
      <c r="G77" s="4"/>
      <c r="I77" s="4"/>
      <c r="K77" s="4"/>
      <c r="M77" s="4"/>
    </row>
    <row r="78" spans="2:13" ht="20.399999999999999" x14ac:dyDescent="0.25">
      <c r="B78" s="21"/>
      <c r="C78" s="26"/>
      <c r="D78" s="26"/>
      <c r="G78" s="4"/>
      <c r="I78" s="4"/>
      <c r="K78" s="4"/>
      <c r="M78" s="4"/>
    </row>
    <row r="79" spans="2:13" ht="20.399999999999999" x14ac:dyDescent="0.25">
      <c r="B79" s="21"/>
      <c r="C79" s="26"/>
      <c r="D79" s="26"/>
      <c r="G79" s="4"/>
      <c r="I79" s="4"/>
      <c r="K79" s="4"/>
      <c r="M79" s="4"/>
    </row>
    <row r="80" spans="2:13" ht="20.399999999999999" x14ac:dyDescent="0.25">
      <c r="B80" s="21"/>
      <c r="C80" s="26"/>
      <c r="D80" s="26"/>
      <c r="G80" s="4"/>
      <c r="I80" s="4"/>
      <c r="K80" s="4"/>
      <c r="M80" s="4"/>
    </row>
    <row r="81" spans="1:13" ht="20.399999999999999" x14ac:dyDescent="0.25">
      <c r="B81" s="21"/>
      <c r="C81" s="26"/>
      <c r="D81" s="26"/>
      <c r="G81" s="4"/>
      <c r="I81" s="4"/>
      <c r="K81" s="4"/>
      <c r="M81" s="4"/>
    </row>
    <row r="82" spans="1:13" ht="20.399999999999999" x14ac:dyDescent="0.25">
      <c r="B82" s="21"/>
      <c r="C82" s="26"/>
      <c r="D82" s="26"/>
      <c r="G82" s="4"/>
      <c r="I82" s="4"/>
      <c r="K82" s="4"/>
      <c r="M82" s="4"/>
    </row>
    <row r="83" spans="1:13" ht="20.399999999999999" x14ac:dyDescent="0.25">
      <c r="B83" s="21"/>
      <c r="C83" s="26"/>
      <c r="D83" s="26"/>
      <c r="G83" s="4"/>
      <c r="I83" s="4"/>
      <c r="K83" s="4"/>
      <c r="M83" s="4"/>
    </row>
    <row r="84" spans="1:13" ht="20.399999999999999" x14ac:dyDescent="0.25">
      <c r="B84" s="21"/>
      <c r="C84" s="26"/>
      <c r="D84" s="26"/>
      <c r="G84" s="4"/>
      <c r="I84" s="4"/>
      <c r="K84" s="4"/>
      <c r="M84" s="4"/>
    </row>
    <row r="85" spans="1:13" ht="20.399999999999999" x14ac:dyDescent="0.25">
      <c r="B85" s="21"/>
      <c r="C85" s="26"/>
      <c r="D85" s="26"/>
      <c r="G85" s="4"/>
      <c r="I85" s="4"/>
      <c r="K85" s="4"/>
      <c r="M85" s="4"/>
    </row>
    <row r="86" spans="1:13" ht="20.399999999999999" x14ac:dyDescent="0.25">
      <c r="B86" s="21"/>
      <c r="C86" s="26"/>
      <c r="D86" s="26"/>
      <c r="G86" s="4"/>
      <c r="I86" s="4"/>
      <c r="K86" s="4"/>
      <c r="M86" s="4"/>
    </row>
    <row r="87" spans="1:13" ht="20.399999999999999" x14ac:dyDescent="0.25">
      <c r="B87" s="21"/>
      <c r="C87" s="26"/>
      <c r="D87" s="26"/>
      <c r="G87" s="4"/>
      <c r="I87" s="4"/>
      <c r="K87" s="4"/>
      <c r="M87" s="4"/>
    </row>
    <row r="88" spans="1:13" ht="20.399999999999999" x14ac:dyDescent="0.25">
      <c r="B88" s="21"/>
      <c r="C88" s="26"/>
      <c r="D88" s="26"/>
      <c r="G88" s="4"/>
      <c r="I88" s="4"/>
      <c r="K88" s="4"/>
      <c r="M88" s="4"/>
    </row>
    <row r="89" spans="1:13" ht="20.399999999999999" x14ac:dyDescent="0.25">
      <c r="B89" s="21"/>
      <c r="C89" s="26"/>
      <c r="D89" s="26"/>
      <c r="G89" s="4"/>
      <c r="I89" s="4"/>
      <c r="K89" s="4"/>
      <c r="M89" s="4"/>
    </row>
    <row r="90" spans="1:13" ht="20.399999999999999" x14ac:dyDescent="0.25">
      <c r="B90" s="21"/>
      <c r="C90" s="26"/>
      <c r="D90" s="26"/>
      <c r="G90" s="4"/>
      <c r="I90" s="4"/>
      <c r="K90" s="4"/>
      <c r="M90" s="4"/>
    </row>
    <row r="91" spans="1:13" x14ac:dyDescent="0.25">
      <c r="A91" s="22" t="s">
        <v>144</v>
      </c>
      <c r="G91" s="22"/>
      <c r="I91" s="4"/>
      <c r="K91" s="7"/>
      <c r="M91" s="7"/>
    </row>
    <row r="92" spans="1:13" x14ac:dyDescent="0.25">
      <c r="G92" s="22"/>
      <c r="I92" s="4"/>
      <c r="K92" s="7"/>
      <c r="M92" s="7"/>
    </row>
    <row r="93" spans="1:13" x14ac:dyDescent="0.5">
      <c r="A93" s="124" t="s">
        <v>145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</row>
    <row r="94" spans="1:13" x14ac:dyDescent="0.5">
      <c r="A94" s="110"/>
      <c r="B94" s="110"/>
      <c r="C94" s="110"/>
      <c r="D94" s="110"/>
      <c r="E94" s="110"/>
      <c r="F94" s="110"/>
      <c r="G94" s="110"/>
      <c r="H94" s="110"/>
      <c r="I94" s="110"/>
      <c r="K94" s="7"/>
      <c r="M94" s="7"/>
    </row>
    <row r="95" spans="1:13" x14ac:dyDescent="0.5">
      <c r="C95" s="110"/>
      <c r="D95" s="124" t="s">
        <v>146</v>
      </c>
      <c r="E95" s="124"/>
      <c r="F95" s="124"/>
      <c r="G95" s="22"/>
      <c r="I95" s="124" t="s">
        <v>146</v>
      </c>
      <c r="J95" s="124"/>
      <c r="K95" s="124"/>
      <c r="L95" s="124"/>
      <c r="M95" s="7"/>
    </row>
    <row r="96" spans="1:13" x14ac:dyDescent="0.25">
      <c r="C96" s="48"/>
      <c r="D96" s="125" t="s">
        <v>147</v>
      </c>
      <c r="E96" s="125"/>
      <c r="F96" s="125"/>
      <c r="G96" s="22"/>
      <c r="H96" s="48"/>
      <c r="I96" s="125" t="s">
        <v>148</v>
      </c>
      <c r="J96" s="125"/>
      <c r="K96" s="125"/>
      <c r="L96" s="125"/>
      <c r="M96" s="7"/>
    </row>
    <row r="97" spans="1:13" ht="20.399999999999999" x14ac:dyDescent="0.25">
      <c r="B97" s="21"/>
      <c r="C97" s="26"/>
      <c r="D97" s="26"/>
      <c r="G97" s="4"/>
      <c r="I97" s="4"/>
      <c r="K97" s="4"/>
      <c r="M97" s="4"/>
    </row>
    <row r="98" spans="1:13" ht="20.399999999999999" x14ac:dyDescent="0.25">
      <c r="B98" s="21"/>
      <c r="C98" s="26"/>
      <c r="D98" s="26"/>
      <c r="G98" s="4"/>
      <c r="I98" s="4"/>
      <c r="K98" s="4"/>
      <c r="M98" s="4"/>
    </row>
    <row r="99" spans="1:13" ht="20.399999999999999" x14ac:dyDescent="0.25">
      <c r="B99" s="21"/>
      <c r="C99" s="26"/>
      <c r="D99" s="26"/>
      <c r="G99" s="4"/>
      <c r="I99" s="4"/>
      <c r="K99" s="4"/>
      <c r="M99" s="4"/>
    </row>
    <row r="100" spans="1:13" ht="20.399999999999999" x14ac:dyDescent="0.25">
      <c r="B100" s="21"/>
      <c r="C100" s="26"/>
      <c r="D100" s="26"/>
      <c r="G100" s="4"/>
      <c r="I100" s="4"/>
      <c r="K100" s="4"/>
      <c r="M100" s="4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G102" s="39">
        <f>G23-G70</f>
        <v>0</v>
      </c>
      <c r="I102" s="39">
        <f>I23-I70</f>
        <v>0</v>
      </c>
      <c r="K102" s="39">
        <f>K23-K70</f>
        <v>0</v>
      </c>
      <c r="M102" s="39">
        <f>M23-M70</f>
        <v>0</v>
      </c>
    </row>
  </sheetData>
  <mergeCells count="14">
    <mergeCell ref="A93:M93"/>
    <mergeCell ref="D95:F95"/>
    <mergeCell ref="I95:L95"/>
    <mergeCell ref="D96:F96"/>
    <mergeCell ref="I96:L96"/>
    <mergeCell ref="K6:M6"/>
    <mergeCell ref="G6:I6"/>
    <mergeCell ref="G56:I56"/>
    <mergeCell ref="K56:M56"/>
    <mergeCell ref="A42:M42"/>
    <mergeCell ref="D44:F44"/>
    <mergeCell ref="D45:F45"/>
    <mergeCell ref="I44:L44"/>
    <mergeCell ref="I45:L45"/>
  </mergeCells>
  <pageMargins left="0.78740157480314998" right="0.39370078740157499" top="0.98425196850393704" bottom="7.8740157480315001E-2" header="0.15748031496063" footer="0.31496062992126"/>
  <pageSetup paperSize="9" scale="72" orientation="portrait" r:id="rId1"/>
  <headerFooter>
    <oddFooter>&amp;L&amp;"Angsana New,Regular"&amp;14&amp;K000000The accompanying notes form an integral part of these financial statements.&amp;R&amp;"Angsana New,Regular"&amp;14&amp;K000000&amp;P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343B-2757-4D6D-8EF6-F0873DB292BA}">
  <sheetPr>
    <tabColor rgb="FF8EFA00"/>
  </sheetPr>
  <dimension ref="A1:O75"/>
  <sheetViews>
    <sheetView view="pageBreakPreview" topLeftCell="A22" zoomScale="70" zoomScaleNormal="136" zoomScaleSheetLayoutView="70" workbookViewId="0">
      <selection activeCell="E67" sqref="E67"/>
    </sheetView>
  </sheetViews>
  <sheetFormatPr defaultColWidth="8.77734375" defaultRowHeight="19.8" x14ac:dyDescent="0.25"/>
  <cols>
    <col min="1" max="1" width="2.109375" style="22" customWidth="1"/>
    <col min="2" max="2" width="51.88671875" style="22" customWidth="1"/>
    <col min="3" max="3" width="7.88671875" style="22" customWidth="1"/>
    <col min="4" max="4" width="1.77734375" style="22" customWidth="1"/>
    <col min="5" max="5" width="13.44140625" style="22" customWidth="1"/>
    <col min="6" max="6" width="1.77734375" style="22" customWidth="1"/>
    <col min="7" max="7" width="13.44140625" style="22" customWidth="1"/>
    <col min="8" max="8" width="1.77734375" style="22" customWidth="1"/>
    <col min="9" max="9" width="13.44140625" style="22" customWidth="1"/>
    <col min="10" max="10" width="1.77734375" style="22" customWidth="1"/>
    <col min="11" max="11" width="13.44140625" style="22" customWidth="1"/>
    <col min="12" max="12" width="1.44140625" style="22" customWidth="1"/>
    <col min="13" max="14" width="11.77734375" style="2" bestFit="1" customWidth="1"/>
    <col min="15" max="15" width="10.6640625" style="22" bestFit="1" customWidth="1"/>
    <col min="16" max="258" width="8.77734375" style="22"/>
    <col min="259" max="259" width="33.44140625" style="22" customWidth="1"/>
    <col min="260" max="260" width="8" style="22" bestFit="1" customWidth="1"/>
    <col min="261" max="261" width="1.44140625" style="22" customWidth="1"/>
    <col min="262" max="262" width="13.77734375" style="22" customWidth="1"/>
    <col min="263" max="263" width="1.44140625" style="22" customWidth="1"/>
    <col min="264" max="264" width="13.77734375" style="22" customWidth="1"/>
    <col min="265" max="265" width="1.44140625" style="22" customWidth="1"/>
    <col min="266" max="266" width="13.77734375" style="22" customWidth="1"/>
    <col min="267" max="267" width="1.44140625" style="22" customWidth="1"/>
    <col min="268" max="268" width="13.77734375" style="22" customWidth="1"/>
    <col min="269" max="270" width="11.77734375" style="22" bestFit="1" customWidth="1"/>
    <col min="271" max="514" width="8.77734375" style="22"/>
    <col min="515" max="515" width="33.44140625" style="22" customWidth="1"/>
    <col min="516" max="516" width="8" style="22" bestFit="1" customWidth="1"/>
    <col min="517" max="517" width="1.44140625" style="22" customWidth="1"/>
    <col min="518" max="518" width="13.77734375" style="22" customWidth="1"/>
    <col min="519" max="519" width="1.44140625" style="22" customWidth="1"/>
    <col min="520" max="520" width="13.77734375" style="22" customWidth="1"/>
    <col min="521" max="521" width="1.44140625" style="22" customWidth="1"/>
    <col min="522" max="522" width="13.77734375" style="22" customWidth="1"/>
    <col min="523" max="523" width="1.44140625" style="22" customWidth="1"/>
    <col min="524" max="524" width="13.77734375" style="22" customWidth="1"/>
    <col min="525" max="526" width="11.77734375" style="22" bestFit="1" customWidth="1"/>
    <col min="527" max="770" width="8.77734375" style="22"/>
    <col min="771" max="771" width="33.44140625" style="22" customWidth="1"/>
    <col min="772" max="772" width="8" style="22" bestFit="1" customWidth="1"/>
    <col min="773" max="773" width="1.44140625" style="22" customWidth="1"/>
    <col min="774" max="774" width="13.77734375" style="22" customWidth="1"/>
    <col min="775" max="775" width="1.44140625" style="22" customWidth="1"/>
    <col min="776" max="776" width="13.77734375" style="22" customWidth="1"/>
    <col min="777" max="777" width="1.44140625" style="22" customWidth="1"/>
    <col min="778" max="778" width="13.77734375" style="22" customWidth="1"/>
    <col min="779" max="779" width="1.44140625" style="22" customWidth="1"/>
    <col min="780" max="780" width="13.77734375" style="22" customWidth="1"/>
    <col min="781" max="782" width="11.77734375" style="22" bestFit="1" customWidth="1"/>
    <col min="783" max="1026" width="8.77734375" style="22"/>
    <col min="1027" max="1027" width="33.44140625" style="22" customWidth="1"/>
    <col min="1028" max="1028" width="8" style="22" bestFit="1" customWidth="1"/>
    <col min="1029" max="1029" width="1.44140625" style="22" customWidth="1"/>
    <col min="1030" max="1030" width="13.77734375" style="22" customWidth="1"/>
    <col min="1031" max="1031" width="1.44140625" style="22" customWidth="1"/>
    <col min="1032" max="1032" width="13.77734375" style="22" customWidth="1"/>
    <col min="1033" max="1033" width="1.44140625" style="22" customWidth="1"/>
    <col min="1034" max="1034" width="13.77734375" style="22" customWidth="1"/>
    <col min="1035" max="1035" width="1.44140625" style="22" customWidth="1"/>
    <col min="1036" max="1036" width="13.77734375" style="22" customWidth="1"/>
    <col min="1037" max="1038" width="11.77734375" style="22" bestFit="1" customWidth="1"/>
    <col min="1039" max="1282" width="8.77734375" style="22"/>
    <col min="1283" max="1283" width="33.44140625" style="22" customWidth="1"/>
    <col min="1284" max="1284" width="8" style="22" bestFit="1" customWidth="1"/>
    <col min="1285" max="1285" width="1.44140625" style="22" customWidth="1"/>
    <col min="1286" max="1286" width="13.77734375" style="22" customWidth="1"/>
    <col min="1287" max="1287" width="1.44140625" style="22" customWidth="1"/>
    <col min="1288" max="1288" width="13.77734375" style="22" customWidth="1"/>
    <col min="1289" max="1289" width="1.44140625" style="22" customWidth="1"/>
    <col min="1290" max="1290" width="13.77734375" style="22" customWidth="1"/>
    <col min="1291" max="1291" width="1.44140625" style="22" customWidth="1"/>
    <col min="1292" max="1292" width="13.77734375" style="22" customWidth="1"/>
    <col min="1293" max="1294" width="11.77734375" style="22" bestFit="1" customWidth="1"/>
    <col min="1295" max="1538" width="8.77734375" style="22"/>
    <col min="1539" max="1539" width="33.44140625" style="22" customWidth="1"/>
    <col min="1540" max="1540" width="8" style="22" bestFit="1" customWidth="1"/>
    <col min="1541" max="1541" width="1.44140625" style="22" customWidth="1"/>
    <col min="1542" max="1542" width="13.77734375" style="22" customWidth="1"/>
    <col min="1543" max="1543" width="1.44140625" style="22" customWidth="1"/>
    <col min="1544" max="1544" width="13.77734375" style="22" customWidth="1"/>
    <col min="1545" max="1545" width="1.44140625" style="22" customWidth="1"/>
    <col min="1546" max="1546" width="13.77734375" style="22" customWidth="1"/>
    <col min="1547" max="1547" width="1.44140625" style="22" customWidth="1"/>
    <col min="1548" max="1548" width="13.77734375" style="22" customWidth="1"/>
    <col min="1549" max="1550" width="11.77734375" style="22" bestFit="1" customWidth="1"/>
    <col min="1551" max="1794" width="8.77734375" style="22"/>
    <col min="1795" max="1795" width="33.44140625" style="22" customWidth="1"/>
    <col min="1796" max="1796" width="8" style="22" bestFit="1" customWidth="1"/>
    <col min="1797" max="1797" width="1.44140625" style="22" customWidth="1"/>
    <col min="1798" max="1798" width="13.77734375" style="22" customWidth="1"/>
    <col min="1799" max="1799" width="1.44140625" style="22" customWidth="1"/>
    <col min="1800" max="1800" width="13.77734375" style="22" customWidth="1"/>
    <col min="1801" max="1801" width="1.44140625" style="22" customWidth="1"/>
    <col min="1802" max="1802" width="13.77734375" style="22" customWidth="1"/>
    <col min="1803" max="1803" width="1.44140625" style="22" customWidth="1"/>
    <col min="1804" max="1804" width="13.77734375" style="22" customWidth="1"/>
    <col min="1805" max="1806" width="11.77734375" style="22" bestFit="1" customWidth="1"/>
    <col min="1807" max="2050" width="8.77734375" style="22"/>
    <col min="2051" max="2051" width="33.44140625" style="22" customWidth="1"/>
    <col min="2052" max="2052" width="8" style="22" bestFit="1" customWidth="1"/>
    <col min="2053" max="2053" width="1.44140625" style="22" customWidth="1"/>
    <col min="2054" max="2054" width="13.77734375" style="22" customWidth="1"/>
    <col min="2055" max="2055" width="1.44140625" style="22" customWidth="1"/>
    <col min="2056" max="2056" width="13.77734375" style="22" customWidth="1"/>
    <col min="2057" max="2057" width="1.44140625" style="22" customWidth="1"/>
    <col min="2058" max="2058" width="13.77734375" style="22" customWidth="1"/>
    <col min="2059" max="2059" width="1.44140625" style="22" customWidth="1"/>
    <col min="2060" max="2060" width="13.77734375" style="22" customWidth="1"/>
    <col min="2061" max="2062" width="11.77734375" style="22" bestFit="1" customWidth="1"/>
    <col min="2063" max="2306" width="8.77734375" style="22"/>
    <col min="2307" max="2307" width="33.44140625" style="22" customWidth="1"/>
    <col min="2308" max="2308" width="8" style="22" bestFit="1" customWidth="1"/>
    <col min="2309" max="2309" width="1.44140625" style="22" customWidth="1"/>
    <col min="2310" max="2310" width="13.77734375" style="22" customWidth="1"/>
    <col min="2311" max="2311" width="1.44140625" style="22" customWidth="1"/>
    <col min="2312" max="2312" width="13.77734375" style="22" customWidth="1"/>
    <col min="2313" max="2313" width="1.44140625" style="22" customWidth="1"/>
    <col min="2314" max="2314" width="13.77734375" style="22" customWidth="1"/>
    <col min="2315" max="2315" width="1.44140625" style="22" customWidth="1"/>
    <col min="2316" max="2316" width="13.77734375" style="22" customWidth="1"/>
    <col min="2317" max="2318" width="11.77734375" style="22" bestFit="1" customWidth="1"/>
    <col min="2319" max="2562" width="8.77734375" style="22"/>
    <col min="2563" max="2563" width="33.44140625" style="22" customWidth="1"/>
    <col min="2564" max="2564" width="8" style="22" bestFit="1" customWidth="1"/>
    <col min="2565" max="2565" width="1.44140625" style="22" customWidth="1"/>
    <col min="2566" max="2566" width="13.77734375" style="22" customWidth="1"/>
    <col min="2567" max="2567" width="1.44140625" style="22" customWidth="1"/>
    <col min="2568" max="2568" width="13.77734375" style="22" customWidth="1"/>
    <col min="2569" max="2569" width="1.44140625" style="22" customWidth="1"/>
    <col min="2570" max="2570" width="13.77734375" style="22" customWidth="1"/>
    <col min="2571" max="2571" width="1.44140625" style="22" customWidth="1"/>
    <col min="2572" max="2572" width="13.77734375" style="22" customWidth="1"/>
    <col min="2573" max="2574" width="11.77734375" style="22" bestFit="1" customWidth="1"/>
    <col min="2575" max="2818" width="8.77734375" style="22"/>
    <col min="2819" max="2819" width="33.44140625" style="22" customWidth="1"/>
    <col min="2820" max="2820" width="8" style="22" bestFit="1" customWidth="1"/>
    <col min="2821" max="2821" width="1.44140625" style="22" customWidth="1"/>
    <col min="2822" max="2822" width="13.77734375" style="22" customWidth="1"/>
    <col min="2823" max="2823" width="1.44140625" style="22" customWidth="1"/>
    <col min="2824" max="2824" width="13.77734375" style="22" customWidth="1"/>
    <col min="2825" max="2825" width="1.44140625" style="22" customWidth="1"/>
    <col min="2826" max="2826" width="13.77734375" style="22" customWidth="1"/>
    <col min="2827" max="2827" width="1.44140625" style="22" customWidth="1"/>
    <col min="2828" max="2828" width="13.77734375" style="22" customWidth="1"/>
    <col min="2829" max="2830" width="11.77734375" style="22" bestFit="1" customWidth="1"/>
    <col min="2831" max="3074" width="8.77734375" style="22"/>
    <col min="3075" max="3075" width="33.44140625" style="22" customWidth="1"/>
    <col min="3076" max="3076" width="8" style="22" bestFit="1" customWidth="1"/>
    <col min="3077" max="3077" width="1.44140625" style="22" customWidth="1"/>
    <col min="3078" max="3078" width="13.77734375" style="22" customWidth="1"/>
    <col min="3079" max="3079" width="1.44140625" style="22" customWidth="1"/>
    <col min="3080" max="3080" width="13.77734375" style="22" customWidth="1"/>
    <col min="3081" max="3081" width="1.44140625" style="22" customWidth="1"/>
    <col min="3082" max="3082" width="13.77734375" style="22" customWidth="1"/>
    <col min="3083" max="3083" width="1.44140625" style="22" customWidth="1"/>
    <col min="3084" max="3084" width="13.77734375" style="22" customWidth="1"/>
    <col min="3085" max="3086" width="11.77734375" style="22" bestFit="1" customWidth="1"/>
    <col min="3087" max="3330" width="8.77734375" style="22"/>
    <col min="3331" max="3331" width="33.44140625" style="22" customWidth="1"/>
    <col min="3332" max="3332" width="8" style="22" bestFit="1" customWidth="1"/>
    <col min="3333" max="3333" width="1.44140625" style="22" customWidth="1"/>
    <col min="3334" max="3334" width="13.77734375" style="22" customWidth="1"/>
    <col min="3335" max="3335" width="1.44140625" style="22" customWidth="1"/>
    <col min="3336" max="3336" width="13.77734375" style="22" customWidth="1"/>
    <col min="3337" max="3337" width="1.44140625" style="22" customWidth="1"/>
    <col min="3338" max="3338" width="13.77734375" style="22" customWidth="1"/>
    <col min="3339" max="3339" width="1.44140625" style="22" customWidth="1"/>
    <col min="3340" max="3340" width="13.77734375" style="22" customWidth="1"/>
    <col min="3341" max="3342" width="11.77734375" style="22" bestFit="1" customWidth="1"/>
    <col min="3343" max="3586" width="8.77734375" style="22"/>
    <col min="3587" max="3587" width="33.44140625" style="22" customWidth="1"/>
    <col min="3588" max="3588" width="8" style="22" bestFit="1" customWidth="1"/>
    <col min="3589" max="3589" width="1.44140625" style="22" customWidth="1"/>
    <col min="3590" max="3590" width="13.77734375" style="22" customWidth="1"/>
    <col min="3591" max="3591" width="1.44140625" style="22" customWidth="1"/>
    <col min="3592" max="3592" width="13.77734375" style="22" customWidth="1"/>
    <col min="3593" max="3593" width="1.44140625" style="22" customWidth="1"/>
    <col min="3594" max="3594" width="13.77734375" style="22" customWidth="1"/>
    <col min="3595" max="3595" width="1.44140625" style="22" customWidth="1"/>
    <col min="3596" max="3596" width="13.77734375" style="22" customWidth="1"/>
    <col min="3597" max="3598" width="11.77734375" style="22" bestFit="1" customWidth="1"/>
    <col min="3599" max="3842" width="8.77734375" style="22"/>
    <col min="3843" max="3843" width="33.44140625" style="22" customWidth="1"/>
    <col min="3844" max="3844" width="8" style="22" bestFit="1" customWidth="1"/>
    <col min="3845" max="3845" width="1.44140625" style="22" customWidth="1"/>
    <col min="3846" max="3846" width="13.77734375" style="22" customWidth="1"/>
    <col min="3847" max="3847" width="1.44140625" style="22" customWidth="1"/>
    <col min="3848" max="3848" width="13.77734375" style="22" customWidth="1"/>
    <col min="3849" max="3849" width="1.44140625" style="22" customWidth="1"/>
    <col min="3850" max="3850" width="13.77734375" style="22" customWidth="1"/>
    <col min="3851" max="3851" width="1.44140625" style="22" customWidth="1"/>
    <col min="3852" max="3852" width="13.77734375" style="22" customWidth="1"/>
    <col min="3853" max="3854" width="11.77734375" style="22" bestFit="1" customWidth="1"/>
    <col min="3855" max="4098" width="8.77734375" style="22"/>
    <col min="4099" max="4099" width="33.44140625" style="22" customWidth="1"/>
    <col min="4100" max="4100" width="8" style="22" bestFit="1" customWidth="1"/>
    <col min="4101" max="4101" width="1.44140625" style="22" customWidth="1"/>
    <col min="4102" max="4102" width="13.77734375" style="22" customWidth="1"/>
    <col min="4103" max="4103" width="1.44140625" style="22" customWidth="1"/>
    <col min="4104" max="4104" width="13.77734375" style="22" customWidth="1"/>
    <col min="4105" max="4105" width="1.44140625" style="22" customWidth="1"/>
    <col min="4106" max="4106" width="13.77734375" style="22" customWidth="1"/>
    <col min="4107" max="4107" width="1.44140625" style="22" customWidth="1"/>
    <col min="4108" max="4108" width="13.77734375" style="22" customWidth="1"/>
    <col min="4109" max="4110" width="11.77734375" style="22" bestFit="1" customWidth="1"/>
    <col min="4111" max="4354" width="8.77734375" style="22"/>
    <col min="4355" max="4355" width="33.44140625" style="22" customWidth="1"/>
    <col min="4356" max="4356" width="8" style="22" bestFit="1" customWidth="1"/>
    <col min="4357" max="4357" width="1.44140625" style="22" customWidth="1"/>
    <col min="4358" max="4358" width="13.77734375" style="22" customWidth="1"/>
    <col min="4359" max="4359" width="1.44140625" style="22" customWidth="1"/>
    <col min="4360" max="4360" width="13.77734375" style="22" customWidth="1"/>
    <col min="4361" max="4361" width="1.44140625" style="22" customWidth="1"/>
    <col min="4362" max="4362" width="13.77734375" style="22" customWidth="1"/>
    <col min="4363" max="4363" width="1.44140625" style="22" customWidth="1"/>
    <col min="4364" max="4364" width="13.77734375" style="22" customWidth="1"/>
    <col min="4365" max="4366" width="11.77734375" style="22" bestFit="1" customWidth="1"/>
    <col min="4367" max="4610" width="8.77734375" style="22"/>
    <col min="4611" max="4611" width="33.44140625" style="22" customWidth="1"/>
    <col min="4612" max="4612" width="8" style="22" bestFit="1" customWidth="1"/>
    <col min="4613" max="4613" width="1.44140625" style="22" customWidth="1"/>
    <col min="4614" max="4614" width="13.77734375" style="22" customWidth="1"/>
    <col min="4615" max="4615" width="1.44140625" style="22" customWidth="1"/>
    <col min="4616" max="4616" width="13.77734375" style="22" customWidth="1"/>
    <col min="4617" max="4617" width="1.44140625" style="22" customWidth="1"/>
    <col min="4618" max="4618" width="13.77734375" style="22" customWidth="1"/>
    <col min="4619" max="4619" width="1.44140625" style="22" customWidth="1"/>
    <col min="4620" max="4620" width="13.77734375" style="22" customWidth="1"/>
    <col min="4621" max="4622" width="11.77734375" style="22" bestFit="1" customWidth="1"/>
    <col min="4623" max="4866" width="8.77734375" style="22"/>
    <col min="4867" max="4867" width="33.44140625" style="22" customWidth="1"/>
    <col min="4868" max="4868" width="8" style="22" bestFit="1" customWidth="1"/>
    <col min="4869" max="4869" width="1.44140625" style="22" customWidth="1"/>
    <col min="4870" max="4870" width="13.77734375" style="22" customWidth="1"/>
    <col min="4871" max="4871" width="1.44140625" style="22" customWidth="1"/>
    <col min="4872" max="4872" width="13.77734375" style="22" customWidth="1"/>
    <col min="4873" max="4873" width="1.44140625" style="22" customWidth="1"/>
    <col min="4874" max="4874" width="13.77734375" style="22" customWidth="1"/>
    <col min="4875" max="4875" width="1.44140625" style="22" customWidth="1"/>
    <col min="4876" max="4876" width="13.77734375" style="22" customWidth="1"/>
    <col min="4877" max="4878" width="11.77734375" style="22" bestFit="1" customWidth="1"/>
    <col min="4879" max="5122" width="8.77734375" style="22"/>
    <col min="5123" max="5123" width="33.44140625" style="22" customWidth="1"/>
    <col min="5124" max="5124" width="8" style="22" bestFit="1" customWidth="1"/>
    <col min="5125" max="5125" width="1.44140625" style="22" customWidth="1"/>
    <col min="5126" max="5126" width="13.77734375" style="22" customWidth="1"/>
    <col min="5127" max="5127" width="1.44140625" style="22" customWidth="1"/>
    <col min="5128" max="5128" width="13.77734375" style="22" customWidth="1"/>
    <col min="5129" max="5129" width="1.44140625" style="22" customWidth="1"/>
    <col min="5130" max="5130" width="13.77734375" style="22" customWidth="1"/>
    <col min="5131" max="5131" width="1.44140625" style="22" customWidth="1"/>
    <col min="5132" max="5132" width="13.77734375" style="22" customWidth="1"/>
    <col min="5133" max="5134" width="11.77734375" style="22" bestFit="1" customWidth="1"/>
    <col min="5135" max="5378" width="8.77734375" style="22"/>
    <col min="5379" max="5379" width="33.44140625" style="22" customWidth="1"/>
    <col min="5380" max="5380" width="8" style="22" bestFit="1" customWidth="1"/>
    <col min="5381" max="5381" width="1.44140625" style="22" customWidth="1"/>
    <col min="5382" max="5382" width="13.77734375" style="22" customWidth="1"/>
    <col min="5383" max="5383" width="1.44140625" style="22" customWidth="1"/>
    <col min="5384" max="5384" width="13.77734375" style="22" customWidth="1"/>
    <col min="5385" max="5385" width="1.44140625" style="22" customWidth="1"/>
    <col min="5386" max="5386" width="13.77734375" style="22" customWidth="1"/>
    <col min="5387" max="5387" width="1.44140625" style="22" customWidth="1"/>
    <col min="5388" max="5388" width="13.77734375" style="22" customWidth="1"/>
    <col min="5389" max="5390" width="11.77734375" style="22" bestFit="1" customWidth="1"/>
    <col min="5391" max="5634" width="8.77734375" style="22"/>
    <col min="5635" max="5635" width="33.44140625" style="22" customWidth="1"/>
    <col min="5636" max="5636" width="8" style="22" bestFit="1" customWidth="1"/>
    <col min="5637" max="5637" width="1.44140625" style="22" customWidth="1"/>
    <col min="5638" max="5638" width="13.77734375" style="22" customWidth="1"/>
    <col min="5639" max="5639" width="1.44140625" style="22" customWidth="1"/>
    <col min="5640" max="5640" width="13.77734375" style="22" customWidth="1"/>
    <col min="5641" max="5641" width="1.44140625" style="22" customWidth="1"/>
    <col min="5642" max="5642" width="13.77734375" style="22" customWidth="1"/>
    <col min="5643" max="5643" width="1.44140625" style="22" customWidth="1"/>
    <col min="5644" max="5644" width="13.77734375" style="22" customWidth="1"/>
    <col min="5645" max="5646" width="11.77734375" style="22" bestFit="1" customWidth="1"/>
    <col min="5647" max="5890" width="8.77734375" style="22"/>
    <col min="5891" max="5891" width="33.44140625" style="22" customWidth="1"/>
    <col min="5892" max="5892" width="8" style="22" bestFit="1" customWidth="1"/>
    <col min="5893" max="5893" width="1.44140625" style="22" customWidth="1"/>
    <col min="5894" max="5894" width="13.77734375" style="22" customWidth="1"/>
    <col min="5895" max="5895" width="1.44140625" style="22" customWidth="1"/>
    <col min="5896" max="5896" width="13.77734375" style="22" customWidth="1"/>
    <col min="5897" max="5897" width="1.44140625" style="22" customWidth="1"/>
    <col min="5898" max="5898" width="13.77734375" style="22" customWidth="1"/>
    <col min="5899" max="5899" width="1.44140625" style="22" customWidth="1"/>
    <col min="5900" max="5900" width="13.77734375" style="22" customWidth="1"/>
    <col min="5901" max="5902" width="11.77734375" style="22" bestFit="1" customWidth="1"/>
    <col min="5903" max="6146" width="8.77734375" style="22"/>
    <col min="6147" max="6147" width="33.44140625" style="22" customWidth="1"/>
    <col min="6148" max="6148" width="8" style="22" bestFit="1" customWidth="1"/>
    <col min="6149" max="6149" width="1.44140625" style="22" customWidth="1"/>
    <col min="6150" max="6150" width="13.77734375" style="22" customWidth="1"/>
    <col min="6151" max="6151" width="1.44140625" style="22" customWidth="1"/>
    <col min="6152" max="6152" width="13.77734375" style="22" customWidth="1"/>
    <col min="6153" max="6153" width="1.44140625" style="22" customWidth="1"/>
    <col min="6154" max="6154" width="13.77734375" style="22" customWidth="1"/>
    <col min="6155" max="6155" width="1.44140625" style="22" customWidth="1"/>
    <col min="6156" max="6156" width="13.77734375" style="22" customWidth="1"/>
    <col min="6157" max="6158" width="11.77734375" style="22" bestFit="1" customWidth="1"/>
    <col min="6159" max="6402" width="8.77734375" style="22"/>
    <col min="6403" max="6403" width="33.44140625" style="22" customWidth="1"/>
    <col min="6404" max="6404" width="8" style="22" bestFit="1" customWidth="1"/>
    <col min="6405" max="6405" width="1.44140625" style="22" customWidth="1"/>
    <col min="6406" max="6406" width="13.77734375" style="22" customWidth="1"/>
    <col min="6407" max="6407" width="1.44140625" style="22" customWidth="1"/>
    <col min="6408" max="6408" width="13.77734375" style="22" customWidth="1"/>
    <col min="6409" max="6409" width="1.44140625" style="22" customWidth="1"/>
    <col min="6410" max="6410" width="13.77734375" style="22" customWidth="1"/>
    <col min="6411" max="6411" width="1.44140625" style="22" customWidth="1"/>
    <col min="6412" max="6412" width="13.77734375" style="22" customWidth="1"/>
    <col min="6413" max="6414" width="11.77734375" style="22" bestFit="1" customWidth="1"/>
    <col min="6415" max="6658" width="8.77734375" style="22"/>
    <col min="6659" max="6659" width="33.44140625" style="22" customWidth="1"/>
    <col min="6660" max="6660" width="8" style="22" bestFit="1" customWidth="1"/>
    <col min="6661" max="6661" width="1.44140625" style="22" customWidth="1"/>
    <col min="6662" max="6662" width="13.77734375" style="22" customWidth="1"/>
    <col min="6663" max="6663" width="1.44140625" style="22" customWidth="1"/>
    <col min="6664" max="6664" width="13.77734375" style="22" customWidth="1"/>
    <col min="6665" max="6665" width="1.44140625" style="22" customWidth="1"/>
    <col min="6666" max="6666" width="13.77734375" style="22" customWidth="1"/>
    <col min="6667" max="6667" width="1.44140625" style="22" customWidth="1"/>
    <col min="6668" max="6668" width="13.77734375" style="22" customWidth="1"/>
    <col min="6669" max="6670" width="11.77734375" style="22" bestFit="1" customWidth="1"/>
    <col min="6671" max="6914" width="8.77734375" style="22"/>
    <col min="6915" max="6915" width="33.44140625" style="22" customWidth="1"/>
    <col min="6916" max="6916" width="8" style="22" bestFit="1" customWidth="1"/>
    <col min="6917" max="6917" width="1.44140625" style="22" customWidth="1"/>
    <col min="6918" max="6918" width="13.77734375" style="22" customWidth="1"/>
    <col min="6919" max="6919" width="1.44140625" style="22" customWidth="1"/>
    <col min="6920" max="6920" width="13.77734375" style="22" customWidth="1"/>
    <col min="6921" max="6921" width="1.44140625" style="22" customWidth="1"/>
    <col min="6922" max="6922" width="13.77734375" style="22" customWidth="1"/>
    <col min="6923" max="6923" width="1.44140625" style="22" customWidth="1"/>
    <col min="6924" max="6924" width="13.77734375" style="22" customWidth="1"/>
    <col min="6925" max="6926" width="11.77734375" style="22" bestFit="1" customWidth="1"/>
    <col min="6927" max="7170" width="8.77734375" style="22"/>
    <col min="7171" max="7171" width="33.44140625" style="22" customWidth="1"/>
    <col min="7172" max="7172" width="8" style="22" bestFit="1" customWidth="1"/>
    <col min="7173" max="7173" width="1.44140625" style="22" customWidth="1"/>
    <col min="7174" max="7174" width="13.77734375" style="22" customWidth="1"/>
    <col min="7175" max="7175" width="1.44140625" style="22" customWidth="1"/>
    <col min="7176" max="7176" width="13.77734375" style="22" customWidth="1"/>
    <col min="7177" max="7177" width="1.44140625" style="22" customWidth="1"/>
    <col min="7178" max="7178" width="13.77734375" style="22" customWidth="1"/>
    <col min="7179" max="7179" width="1.44140625" style="22" customWidth="1"/>
    <col min="7180" max="7180" width="13.77734375" style="22" customWidth="1"/>
    <col min="7181" max="7182" width="11.77734375" style="22" bestFit="1" customWidth="1"/>
    <col min="7183" max="7426" width="8.77734375" style="22"/>
    <col min="7427" max="7427" width="33.44140625" style="22" customWidth="1"/>
    <col min="7428" max="7428" width="8" style="22" bestFit="1" customWidth="1"/>
    <col min="7429" max="7429" width="1.44140625" style="22" customWidth="1"/>
    <col min="7430" max="7430" width="13.77734375" style="22" customWidth="1"/>
    <col min="7431" max="7431" width="1.44140625" style="22" customWidth="1"/>
    <col min="7432" max="7432" width="13.77734375" style="22" customWidth="1"/>
    <col min="7433" max="7433" width="1.44140625" style="22" customWidth="1"/>
    <col min="7434" max="7434" width="13.77734375" style="22" customWidth="1"/>
    <col min="7435" max="7435" width="1.44140625" style="22" customWidth="1"/>
    <col min="7436" max="7436" width="13.77734375" style="22" customWidth="1"/>
    <col min="7437" max="7438" width="11.77734375" style="22" bestFit="1" customWidth="1"/>
    <col min="7439" max="7682" width="8.77734375" style="22"/>
    <col min="7683" max="7683" width="33.44140625" style="22" customWidth="1"/>
    <col min="7684" max="7684" width="8" style="22" bestFit="1" customWidth="1"/>
    <col min="7685" max="7685" width="1.44140625" style="22" customWidth="1"/>
    <col min="7686" max="7686" width="13.77734375" style="22" customWidth="1"/>
    <col min="7687" max="7687" width="1.44140625" style="22" customWidth="1"/>
    <col min="7688" max="7688" width="13.77734375" style="22" customWidth="1"/>
    <col min="7689" max="7689" width="1.44140625" style="22" customWidth="1"/>
    <col min="7690" max="7690" width="13.77734375" style="22" customWidth="1"/>
    <col min="7691" max="7691" width="1.44140625" style="22" customWidth="1"/>
    <col min="7692" max="7692" width="13.77734375" style="22" customWidth="1"/>
    <col min="7693" max="7694" width="11.77734375" style="22" bestFit="1" customWidth="1"/>
    <col min="7695" max="7938" width="8.77734375" style="22"/>
    <col min="7939" max="7939" width="33.44140625" style="22" customWidth="1"/>
    <col min="7940" max="7940" width="8" style="22" bestFit="1" customWidth="1"/>
    <col min="7941" max="7941" width="1.44140625" style="22" customWidth="1"/>
    <col min="7942" max="7942" width="13.77734375" style="22" customWidth="1"/>
    <col min="7943" max="7943" width="1.44140625" style="22" customWidth="1"/>
    <col min="7944" max="7944" width="13.77734375" style="22" customWidth="1"/>
    <col min="7945" max="7945" width="1.44140625" style="22" customWidth="1"/>
    <col min="7946" max="7946" width="13.77734375" style="22" customWidth="1"/>
    <col min="7947" max="7947" width="1.44140625" style="22" customWidth="1"/>
    <col min="7948" max="7948" width="13.77734375" style="22" customWidth="1"/>
    <col min="7949" max="7950" width="11.77734375" style="22" bestFit="1" customWidth="1"/>
    <col min="7951" max="8194" width="8.77734375" style="22"/>
    <col min="8195" max="8195" width="33.44140625" style="22" customWidth="1"/>
    <col min="8196" max="8196" width="8" style="22" bestFit="1" customWidth="1"/>
    <col min="8197" max="8197" width="1.44140625" style="22" customWidth="1"/>
    <col min="8198" max="8198" width="13.77734375" style="22" customWidth="1"/>
    <col min="8199" max="8199" width="1.44140625" style="22" customWidth="1"/>
    <col min="8200" max="8200" width="13.77734375" style="22" customWidth="1"/>
    <col min="8201" max="8201" width="1.44140625" style="22" customWidth="1"/>
    <col min="8202" max="8202" width="13.77734375" style="22" customWidth="1"/>
    <col min="8203" max="8203" width="1.44140625" style="22" customWidth="1"/>
    <col min="8204" max="8204" width="13.77734375" style="22" customWidth="1"/>
    <col min="8205" max="8206" width="11.77734375" style="22" bestFit="1" customWidth="1"/>
    <col min="8207" max="8450" width="8.77734375" style="22"/>
    <col min="8451" max="8451" width="33.44140625" style="22" customWidth="1"/>
    <col min="8452" max="8452" width="8" style="22" bestFit="1" customWidth="1"/>
    <col min="8453" max="8453" width="1.44140625" style="22" customWidth="1"/>
    <col min="8454" max="8454" width="13.77734375" style="22" customWidth="1"/>
    <col min="8455" max="8455" width="1.44140625" style="22" customWidth="1"/>
    <col min="8456" max="8456" width="13.77734375" style="22" customWidth="1"/>
    <col min="8457" max="8457" width="1.44140625" style="22" customWidth="1"/>
    <col min="8458" max="8458" width="13.77734375" style="22" customWidth="1"/>
    <col min="8459" max="8459" width="1.44140625" style="22" customWidth="1"/>
    <col min="8460" max="8460" width="13.77734375" style="22" customWidth="1"/>
    <col min="8461" max="8462" width="11.77734375" style="22" bestFit="1" customWidth="1"/>
    <col min="8463" max="8706" width="8.77734375" style="22"/>
    <col min="8707" max="8707" width="33.44140625" style="22" customWidth="1"/>
    <col min="8708" max="8708" width="8" style="22" bestFit="1" customWidth="1"/>
    <col min="8709" max="8709" width="1.44140625" style="22" customWidth="1"/>
    <col min="8710" max="8710" width="13.77734375" style="22" customWidth="1"/>
    <col min="8711" max="8711" width="1.44140625" style="22" customWidth="1"/>
    <col min="8712" max="8712" width="13.77734375" style="22" customWidth="1"/>
    <col min="8713" max="8713" width="1.44140625" style="22" customWidth="1"/>
    <col min="8714" max="8714" width="13.77734375" style="22" customWidth="1"/>
    <col min="8715" max="8715" width="1.44140625" style="22" customWidth="1"/>
    <col min="8716" max="8716" width="13.77734375" style="22" customWidth="1"/>
    <col min="8717" max="8718" width="11.77734375" style="22" bestFit="1" customWidth="1"/>
    <col min="8719" max="8962" width="8.77734375" style="22"/>
    <col min="8963" max="8963" width="33.44140625" style="22" customWidth="1"/>
    <col min="8964" max="8964" width="8" style="22" bestFit="1" customWidth="1"/>
    <col min="8965" max="8965" width="1.44140625" style="22" customWidth="1"/>
    <col min="8966" max="8966" width="13.77734375" style="22" customWidth="1"/>
    <col min="8967" max="8967" width="1.44140625" style="22" customWidth="1"/>
    <col min="8968" max="8968" width="13.77734375" style="22" customWidth="1"/>
    <col min="8969" max="8969" width="1.44140625" style="22" customWidth="1"/>
    <col min="8970" max="8970" width="13.77734375" style="22" customWidth="1"/>
    <col min="8971" max="8971" width="1.44140625" style="22" customWidth="1"/>
    <col min="8972" max="8972" width="13.77734375" style="22" customWidth="1"/>
    <col min="8973" max="8974" width="11.77734375" style="22" bestFit="1" customWidth="1"/>
    <col min="8975" max="9218" width="8.77734375" style="22"/>
    <col min="9219" max="9219" width="33.44140625" style="22" customWidth="1"/>
    <col min="9220" max="9220" width="8" style="22" bestFit="1" customWidth="1"/>
    <col min="9221" max="9221" width="1.44140625" style="22" customWidth="1"/>
    <col min="9222" max="9222" width="13.77734375" style="22" customWidth="1"/>
    <col min="9223" max="9223" width="1.44140625" style="22" customWidth="1"/>
    <col min="9224" max="9224" width="13.77734375" style="22" customWidth="1"/>
    <col min="9225" max="9225" width="1.44140625" style="22" customWidth="1"/>
    <col min="9226" max="9226" width="13.77734375" style="22" customWidth="1"/>
    <col min="9227" max="9227" width="1.44140625" style="22" customWidth="1"/>
    <col min="9228" max="9228" width="13.77734375" style="22" customWidth="1"/>
    <col min="9229" max="9230" width="11.77734375" style="22" bestFit="1" customWidth="1"/>
    <col min="9231" max="9474" width="8.77734375" style="22"/>
    <col min="9475" max="9475" width="33.44140625" style="22" customWidth="1"/>
    <col min="9476" max="9476" width="8" style="22" bestFit="1" customWidth="1"/>
    <col min="9477" max="9477" width="1.44140625" style="22" customWidth="1"/>
    <col min="9478" max="9478" width="13.77734375" style="22" customWidth="1"/>
    <col min="9479" max="9479" width="1.44140625" style="22" customWidth="1"/>
    <col min="9480" max="9480" width="13.77734375" style="22" customWidth="1"/>
    <col min="9481" max="9481" width="1.44140625" style="22" customWidth="1"/>
    <col min="9482" max="9482" width="13.77734375" style="22" customWidth="1"/>
    <col min="9483" max="9483" width="1.44140625" style="22" customWidth="1"/>
    <col min="9484" max="9484" width="13.77734375" style="22" customWidth="1"/>
    <col min="9485" max="9486" width="11.77734375" style="22" bestFit="1" customWidth="1"/>
    <col min="9487" max="9730" width="8.77734375" style="22"/>
    <col min="9731" max="9731" width="33.44140625" style="22" customWidth="1"/>
    <col min="9732" max="9732" width="8" style="22" bestFit="1" customWidth="1"/>
    <col min="9733" max="9733" width="1.44140625" style="22" customWidth="1"/>
    <col min="9734" max="9734" width="13.77734375" style="22" customWidth="1"/>
    <col min="9735" max="9735" width="1.44140625" style="22" customWidth="1"/>
    <col min="9736" max="9736" width="13.77734375" style="22" customWidth="1"/>
    <col min="9737" max="9737" width="1.44140625" style="22" customWidth="1"/>
    <col min="9738" max="9738" width="13.77734375" style="22" customWidth="1"/>
    <col min="9739" max="9739" width="1.44140625" style="22" customWidth="1"/>
    <col min="9740" max="9740" width="13.77734375" style="22" customWidth="1"/>
    <col min="9741" max="9742" width="11.77734375" style="22" bestFit="1" customWidth="1"/>
    <col min="9743" max="9986" width="8.77734375" style="22"/>
    <col min="9987" max="9987" width="33.44140625" style="22" customWidth="1"/>
    <col min="9988" max="9988" width="8" style="22" bestFit="1" customWidth="1"/>
    <col min="9989" max="9989" width="1.44140625" style="22" customWidth="1"/>
    <col min="9990" max="9990" width="13.77734375" style="22" customWidth="1"/>
    <col min="9991" max="9991" width="1.44140625" style="22" customWidth="1"/>
    <col min="9992" max="9992" width="13.77734375" style="22" customWidth="1"/>
    <col min="9993" max="9993" width="1.44140625" style="22" customWidth="1"/>
    <col min="9994" max="9994" width="13.77734375" style="22" customWidth="1"/>
    <col min="9995" max="9995" width="1.44140625" style="22" customWidth="1"/>
    <col min="9996" max="9996" width="13.77734375" style="22" customWidth="1"/>
    <col min="9997" max="9998" width="11.77734375" style="22" bestFit="1" customWidth="1"/>
    <col min="9999" max="10242" width="8.77734375" style="22"/>
    <col min="10243" max="10243" width="33.44140625" style="22" customWidth="1"/>
    <col min="10244" max="10244" width="8" style="22" bestFit="1" customWidth="1"/>
    <col min="10245" max="10245" width="1.44140625" style="22" customWidth="1"/>
    <col min="10246" max="10246" width="13.77734375" style="22" customWidth="1"/>
    <col min="10247" max="10247" width="1.44140625" style="22" customWidth="1"/>
    <col min="10248" max="10248" width="13.77734375" style="22" customWidth="1"/>
    <col min="10249" max="10249" width="1.44140625" style="22" customWidth="1"/>
    <col min="10250" max="10250" width="13.77734375" style="22" customWidth="1"/>
    <col min="10251" max="10251" width="1.44140625" style="22" customWidth="1"/>
    <col min="10252" max="10252" width="13.77734375" style="22" customWidth="1"/>
    <col min="10253" max="10254" width="11.77734375" style="22" bestFit="1" customWidth="1"/>
    <col min="10255" max="10498" width="8.77734375" style="22"/>
    <col min="10499" max="10499" width="33.44140625" style="22" customWidth="1"/>
    <col min="10500" max="10500" width="8" style="22" bestFit="1" customWidth="1"/>
    <col min="10501" max="10501" width="1.44140625" style="22" customWidth="1"/>
    <col min="10502" max="10502" width="13.77734375" style="22" customWidth="1"/>
    <col min="10503" max="10503" width="1.44140625" style="22" customWidth="1"/>
    <col min="10504" max="10504" width="13.77734375" style="22" customWidth="1"/>
    <col min="10505" max="10505" width="1.44140625" style="22" customWidth="1"/>
    <col min="10506" max="10506" width="13.77734375" style="22" customWidth="1"/>
    <col min="10507" max="10507" width="1.44140625" style="22" customWidth="1"/>
    <col min="10508" max="10508" width="13.77734375" style="22" customWidth="1"/>
    <col min="10509" max="10510" width="11.77734375" style="22" bestFit="1" customWidth="1"/>
    <col min="10511" max="10754" width="8.77734375" style="22"/>
    <col min="10755" max="10755" width="33.44140625" style="22" customWidth="1"/>
    <col min="10756" max="10756" width="8" style="22" bestFit="1" customWidth="1"/>
    <col min="10757" max="10757" width="1.44140625" style="22" customWidth="1"/>
    <col min="10758" max="10758" width="13.77734375" style="22" customWidth="1"/>
    <col min="10759" max="10759" width="1.44140625" style="22" customWidth="1"/>
    <col min="10760" max="10760" width="13.77734375" style="22" customWidth="1"/>
    <col min="10761" max="10761" width="1.44140625" style="22" customWidth="1"/>
    <col min="10762" max="10762" width="13.77734375" style="22" customWidth="1"/>
    <col min="10763" max="10763" width="1.44140625" style="22" customWidth="1"/>
    <col min="10764" max="10764" width="13.77734375" style="22" customWidth="1"/>
    <col min="10765" max="10766" width="11.77734375" style="22" bestFit="1" customWidth="1"/>
    <col min="10767" max="11010" width="8.77734375" style="22"/>
    <col min="11011" max="11011" width="33.44140625" style="22" customWidth="1"/>
    <col min="11012" max="11012" width="8" style="22" bestFit="1" customWidth="1"/>
    <col min="11013" max="11013" width="1.44140625" style="22" customWidth="1"/>
    <col min="11014" max="11014" width="13.77734375" style="22" customWidth="1"/>
    <col min="11015" max="11015" width="1.44140625" style="22" customWidth="1"/>
    <col min="11016" max="11016" width="13.77734375" style="22" customWidth="1"/>
    <col min="11017" max="11017" width="1.44140625" style="22" customWidth="1"/>
    <col min="11018" max="11018" width="13.77734375" style="22" customWidth="1"/>
    <col min="11019" max="11019" width="1.44140625" style="22" customWidth="1"/>
    <col min="11020" max="11020" width="13.77734375" style="22" customWidth="1"/>
    <col min="11021" max="11022" width="11.77734375" style="22" bestFit="1" customWidth="1"/>
    <col min="11023" max="11266" width="8.77734375" style="22"/>
    <col min="11267" max="11267" width="33.44140625" style="22" customWidth="1"/>
    <col min="11268" max="11268" width="8" style="22" bestFit="1" customWidth="1"/>
    <col min="11269" max="11269" width="1.44140625" style="22" customWidth="1"/>
    <col min="11270" max="11270" width="13.77734375" style="22" customWidth="1"/>
    <col min="11271" max="11271" width="1.44140625" style="22" customWidth="1"/>
    <col min="11272" max="11272" width="13.77734375" style="22" customWidth="1"/>
    <col min="11273" max="11273" width="1.44140625" style="22" customWidth="1"/>
    <col min="11274" max="11274" width="13.77734375" style="22" customWidth="1"/>
    <col min="11275" max="11275" width="1.44140625" style="22" customWidth="1"/>
    <col min="11276" max="11276" width="13.77734375" style="22" customWidth="1"/>
    <col min="11277" max="11278" width="11.77734375" style="22" bestFit="1" customWidth="1"/>
    <col min="11279" max="11522" width="8.77734375" style="22"/>
    <col min="11523" max="11523" width="33.44140625" style="22" customWidth="1"/>
    <col min="11524" max="11524" width="8" style="22" bestFit="1" customWidth="1"/>
    <col min="11525" max="11525" width="1.44140625" style="22" customWidth="1"/>
    <col min="11526" max="11526" width="13.77734375" style="22" customWidth="1"/>
    <col min="11527" max="11527" width="1.44140625" style="22" customWidth="1"/>
    <col min="11528" max="11528" width="13.77734375" style="22" customWidth="1"/>
    <col min="11529" max="11529" width="1.44140625" style="22" customWidth="1"/>
    <col min="11530" max="11530" width="13.77734375" style="22" customWidth="1"/>
    <col min="11531" max="11531" width="1.44140625" style="22" customWidth="1"/>
    <col min="11532" max="11532" width="13.77734375" style="22" customWidth="1"/>
    <col min="11533" max="11534" width="11.77734375" style="22" bestFit="1" customWidth="1"/>
    <col min="11535" max="11778" width="8.77734375" style="22"/>
    <col min="11779" max="11779" width="33.44140625" style="22" customWidth="1"/>
    <col min="11780" max="11780" width="8" style="22" bestFit="1" customWidth="1"/>
    <col min="11781" max="11781" width="1.44140625" style="22" customWidth="1"/>
    <col min="11782" max="11782" width="13.77734375" style="22" customWidth="1"/>
    <col min="11783" max="11783" width="1.44140625" style="22" customWidth="1"/>
    <col min="11784" max="11784" width="13.77734375" style="22" customWidth="1"/>
    <col min="11785" max="11785" width="1.44140625" style="22" customWidth="1"/>
    <col min="11786" max="11786" width="13.77734375" style="22" customWidth="1"/>
    <col min="11787" max="11787" width="1.44140625" style="22" customWidth="1"/>
    <col min="11788" max="11788" width="13.77734375" style="22" customWidth="1"/>
    <col min="11789" max="11790" width="11.77734375" style="22" bestFit="1" customWidth="1"/>
    <col min="11791" max="12034" width="8.77734375" style="22"/>
    <col min="12035" max="12035" width="33.44140625" style="22" customWidth="1"/>
    <col min="12036" max="12036" width="8" style="22" bestFit="1" customWidth="1"/>
    <col min="12037" max="12037" width="1.44140625" style="22" customWidth="1"/>
    <col min="12038" max="12038" width="13.77734375" style="22" customWidth="1"/>
    <col min="12039" max="12039" width="1.44140625" style="22" customWidth="1"/>
    <col min="12040" max="12040" width="13.77734375" style="22" customWidth="1"/>
    <col min="12041" max="12041" width="1.44140625" style="22" customWidth="1"/>
    <col min="12042" max="12042" width="13.77734375" style="22" customWidth="1"/>
    <col min="12043" max="12043" width="1.44140625" style="22" customWidth="1"/>
    <col min="12044" max="12044" width="13.77734375" style="22" customWidth="1"/>
    <col min="12045" max="12046" width="11.77734375" style="22" bestFit="1" customWidth="1"/>
    <col min="12047" max="12290" width="8.77734375" style="22"/>
    <col min="12291" max="12291" width="33.44140625" style="22" customWidth="1"/>
    <col min="12292" max="12292" width="8" style="22" bestFit="1" customWidth="1"/>
    <col min="12293" max="12293" width="1.44140625" style="22" customWidth="1"/>
    <col min="12294" max="12294" width="13.77734375" style="22" customWidth="1"/>
    <col min="12295" max="12295" width="1.44140625" style="22" customWidth="1"/>
    <col min="12296" max="12296" width="13.77734375" style="22" customWidth="1"/>
    <col min="12297" max="12297" width="1.44140625" style="22" customWidth="1"/>
    <col min="12298" max="12298" width="13.77734375" style="22" customWidth="1"/>
    <col min="12299" max="12299" width="1.44140625" style="22" customWidth="1"/>
    <col min="12300" max="12300" width="13.77734375" style="22" customWidth="1"/>
    <col min="12301" max="12302" width="11.77734375" style="22" bestFit="1" customWidth="1"/>
    <col min="12303" max="12546" width="8.77734375" style="22"/>
    <col min="12547" max="12547" width="33.44140625" style="22" customWidth="1"/>
    <col min="12548" max="12548" width="8" style="22" bestFit="1" customWidth="1"/>
    <col min="12549" max="12549" width="1.44140625" style="22" customWidth="1"/>
    <col min="12550" max="12550" width="13.77734375" style="22" customWidth="1"/>
    <col min="12551" max="12551" width="1.44140625" style="22" customWidth="1"/>
    <col min="12552" max="12552" width="13.77734375" style="22" customWidth="1"/>
    <col min="12553" max="12553" width="1.44140625" style="22" customWidth="1"/>
    <col min="12554" max="12554" width="13.77734375" style="22" customWidth="1"/>
    <col min="12555" max="12555" width="1.44140625" style="22" customWidth="1"/>
    <col min="12556" max="12556" width="13.77734375" style="22" customWidth="1"/>
    <col min="12557" max="12558" width="11.77734375" style="22" bestFit="1" customWidth="1"/>
    <col min="12559" max="12802" width="8.77734375" style="22"/>
    <col min="12803" max="12803" width="33.44140625" style="22" customWidth="1"/>
    <col min="12804" max="12804" width="8" style="22" bestFit="1" customWidth="1"/>
    <col min="12805" max="12805" width="1.44140625" style="22" customWidth="1"/>
    <col min="12806" max="12806" width="13.77734375" style="22" customWidth="1"/>
    <col min="12807" max="12807" width="1.44140625" style="22" customWidth="1"/>
    <col min="12808" max="12808" width="13.77734375" style="22" customWidth="1"/>
    <col min="12809" max="12809" width="1.44140625" style="22" customWidth="1"/>
    <col min="12810" max="12810" width="13.77734375" style="22" customWidth="1"/>
    <col min="12811" max="12811" width="1.44140625" style="22" customWidth="1"/>
    <col min="12812" max="12812" width="13.77734375" style="22" customWidth="1"/>
    <col min="12813" max="12814" width="11.77734375" style="22" bestFit="1" customWidth="1"/>
    <col min="12815" max="13058" width="8.77734375" style="22"/>
    <col min="13059" max="13059" width="33.44140625" style="22" customWidth="1"/>
    <col min="13060" max="13060" width="8" style="22" bestFit="1" customWidth="1"/>
    <col min="13061" max="13061" width="1.44140625" style="22" customWidth="1"/>
    <col min="13062" max="13062" width="13.77734375" style="22" customWidth="1"/>
    <col min="13063" max="13063" width="1.44140625" style="22" customWidth="1"/>
    <col min="13064" max="13064" width="13.77734375" style="22" customWidth="1"/>
    <col min="13065" max="13065" width="1.44140625" style="22" customWidth="1"/>
    <col min="13066" max="13066" width="13.77734375" style="22" customWidth="1"/>
    <col min="13067" max="13067" width="1.44140625" style="22" customWidth="1"/>
    <col min="13068" max="13068" width="13.77734375" style="22" customWidth="1"/>
    <col min="13069" max="13070" width="11.77734375" style="22" bestFit="1" customWidth="1"/>
    <col min="13071" max="13314" width="8.77734375" style="22"/>
    <col min="13315" max="13315" width="33.44140625" style="22" customWidth="1"/>
    <col min="13316" max="13316" width="8" style="22" bestFit="1" customWidth="1"/>
    <col min="13317" max="13317" width="1.44140625" style="22" customWidth="1"/>
    <col min="13318" max="13318" width="13.77734375" style="22" customWidth="1"/>
    <col min="13319" max="13319" width="1.44140625" style="22" customWidth="1"/>
    <col min="13320" max="13320" width="13.77734375" style="22" customWidth="1"/>
    <col min="13321" max="13321" width="1.44140625" style="22" customWidth="1"/>
    <col min="13322" max="13322" width="13.77734375" style="22" customWidth="1"/>
    <col min="13323" max="13323" width="1.44140625" style="22" customWidth="1"/>
    <col min="13324" max="13324" width="13.77734375" style="22" customWidth="1"/>
    <col min="13325" max="13326" width="11.77734375" style="22" bestFit="1" customWidth="1"/>
    <col min="13327" max="13570" width="8.77734375" style="22"/>
    <col min="13571" max="13571" width="33.44140625" style="22" customWidth="1"/>
    <col min="13572" max="13572" width="8" style="22" bestFit="1" customWidth="1"/>
    <col min="13573" max="13573" width="1.44140625" style="22" customWidth="1"/>
    <col min="13574" max="13574" width="13.77734375" style="22" customWidth="1"/>
    <col min="13575" max="13575" width="1.44140625" style="22" customWidth="1"/>
    <col min="13576" max="13576" width="13.77734375" style="22" customWidth="1"/>
    <col min="13577" max="13577" width="1.44140625" style="22" customWidth="1"/>
    <col min="13578" max="13578" width="13.77734375" style="22" customWidth="1"/>
    <col min="13579" max="13579" width="1.44140625" style="22" customWidth="1"/>
    <col min="13580" max="13580" width="13.77734375" style="22" customWidth="1"/>
    <col min="13581" max="13582" width="11.77734375" style="22" bestFit="1" customWidth="1"/>
    <col min="13583" max="13826" width="8.77734375" style="22"/>
    <col min="13827" max="13827" width="33.44140625" style="22" customWidth="1"/>
    <col min="13828" max="13828" width="8" style="22" bestFit="1" customWidth="1"/>
    <col min="13829" max="13829" width="1.44140625" style="22" customWidth="1"/>
    <col min="13830" max="13830" width="13.77734375" style="22" customWidth="1"/>
    <col min="13831" max="13831" width="1.44140625" style="22" customWidth="1"/>
    <col min="13832" max="13832" width="13.77734375" style="22" customWidth="1"/>
    <col min="13833" max="13833" width="1.44140625" style="22" customWidth="1"/>
    <col min="13834" max="13834" width="13.77734375" style="22" customWidth="1"/>
    <col min="13835" max="13835" width="1.44140625" style="22" customWidth="1"/>
    <col min="13836" max="13836" width="13.77734375" style="22" customWidth="1"/>
    <col min="13837" max="13838" width="11.77734375" style="22" bestFit="1" customWidth="1"/>
    <col min="13839" max="14082" width="8.77734375" style="22"/>
    <col min="14083" max="14083" width="33.44140625" style="22" customWidth="1"/>
    <col min="14084" max="14084" width="8" style="22" bestFit="1" customWidth="1"/>
    <col min="14085" max="14085" width="1.44140625" style="22" customWidth="1"/>
    <col min="14086" max="14086" width="13.77734375" style="22" customWidth="1"/>
    <col min="14087" max="14087" width="1.44140625" style="22" customWidth="1"/>
    <col min="14088" max="14088" width="13.77734375" style="22" customWidth="1"/>
    <col min="14089" max="14089" width="1.44140625" style="22" customWidth="1"/>
    <col min="14090" max="14090" width="13.77734375" style="22" customWidth="1"/>
    <col min="14091" max="14091" width="1.44140625" style="22" customWidth="1"/>
    <col min="14092" max="14092" width="13.77734375" style="22" customWidth="1"/>
    <col min="14093" max="14094" width="11.77734375" style="22" bestFit="1" customWidth="1"/>
    <col min="14095" max="14338" width="8.77734375" style="22"/>
    <col min="14339" max="14339" width="33.44140625" style="22" customWidth="1"/>
    <col min="14340" max="14340" width="8" style="22" bestFit="1" customWidth="1"/>
    <col min="14341" max="14341" width="1.44140625" style="22" customWidth="1"/>
    <col min="14342" max="14342" width="13.77734375" style="22" customWidth="1"/>
    <col min="14343" max="14343" width="1.44140625" style="22" customWidth="1"/>
    <col min="14344" max="14344" width="13.77734375" style="22" customWidth="1"/>
    <col min="14345" max="14345" width="1.44140625" style="22" customWidth="1"/>
    <col min="14346" max="14346" width="13.77734375" style="22" customWidth="1"/>
    <col min="14347" max="14347" width="1.44140625" style="22" customWidth="1"/>
    <col min="14348" max="14348" width="13.77734375" style="22" customWidth="1"/>
    <col min="14349" max="14350" width="11.77734375" style="22" bestFit="1" customWidth="1"/>
    <col min="14351" max="14594" width="8.77734375" style="22"/>
    <col min="14595" max="14595" width="33.44140625" style="22" customWidth="1"/>
    <col min="14596" max="14596" width="8" style="22" bestFit="1" customWidth="1"/>
    <col min="14597" max="14597" width="1.44140625" style="22" customWidth="1"/>
    <col min="14598" max="14598" width="13.77734375" style="22" customWidth="1"/>
    <col min="14599" max="14599" width="1.44140625" style="22" customWidth="1"/>
    <col min="14600" max="14600" width="13.77734375" style="22" customWidth="1"/>
    <col min="14601" max="14601" width="1.44140625" style="22" customWidth="1"/>
    <col min="14602" max="14602" width="13.77734375" style="22" customWidth="1"/>
    <col min="14603" max="14603" width="1.44140625" style="22" customWidth="1"/>
    <col min="14604" max="14604" width="13.77734375" style="22" customWidth="1"/>
    <col min="14605" max="14606" width="11.77734375" style="22" bestFit="1" customWidth="1"/>
    <col min="14607" max="14850" width="8.77734375" style="22"/>
    <col min="14851" max="14851" width="33.44140625" style="22" customWidth="1"/>
    <col min="14852" max="14852" width="8" style="22" bestFit="1" customWidth="1"/>
    <col min="14853" max="14853" width="1.44140625" style="22" customWidth="1"/>
    <col min="14854" max="14854" width="13.77734375" style="22" customWidth="1"/>
    <col min="14855" max="14855" width="1.44140625" style="22" customWidth="1"/>
    <col min="14856" max="14856" width="13.77734375" style="22" customWidth="1"/>
    <col min="14857" max="14857" width="1.44140625" style="22" customWidth="1"/>
    <col min="14858" max="14858" width="13.77734375" style="22" customWidth="1"/>
    <col min="14859" max="14859" width="1.44140625" style="22" customWidth="1"/>
    <col min="14860" max="14860" width="13.77734375" style="22" customWidth="1"/>
    <col min="14861" max="14862" width="11.77734375" style="22" bestFit="1" customWidth="1"/>
    <col min="14863" max="15106" width="8.77734375" style="22"/>
    <col min="15107" max="15107" width="33.44140625" style="22" customWidth="1"/>
    <col min="15108" max="15108" width="8" style="22" bestFit="1" customWidth="1"/>
    <col min="15109" max="15109" width="1.44140625" style="22" customWidth="1"/>
    <col min="15110" max="15110" width="13.77734375" style="22" customWidth="1"/>
    <col min="15111" max="15111" width="1.44140625" style="22" customWidth="1"/>
    <col min="15112" max="15112" width="13.77734375" style="22" customWidth="1"/>
    <col min="15113" max="15113" width="1.44140625" style="22" customWidth="1"/>
    <col min="15114" max="15114" width="13.77734375" style="22" customWidth="1"/>
    <col min="15115" max="15115" width="1.44140625" style="22" customWidth="1"/>
    <col min="15116" max="15116" width="13.77734375" style="22" customWidth="1"/>
    <col min="15117" max="15118" width="11.77734375" style="22" bestFit="1" customWidth="1"/>
    <col min="15119" max="15362" width="8.77734375" style="22"/>
    <col min="15363" max="15363" width="33.44140625" style="22" customWidth="1"/>
    <col min="15364" max="15364" width="8" style="22" bestFit="1" customWidth="1"/>
    <col min="15365" max="15365" width="1.44140625" style="22" customWidth="1"/>
    <col min="15366" max="15366" width="13.77734375" style="22" customWidth="1"/>
    <col min="15367" max="15367" width="1.44140625" style="22" customWidth="1"/>
    <col min="15368" max="15368" width="13.77734375" style="22" customWidth="1"/>
    <col min="15369" max="15369" width="1.44140625" style="22" customWidth="1"/>
    <col min="15370" max="15370" width="13.77734375" style="22" customWidth="1"/>
    <col min="15371" max="15371" width="1.44140625" style="22" customWidth="1"/>
    <col min="15372" max="15372" width="13.77734375" style="22" customWidth="1"/>
    <col min="15373" max="15374" width="11.77734375" style="22" bestFit="1" customWidth="1"/>
    <col min="15375" max="15618" width="8.77734375" style="22"/>
    <col min="15619" max="15619" width="33.44140625" style="22" customWidth="1"/>
    <col min="15620" max="15620" width="8" style="22" bestFit="1" customWidth="1"/>
    <col min="15621" max="15621" width="1.44140625" style="22" customWidth="1"/>
    <col min="15622" max="15622" width="13.77734375" style="22" customWidth="1"/>
    <col min="15623" max="15623" width="1.44140625" style="22" customWidth="1"/>
    <col min="15624" max="15624" width="13.77734375" style="22" customWidth="1"/>
    <col min="15625" max="15625" width="1.44140625" style="22" customWidth="1"/>
    <col min="15626" max="15626" width="13.77734375" style="22" customWidth="1"/>
    <col min="15627" max="15627" width="1.44140625" style="22" customWidth="1"/>
    <col min="15628" max="15628" width="13.77734375" style="22" customWidth="1"/>
    <col min="15629" max="15630" width="11.77734375" style="22" bestFit="1" customWidth="1"/>
    <col min="15631" max="15874" width="8.77734375" style="22"/>
    <col min="15875" max="15875" width="33.44140625" style="22" customWidth="1"/>
    <col min="15876" max="15876" width="8" style="22" bestFit="1" customWidth="1"/>
    <col min="15877" max="15877" width="1.44140625" style="22" customWidth="1"/>
    <col min="15878" max="15878" width="13.77734375" style="22" customWidth="1"/>
    <col min="15879" max="15879" width="1.44140625" style="22" customWidth="1"/>
    <col min="15880" max="15880" width="13.77734375" style="22" customWidth="1"/>
    <col min="15881" max="15881" width="1.44140625" style="22" customWidth="1"/>
    <col min="15882" max="15882" width="13.77734375" style="22" customWidth="1"/>
    <col min="15883" max="15883" width="1.44140625" style="22" customWidth="1"/>
    <col min="15884" max="15884" width="13.77734375" style="22" customWidth="1"/>
    <col min="15885" max="15886" width="11.77734375" style="22" bestFit="1" customWidth="1"/>
    <col min="15887" max="16130" width="8.77734375" style="22"/>
    <col min="16131" max="16131" width="33.44140625" style="22" customWidth="1"/>
    <col min="16132" max="16132" width="8" style="22" bestFit="1" customWidth="1"/>
    <col min="16133" max="16133" width="1.44140625" style="22" customWidth="1"/>
    <col min="16134" max="16134" width="13.77734375" style="22" customWidth="1"/>
    <col min="16135" max="16135" width="1.44140625" style="22" customWidth="1"/>
    <col min="16136" max="16136" width="13.77734375" style="22" customWidth="1"/>
    <col min="16137" max="16137" width="1.44140625" style="22" customWidth="1"/>
    <col min="16138" max="16138" width="13.77734375" style="22" customWidth="1"/>
    <col min="16139" max="16139" width="1.44140625" style="22" customWidth="1"/>
    <col min="16140" max="16140" width="13.77734375" style="22" customWidth="1"/>
    <col min="16141" max="16142" width="11.77734375" style="22" bestFit="1" customWidth="1"/>
    <col min="16143" max="16384" width="8.77734375" style="22"/>
  </cols>
  <sheetData>
    <row r="1" spans="1:12" ht="20.399999999999999" x14ac:dyDescent="0.25">
      <c r="A1" s="21" t="s">
        <v>92</v>
      </c>
      <c r="B1" s="21"/>
      <c r="C1" s="21"/>
      <c r="D1" s="21"/>
      <c r="E1" s="21"/>
      <c r="F1" s="21"/>
      <c r="G1" s="21"/>
      <c r="H1" s="41"/>
      <c r="I1" s="21"/>
      <c r="J1" s="21"/>
      <c r="K1" s="21"/>
      <c r="L1" s="41"/>
    </row>
    <row r="2" spans="1:12" ht="20.399999999999999" x14ac:dyDescent="0.25">
      <c r="A2" s="21" t="s">
        <v>143</v>
      </c>
      <c r="B2" s="21"/>
      <c r="C2" s="21" t="s">
        <v>0</v>
      </c>
      <c r="D2" s="21"/>
      <c r="E2" s="21"/>
      <c r="F2" s="21"/>
      <c r="I2" s="21"/>
      <c r="J2" s="21"/>
    </row>
    <row r="3" spans="1:12" ht="20.399999999999999" x14ac:dyDescent="0.55000000000000004">
      <c r="A3" s="42" t="s">
        <v>132</v>
      </c>
      <c r="B3" s="42"/>
    </row>
    <row r="4" spans="1:12" ht="20.399999999999999" x14ac:dyDescent="0.55000000000000004">
      <c r="A4" s="42"/>
      <c r="B4" s="42"/>
    </row>
    <row r="5" spans="1:12" ht="20.399999999999999" x14ac:dyDescent="0.5">
      <c r="A5" s="21"/>
      <c r="B5" s="21"/>
      <c r="C5" s="23"/>
      <c r="D5" s="23"/>
      <c r="E5" s="43"/>
      <c r="F5" s="43"/>
      <c r="G5" s="68"/>
      <c r="H5" s="68"/>
      <c r="I5" s="43"/>
      <c r="J5" s="43"/>
      <c r="K5" s="68" t="s">
        <v>133</v>
      </c>
    </row>
    <row r="6" spans="1:12" ht="20.399999999999999" x14ac:dyDescent="0.5">
      <c r="A6" s="21"/>
      <c r="B6" s="21"/>
      <c r="C6" s="23"/>
      <c r="D6" s="23"/>
      <c r="E6" s="123" t="s">
        <v>89</v>
      </c>
      <c r="F6" s="123"/>
      <c r="G6" s="123"/>
      <c r="H6" s="117"/>
      <c r="I6" s="123" t="s">
        <v>90</v>
      </c>
      <c r="J6" s="123"/>
      <c r="K6" s="123"/>
    </row>
    <row r="7" spans="1:12" x14ac:dyDescent="0.5">
      <c r="C7" s="70" t="s">
        <v>3</v>
      </c>
      <c r="D7" s="44"/>
      <c r="E7" s="71" t="s">
        <v>98</v>
      </c>
      <c r="F7" s="44"/>
      <c r="G7" s="71" t="s">
        <v>86</v>
      </c>
      <c r="H7" s="45"/>
      <c r="I7" s="71" t="s">
        <v>98</v>
      </c>
      <c r="J7" s="44"/>
      <c r="K7" s="71" t="s">
        <v>86</v>
      </c>
      <c r="L7" s="45"/>
    </row>
    <row r="8" spans="1:12" ht="20.399999999999999" x14ac:dyDescent="0.55000000000000004">
      <c r="A8" s="46" t="s">
        <v>35</v>
      </c>
      <c r="C8" s="47"/>
      <c r="D8" s="44"/>
      <c r="E8" s="121"/>
      <c r="F8" s="44"/>
      <c r="G8" s="11"/>
      <c r="H8" s="45"/>
      <c r="I8" s="121"/>
      <c r="J8" s="44"/>
      <c r="K8" s="11"/>
      <c r="L8" s="45"/>
    </row>
    <row r="9" spans="1:12" ht="20.399999999999999" x14ac:dyDescent="0.25">
      <c r="A9" s="21" t="s">
        <v>36</v>
      </c>
      <c r="C9" s="48"/>
      <c r="D9" s="48"/>
      <c r="E9" s="48"/>
      <c r="F9" s="48"/>
      <c r="G9" s="45"/>
      <c r="H9" s="45"/>
      <c r="I9" s="48"/>
      <c r="J9" s="48"/>
      <c r="K9" s="45"/>
      <c r="L9" s="45"/>
    </row>
    <row r="10" spans="1:12" ht="20.399999999999999" x14ac:dyDescent="0.25">
      <c r="A10" s="21"/>
      <c r="B10" s="22" t="s">
        <v>37</v>
      </c>
      <c r="C10" s="33">
        <v>25</v>
      </c>
      <c r="D10" s="48"/>
      <c r="E10" s="14">
        <v>61874744</v>
      </c>
      <c r="F10" s="48"/>
      <c r="G10" s="14">
        <v>105702296</v>
      </c>
      <c r="H10" s="45"/>
      <c r="I10" s="14">
        <v>61874744</v>
      </c>
      <c r="J10" s="48"/>
      <c r="K10" s="14">
        <v>105702296</v>
      </c>
      <c r="L10" s="45"/>
    </row>
    <row r="11" spans="1:12" ht="20.399999999999999" x14ac:dyDescent="0.25">
      <c r="A11" s="21"/>
      <c r="B11" s="22" t="s">
        <v>38</v>
      </c>
      <c r="C11" s="33"/>
      <c r="D11" s="48"/>
      <c r="E11" s="14">
        <v>7993987</v>
      </c>
      <c r="F11" s="48"/>
      <c r="G11" s="14">
        <v>2642135</v>
      </c>
      <c r="H11" s="45"/>
      <c r="I11" s="14">
        <v>7992093</v>
      </c>
      <c r="J11" s="48"/>
      <c r="K11" s="14">
        <v>2642135</v>
      </c>
      <c r="L11" s="45"/>
    </row>
    <row r="12" spans="1:12" ht="20.399999999999999" x14ac:dyDescent="0.25">
      <c r="A12" s="21" t="s">
        <v>39</v>
      </c>
      <c r="C12" s="48"/>
      <c r="D12" s="48"/>
      <c r="E12" s="15">
        <f>SUM(E10:E11)</f>
        <v>69868731</v>
      </c>
      <c r="F12" s="48"/>
      <c r="G12" s="15">
        <f>SUM(G10:G11)</f>
        <v>108344431</v>
      </c>
      <c r="H12" s="45"/>
      <c r="I12" s="15">
        <f>SUM(I10:I11)</f>
        <v>69866837</v>
      </c>
      <c r="J12" s="48"/>
      <c r="K12" s="15">
        <f>SUM(K10:K11)</f>
        <v>108344431</v>
      </c>
      <c r="L12" s="45"/>
    </row>
    <row r="13" spans="1:12" ht="17.399999999999999" customHeight="1" x14ac:dyDescent="0.25">
      <c r="A13" s="21"/>
      <c r="B13" s="21"/>
      <c r="C13" s="33"/>
      <c r="D13" s="48"/>
      <c r="E13" s="39"/>
      <c r="F13" s="48"/>
      <c r="G13" s="39"/>
      <c r="H13" s="39"/>
      <c r="I13" s="39"/>
      <c r="J13" s="48"/>
      <c r="K13" s="39"/>
      <c r="L13" s="39"/>
    </row>
    <row r="14" spans="1:12" ht="20.399999999999999" x14ac:dyDescent="0.25">
      <c r="A14" s="21" t="s">
        <v>40</v>
      </c>
      <c r="C14" s="33"/>
      <c r="D14" s="48"/>
      <c r="E14" s="10"/>
      <c r="F14" s="48"/>
      <c r="G14" s="9"/>
      <c r="H14" s="45"/>
      <c r="I14" s="10"/>
      <c r="J14" s="48"/>
      <c r="K14" s="9"/>
      <c r="L14" s="45"/>
    </row>
    <row r="15" spans="1:12" x14ac:dyDescent="0.25">
      <c r="B15" s="22" t="s">
        <v>41</v>
      </c>
      <c r="C15" s="33">
        <v>21</v>
      </c>
      <c r="D15" s="48"/>
      <c r="E15" s="14">
        <v>42918884</v>
      </c>
      <c r="F15" s="48"/>
      <c r="G15" s="14">
        <v>44062706</v>
      </c>
      <c r="H15" s="45"/>
      <c r="I15" s="14">
        <v>42918884</v>
      </c>
      <c r="J15" s="48"/>
      <c r="K15" s="14">
        <v>44062706</v>
      </c>
      <c r="L15" s="45"/>
    </row>
    <row r="16" spans="1:12" x14ac:dyDescent="0.25">
      <c r="B16" s="22" t="s">
        <v>120</v>
      </c>
      <c r="C16" s="33">
        <v>21</v>
      </c>
      <c r="D16" s="48"/>
      <c r="E16" s="14">
        <v>15521215</v>
      </c>
      <c r="F16" s="48"/>
      <c r="G16" s="14">
        <v>15241462</v>
      </c>
      <c r="H16" s="45"/>
      <c r="I16" s="14">
        <v>15521215</v>
      </c>
      <c r="J16" s="48"/>
      <c r="K16" s="14">
        <v>15241462</v>
      </c>
      <c r="L16" s="45"/>
    </row>
    <row r="17" spans="1:15" ht="20.399999999999999" x14ac:dyDescent="0.25">
      <c r="A17" s="21"/>
      <c r="B17" s="22" t="s">
        <v>42</v>
      </c>
      <c r="C17" s="33">
        <v>21</v>
      </c>
      <c r="E17" s="14">
        <v>28730500</v>
      </c>
      <c r="G17" s="14">
        <v>20188032</v>
      </c>
      <c r="H17" s="32"/>
      <c r="I17" s="14">
        <v>28673570</v>
      </c>
      <c r="K17" s="14">
        <v>20188032</v>
      </c>
      <c r="L17" s="32"/>
    </row>
    <row r="18" spans="1:15" ht="20.399999999999999" x14ac:dyDescent="0.25">
      <c r="A18" s="21" t="s">
        <v>43</v>
      </c>
      <c r="B18" s="21"/>
      <c r="C18" s="33"/>
      <c r="D18" s="48"/>
      <c r="E18" s="49">
        <f>SUM(E15:E17)</f>
        <v>87170599</v>
      </c>
      <c r="F18" s="48"/>
      <c r="G18" s="49">
        <f>SUM(G15:G17)</f>
        <v>79492200</v>
      </c>
      <c r="H18" s="39"/>
      <c r="I18" s="49">
        <f>SUM(I15:I17)</f>
        <v>87113669</v>
      </c>
      <c r="J18" s="48"/>
      <c r="K18" s="49">
        <f>SUM(K15:K17)</f>
        <v>79492200</v>
      </c>
      <c r="L18" s="39"/>
    </row>
    <row r="19" spans="1:15" ht="17.399999999999999" customHeight="1" x14ac:dyDescent="0.25">
      <c r="A19" s="21"/>
      <c r="B19" s="21"/>
      <c r="C19" s="33"/>
      <c r="D19" s="48"/>
      <c r="E19" s="39"/>
      <c r="F19" s="48"/>
      <c r="G19" s="39"/>
      <c r="H19" s="39"/>
      <c r="I19" s="39"/>
      <c r="J19" s="48"/>
      <c r="K19" s="39"/>
      <c r="L19" s="39"/>
    </row>
    <row r="20" spans="1:15" ht="20.399999999999999" x14ac:dyDescent="0.25">
      <c r="A20" s="21" t="s">
        <v>48</v>
      </c>
      <c r="B20" s="21"/>
      <c r="C20" s="33"/>
      <c r="D20" s="48"/>
      <c r="E20" s="39">
        <f>E12-E18</f>
        <v>-17301868</v>
      </c>
      <c r="F20" s="48"/>
      <c r="G20" s="39">
        <f>G12-G18</f>
        <v>28852231</v>
      </c>
      <c r="H20" s="39"/>
      <c r="I20" s="39">
        <f>I12-I18</f>
        <v>-17246832</v>
      </c>
      <c r="J20" s="48"/>
      <c r="K20" s="39">
        <f>K12-K18</f>
        <v>28852231</v>
      </c>
      <c r="L20" s="39"/>
      <c r="O20" s="39"/>
    </row>
    <row r="21" spans="1:15" ht="20.399999999999999" x14ac:dyDescent="0.25">
      <c r="A21" s="21"/>
      <c r="B21" s="22" t="s">
        <v>45</v>
      </c>
      <c r="C21" s="33"/>
      <c r="D21" s="48"/>
      <c r="E21" s="16">
        <v>-4389390</v>
      </c>
      <c r="F21" s="48"/>
      <c r="G21" s="16">
        <v>-4669579</v>
      </c>
      <c r="H21" s="39"/>
      <c r="I21" s="16">
        <v>-4389390</v>
      </c>
      <c r="J21" s="48"/>
      <c r="K21" s="16">
        <v>-4669579</v>
      </c>
      <c r="L21" s="39"/>
    </row>
    <row r="22" spans="1:15" ht="20.399999999999999" x14ac:dyDescent="0.25">
      <c r="A22" s="21" t="s">
        <v>47</v>
      </c>
      <c r="C22" s="33"/>
      <c r="D22" s="50"/>
      <c r="E22" s="17">
        <f>SUM(E20:E21)</f>
        <v>-21691258</v>
      </c>
      <c r="F22" s="50"/>
      <c r="G22" s="39">
        <f>SUM(G20:G21)</f>
        <v>24182652</v>
      </c>
      <c r="H22" s="39"/>
      <c r="I22" s="17">
        <f>SUM(I20:I21)</f>
        <v>-21636222</v>
      </c>
      <c r="J22" s="50"/>
      <c r="K22" s="39">
        <f>SUM(K20:K21)</f>
        <v>24182652</v>
      </c>
      <c r="L22" s="39"/>
    </row>
    <row r="23" spans="1:15" ht="20.399999999999999" x14ac:dyDescent="0.25">
      <c r="A23" s="21"/>
      <c r="B23" s="22" t="s">
        <v>46</v>
      </c>
      <c r="C23" s="33">
        <v>22</v>
      </c>
      <c r="D23" s="50"/>
      <c r="E23" s="17">
        <v>4319276</v>
      </c>
      <c r="F23" s="50"/>
      <c r="G23" s="17">
        <v>-2031955</v>
      </c>
      <c r="H23" s="39"/>
      <c r="I23" s="17">
        <v>4319276</v>
      </c>
      <c r="J23" s="50"/>
      <c r="K23" s="17">
        <v>-2031955</v>
      </c>
      <c r="L23" s="39"/>
    </row>
    <row r="24" spans="1:15" ht="21" thickBot="1" x14ac:dyDescent="0.3">
      <c r="A24" s="21" t="s">
        <v>138</v>
      </c>
      <c r="C24" s="33"/>
      <c r="D24" s="50"/>
      <c r="E24" s="75">
        <f>SUM(E22:E23)</f>
        <v>-17371982</v>
      </c>
      <c r="F24" s="50"/>
      <c r="G24" s="51">
        <f>SUM(G22:G23)</f>
        <v>22150697</v>
      </c>
      <c r="H24" s="39"/>
      <c r="I24" s="75">
        <f>SUM(I22:I23)</f>
        <v>-17316946</v>
      </c>
      <c r="J24" s="50"/>
      <c r="K24" s="51">
        <f>SUM(K22:K23)</f>
        <v>22150697</v>
      </c>
      <c r="L24" s="39"/>
    </row>
    <row r="25" spans="1:15" ht="17.399999999999999" customHeight="1" thickTop="1" x14ac:dyDescent="0.25">
      <c r="A25" s="21"/>
      <c r="B25" s="21"/>
      <c r="C25" s="33"/>
      <c r="D25" s="48"/>
      <c r="E25" s="39"/>
      <c r="F25" s="48"/>
      <c r="G25" s="39"/>
      <c r="H25" s="39"/>
      <c r="I25" s="39"/>
      <c r="J25" s="48"/>
      <c r="K25" s="39"/>
      <c r="L25" s="39"/>
    </row>
    <row r="26" spans="1:15" ht="20.399999999999999" x14ac:dyDescent="0.55000000000000004">
      <c r="A26" s="46" t="s">
        <v>44</v>
      </c>
      <c r="B26" s="21"/>
      <c r="C26" s="33"/>
      <c r="D26" s="48"/>
      <c r="E26" s="48"/>
      <c r="F26" s="48"/>
      <c r="G26" s="39"/>
      <c r="H26" s="39"/>
      <c r="I26" s="48"/>
      <c r="J26" s="48"/>
      <c r="K26" s="39"/>
      <c r="L26" s="39"/>
    </row>
    <row r="27" spans="1:15" ht="20.399999999999999" x14ac:dyDescent="0.25">
      <c r="A27" s="115" t="s">
        <v>152</v>
      </c>
      <c r="B27" s="21"/>
      <c r="C27" s="33"/>
      <c r="D27" s="48"/>
      <c r="E27" s="48"/>
      <c r="F27" s="48"/>
      <c r="G27" s="39"/>
      <c r="H27" s="39"/>
      <c r="I27" s="48"/>
      <c r="J27" s="48"/>
      <c r="K27" s="39"/>
      <c r="L27" s="39"/>
    </row>
    <row r="28" spans="1:15" ht="20.399999999999999" x14ac:dyDescent="0.25">
      <c r="A28" s="115" t="s">
        <v>154</v>
      </c>
      <c r="B28" s="21" t="s">
        <v>155</v>
      </c>
      <c r="C28" s="33"/>
      <c r="D28" s="48"/>
      <c r="E28" s="48"/>
      <c r="F28" s="48"/>
      <c r="G28" s="39"/>
      <c r="H28" s="39"/>
      <c r="I28" s="48"/>
      <c r="J28" s="48"/>
      <c r="K28" s="39"/>
      <c r="L28" s="39"/>
    </row>
    <row r="29" spans="1:15" ht="20.399999999999999" x14ac:dyDescent="0.25">
      <c r="A29" s="116" t="s">
        <v>153</v>
      </c>
      <c r="B29" s="21"/>
      <c r="C29" s="33"/>
      <c r="D29" s="48"/>
      <c r="E29" s="17">
        <v>-1646457</v>
      </c>
      <c r="F29" s="17"/>
      <c r="G29" s="1">
        <v>0</v>
      </c>
      <c r="H29" s="1"/>
      <c r="I29" s="17">
        <v>-1646457</v>
      </c>
      <c r="J29" s="118"/>
      <c r="K29" s="119">
        <v>0</v>
      </c>
      <c r="L29" s="39"/>
    </row>
    <row r="30" spans="1:15" ht="20.399999999999999" x14ac:dyDescent="0.25">
      <c r="A30" s="116" t="s">
        <v>157</v>
      </c>
      <c r="B30" s="21"/>
      <c r="C30" s="33"/>
      <c r="D30" s="48"/>
      <c r="E30" s="16">
        <v>329291</v>
      </c>
      <c r="F30" s="17"/>
      <c r="G30" s="64">
        <v>0</v>
      </c>
      <c r="H30" s="1"/>
      <c r="I30" s="16">
        <v>329291</v>
      </c>
      <c r="J30" s="118"/>
      <c r="K30" s="120">
        <v>0</v>
      </c>
      <c r="L30" s="39"/>
    </row>
    <row r="31" spans="1:15" ht="20.399999999999999" x14ac:dyDescent="0.5">
      <c r="A31" s="116" t="s">
        <v>156</v>
      </c>
      <c r="B31" s="21"/>
      <c r="C31" s="33"/>
      <c r="D31" s="52"/>
      <c r="E31" s="18">
        <f>SUM(E29:E30)</f>
        <v>-1317166</v>
      </c>
      <c r="F31" s="52"/>
      <c r="G31" s="18">
        <f>SUM(G29:G30)</f>
        <v>0</v>
      </c>
      <c r="H31" s="39"/>
      <c r="I31" s="18">
        <f>SUM(I29:I30)</f>
        <v>-1317166</v>
      </c>
      <c r="J31" s="52"/>
      <c r="K31" s="18">
        <f>SUM(K29:K30)</f>
        <v>0</v>
      </c>
      <c r="L31" s="39"/>
    </row>
    <row r="32" spans="1:15" ht="21" thickBot="1" x14ac:dyDescent="0.6">
      <c r="A32" s="46" t="s">
        <v>134</v>
      </c>
      <c r="B32" s="21"/>
      <c r="C32" s="33"/>
      <c r="D32" s="52"/>
      <c r="E32" s="19">
        <f>E24+E31</f>
        <v>-18689148</v>
      </c>
      <c r="F32" s="52"/>
      <c r="G32" s="19">
        <f>G24+G31</f>
        <v>22150697</v>
      </c>
      <c r="H32" s="39"/>
      <c r="I32" s="19">
        <f>I24+I31</f>
        <v>-18634112</v>
      </c>
      <c r="J32" s="52"/>
      <c r="K32" s="19">
        <f>K24+K31</f>
        <v>22150697</v>
      </c>
      <c r="L32" s="39"/>
    </row>
    <row r="33" spans="1:12" ht="17.399999999999999" customHeight="1" thickTop="1" x14ac:dyDescent="0.25">
      <c r="A33" s="21"/>
      <c r="B33" s="21"/>
      <c r="C33" s="33"/>
      <c r="D33" s="48"/>
      <c r="E33" s="39"/>
      <c r="F33" s="48"/>
      <c r="G33" s="39"/>
      <c r="H33" s="39"/>
      <c r="I33" s="39"/>
      <c r="J33" s="48"/>
      <c r="K33" s="39"/>
      <c r="L33" s="39"/>
    </row>
    <row r="34" spans="1:12" customFormat="1" ht="20.399999999999999" x14ac:dyDescent="0.25">
      <c r="A34" s="41" t="s">
        <v>94</v>
      </c>
      <c r="B34" s="30"/>
      <c r="C34" s="4"/>
      <c r="D34" s="39"/>
      <c r="E34" s="4"/>
      <c r="F34" s="39"/>
      <c r="G34" s="4"/>
      <c r="H34" s="4"/>
      <c r="I34" s="4"/>
      <c r="J34" s="39"/>
    </row>
    <row r="35" spans="1:12" customFormat="1" x14ac:dyDescent="0.25">
      <c r="A35" s="22" t="s">
        <v>95</v>
      </c>
      <c r="B35" s="30"/>
      <c r="D35" s="4"/>
      <c r="E35" s="4">
        <f>+E37-E36</f>
        <v>-17371960</v>
      </c>
      <c r="F35" s="4"/>
      <c r="G35" s="39">
        <f>+G37-G36</f>
        <v>22150697</v>
      </c>
      <c r="H35" s="4"/>
      <c r="I35" s="4">
        <f>+I37-I36</f>
        <v>-17316946</v>
      </c>
      <c r="J35" s="4"/>
      <c r="K35" s="39">
        <f>K37-K36</f>
        <v>22150697</v>
      </c>
    </row>
    <row r="36" spans="1:12" customFormat="1" x14ac:dyDescent="0.5">
      <c r="A36" s="22" t="s">
        <v>96</v>
      </c>
      <c r="B36" s="30"/>
      <c r="D36" s="4"/>
      <c r="E36" s="76">
        <v>-22</v>
      </c>
      <c r="F36" s="4"/>
      <c r="G36" s="18">
        <v>0</v>
      </c>
      <c r="H36" s="4"/>
      <c r="I36" s="64">
        <v>0</v>
      </c>
      <c r="J36" s="4"/>
      <c r="K36" s="64">
        <v>0</v>
      </c>
    </row>
    <row r="37" spans="1:12" customFormat="1" ht="21" thickBot="1" x14ac:dyDescent="0.55000000000000004">
      <c r="A37" s="65"/>
      <c r="B37" s="30"/>
      <c r="D37" s="4"/>
      <c r="E37" s="5">
        <f>+E24</f>
        <v>-17371982</v>
      </c>
      <c r="F37" s="4"/>
      <c r="G37" s="19">
        <f>+G24</f>
        <v>22150697</v>
      </c>
      <c r="H37" s="4"/>
      <c r="I37" s="5">
        <f>+I24</f>
        <v>-17316946</v>
      </c>
      <c r="J37" s="4"/>
      <c r="K37" s="19">
        <f>+K24</f>
        <v>22150697</v>
      </c>
    </row>
    <row r="38" spans="1:12" ht="17.399999999999999" customHeight="1" thickTop="1" x14ac:dyDescent="0.25">
      <c r="A38" s="21"/>
      <c r="B38" s="21"/>
      <c r="C38" s="33"/>
      <c r="D38" s="48"/>
      <c r="E38" s="39"/>
      <c r="F38" s="48"/>
      <c r="G38" s="39"/>
      <c r="H38" s="39"/>
      <c r="I38" s="39"/>
      <c r="J38" s="48"/>
      <c r="K38" s="39"/>
      <c r="L38" s="39"/>
    </row>
    <row r="39" spans="1:12" customFormat="1" ht="20.399999999999999" x14ac:dyDescent="0.25">
      <c r="A39" s="21" t="s">
        <v>97</v>
      </c>
      <c r="B39" s="30"/>
      <c r="D39" s="4"/>
      <c r="E39" s="4"/>
      <c r="F39" s="4"/>
      <c r="G39" s="39"/>
      <c r="H39" s="4"/>
      <c r="I39" s="4"/>
      <c r="J39" s="4"/>
      <c r="K39" s="39"/>
    </row>
    <row r="40" spans="1:12" customFormat="1" x14ac:dyDescent="0.25">
      <c r="A40" s="22" t="s">
        <v>95</v>
      </c>
      <c r="B40" s="30"/>
      <c r="D40" s="4"/>
      <c r="E40" s="4">
        <f>+E42-E41</f>
        <v>-18689126</v>
      </c>
      <c r="F40" s="4"/>
      <c r="G40" s="39">
        <f>G42-G41</f>
        <v>22150697</v>
      </c>
      <c r="H40" s="4"/>
      <c r="I40" s="4">
        <f>+I42-I41</f>
        <v>-18634112</v>
      </c>
      <c r="J40" s="4"/>
      <c r="K40" s="39">
        <f>K42-K41</f>
        <v>22150697</v>
      </c>
    </row>
    <row r="41" spans="1:12" customFormat="1" x14ac:dyDescent="0.25">
      <c r="A41" s="22" t="s">
        <v>96</v>
      </c>
      <c r="B41" s="30"/>
      <c r="D41" s="4"/>
      <c r="E41" s="76">
        <v>-22</v>
      </c>
      <c r="F41" s="4"/>
      <c r="G41" s="39">
        <v>0</v>
      </c>
      <c r="H41" s="4"/>
      <c r="I41" s="4">
        <v>0</v>
      </c>
      <c r="J41" s="4"/>
      <c r="K41" s="39">
        <v>0</v>
      </c>
    </row>
    <row r="42" spans="1:12" customFormat="1" ht="21" thickBot="1" x14ac:dyDescent="0.3">
      <c r="A42" s="65"/>
      <c r="B42" s="30"/>
      <c r="D42" s="4"/>
      <c r="E42" s="5">
        <f>+E32</f>
        <v>-18689148</v>
      </c>
      <c r="F42" s="4"/>
      <c r="G42" s="51">
        <f>+G32</f>
        <v>22150697</v>
      </c>
      <c r="H42" s="4"/>
      <c r="I42" s="5">
        <f>+I32</f>
        <v>-18634112</v>
      </c>
      <c r="J42" s="4"/>
      <c r="K42" s="51">
        <f>+K32</f>
        <v>22150697</v>
      </c>
    </row>
    <row r="43" spans="1:12" ht="17.399999999999999" customHeight="1" thickTop="1" x14ac:dyDescent="0.25">
      <c r="A43" s="21"/>
      <c r="B43" s="21"/>
      <c r="C43" s="33"/>
      <c r="D43" s="48"/>
      <c r="E43" s="39"/>
      <c r="F43" s="48"/>
      <c r="G43" s="39"/>
      <c r="H43" s="39"/>
      <c r="I43" s="39"/>
      <c r="J43" s="48"/>
      <c r="K43" s="39"/>
      <c r="L43" s="39"/>
    </row>
    <row r="44" spans="1:12" ht="20.399999999999999" x14ac:dyDescent="0.25">
      <c r="A44" s="21" t="s">
        <v>81</v>
      </c>
      <c r="C44" s="33"/>
      <c r="D44" s="48"/>
      <c r="E44" s="48"/>
      <c r="F44" s="48"/>
      <c r="G44" s="39"/>
      <c r="I44" s="48"/>
      <c r="J44" s="48"/>
      <c r="K44" s="39"/>
    </row>
    <row r="45" spans="1:12" ht="21" thickBot="1" x14ac:dyDescent="0.3">
      <c r="A45" s="21"/>
      <c r="B45" s="32" t="s">
        <v>112</v>
      </c>
      <c r="C45" s="33">
        <v>22</v>
      </c>
      <c r="D45" s="48"/>
      <c r="E45" s="53">
        <f>E35/E46</f>
        <v>-3.9481727272727273E-2</v>
      </c>
      <c r="F45" s="48"/>
      <c r="G45" s="53">
        <f>G35/G46</f>
        <v>6.9232750698943579E-2</v>
      </c>
      <c r="I45" s="53">
        <f>I35/I46</f>
        <v>-3.9356695454545454E-2</v>
      </c>
      <c r="J45" s="48"/>
      <c r="K45" s="53">
        <f>K35/K46</f>
        <v>6.9232750698943579E-2</v>
      </c>
    </row>
    <row r="46" spans="1:12" ht="21.6" thickTop="1" thickBot="1" x14ac:dyDescent="0.3">
      <c r="A46" s="21"/>
      <c r="B46" s="22" t="s">
        <v>151</v>
      </c>
      <c r="C46" s="33"/>
      <c r="D46" s="48"/>
      <c r="E46" s="54">
        <v>440000000</v>
      </c>
      <c r="F46" s="48"/>
      <c r="G46" s="54">
        <v>319945355</v>
      </c>
      <c r="I46" s="54">
        <v>440000000</v>
      </c>
      <c r="J46" s="48"/>
      <c r="K46" s="54">
        <v>319945355</v>
      </c>
    </row>
    <row r="47" spans="1:12" ht="16.95" customHeight="1" thickTop="1" x14ac:dyDescent="0.25">
      <c r="A47" s="21"/>
      <c r="C47" s="33"/>
      <c r="D47" s="48"/>
      <c r="E47" s="39"/>
      <c r="F47" s="48"/>
      <c r="G47" s="39"/>
      <c r="I47" s="39"/>
      <c r="J47" s="48"/>
      <c r="K47" s="39"/>
    </row>
    <row r="48" spans="1:12" ht="7.8" customHeight="1" x14ac:dyDescent="0.25">
      <c r="A48" s="21"/>
      <c r="C48" s="33"/>
      <c r="D48" s="48"/>
      <c r="E48" s="39"/>
      <c r="F48" s="48"/>
      <c r="G48" s="39"/>
      <c r="I48" s="39"/>
      <c r="J48" s="48"/>
      <c r="K48" s="39"/>
    </row>
    <row r="49" spans="1:12" x14ac:dyDescent="0.25">
      <c r="A49" s="111" t="s">
        <v>149</v>
      </c>
      <c r="I49" s="39"/>
      <c r="J49" s="48"/>
      <c r="K49" s="39"/>
    </row>
    <row r="50" spans="1:12" x14ac:dyDescent="0.25">
      <c r="A50" s="111"/>
      <c r="I50" s="39"/>
      <c r="J50" s="48"/>
      <c r="K50" s="39"/>
    </row>
    <row r="51" spans="1:12" x14ac:dyDescent="0.45">
      <c r="A51" s="126" t="s">
        <v>145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</row>
    <row r="52" spans="1:12" x14ac:dyDescent="0.45">
      <c r="A52" s="112"/>
      <c r="B52" s="112"/>
      <c r="C52" s="112"/>
      <c r="D52" s="112"/>
      <c r="E52" s="112"/>
      <c r="F52" s="112"/>
      <c r="G52" s="112"/>
      <c r="H52" s="112"/>
      <c r="I52" s="39"/>
      <c r="J52" s="48"/>
      <c r="K52" s="39"/>
    </row>
    <row r="53" spans="1:12" x14ac:dyDescent="0.45">
      <c r="B53" s="126" t="s">
        <v>146</v>
      </c>
      <c r="C53" s="126"/>
      <c r="E53" s="113"/>
      <c r="F53" s="126" t="s">
        <v>146</v>
      </c>
      <c r="G53" s="126"/>
      <c r="H53" s="126"/>
      <c r="I53" s="126"/>
      <c r="J53" s="126"/>
      <c r="K53" s="39"/>
    </row>
    <row r="54" spans="1:12" ht="16.95" customHeight="1" x14ac:dyDescent="0.25">
      <c r="A54" s="111"/>
      <c r="B54" s="127" t="s">
        <v>147</v>
      </c>
      <c r="C54" s="127"/>
      <c r="E54" s="111"/>
      <c r="F54" s="127" t="s">
        <v>148</v>
      </c>
      <c r="G54" s="127"/>
      <c r="H54" s="127"/>
      <c r="I54" s="127"/>
      <c r="J54" s="127"/>
    </row>
    <row r="55" spans="1:12" x14ac:dyDescent="0.25">
      <c r="A55" s="111"/>
      <c r="B55" s="114"/>
      <c r="C55" s="114"/>
      <c r="E55" s="111"/>
      <c r="F55" s="114"/>
      <c r="G55" s="114"/>
      <c r="H55" s="114"/>
      <c r="I55" s="114"/>
      <c r="J55" s="114"/>
    </row>
    <row r="75" spans="14:14" x14ac:dyDescent="0.25">
      <c r="N75" s="2">
        <f>N46-N72</f>
        <v>0</v>
      </c>
    </row>
  </sheetData>
  <mergeCells count="7">
    <mergeCell ref="F53:J53"/>
    <mergeCell ref="F54:J54"/>
    <mergeCell ref="B54:C54"/>
    <mergeCell ref="B53:C53"/>
    <mergeCell ref="E6:G6"/>
    <mergeCell ref="I6:K6"/>
    <mergeCell ref="A51:L51"/>
  </mergeCells>
  <pageMargins left="0.78740157480314998" right="0.39370078740157499" top="0.98425196850393704" bottom="7.8740157480315001E-2" header="0.15748031496063" footer="0.31496062992126"/>
  <pageSetup paperSize="9" scale="73" firstPageNumber="3" orientation="portrait" r:id="rId1"/>
  <headerFooter>
    <oddFooter>&amp;L&amp;"Angsana New,Regular"&amp;14&amp;K000000The accompanying notes form an integral part of these financial statements.&amp;R&amp;"Angsana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96DA-20F5-441F-8D98-6020A856EF26}">
  <sheetPr>
    <tabColor rgb="FF8EFA00"/>
  </sheetPr>
  <dimension ref="A1:P34"/>
  <sheetViews>
    <sheetView view="pageBreakPreview" topLeftCell="A7" zoomScale="70" zoomScaleNormal="100" zoomScaleSheetLayoutView="70" workbookViewId="0">
      <selection activeCell="E67" sqref="E67"/>
    </sheetView>
  </sheetViews>
  <sheetFormatPr defaultColWidth="8.77734375" defaultRowHeight="19.8" x14ac:dyDescent="0.25"/>
  <cols>
    <col min="1" max="1" width="38.44140625" style="22" customWidth="1"/>
    <col min="2" max="2" width="6.44140625" style="22" customWidth="1"/>
    <col min="3" max="3" width="1.44140625" style="22" customWidth="1"/>
    <col min="4" max="4" width="15.77734375" style="39" customWidth="1"/>
    <col min="5" max="5" width="1.44140625" style="39" customWidth="1"/>
    <col min="6" max="6" width="15.77734375" style="39" customWidth="1"/>
    <col min="7" max="7" width="1.44140625" style="39" customWidth="1"/>
    <col min="8" max="8" width="15.77734375" style="39" customWidth="1"/>
    <col min="9" max="9" width="1.44140625" style="39" customWidth="1"/>
    <col min="10" max="10" width="15.77734375" style="39" customWidth="1"/>
    <col min="11" max="11" width="1.44140625" style="39" customWidth="1"/>
    <col min="12" max="12" width="15.77734375" style="39" customWidth="1"/>
    <col min="13" max="13" width="1.44140625" style="39" customWidth="1"/>
    <col min="14" max="14" width="15.77734375" style="39" customWidth="1"/>
    <col min="15" max="15" width="1.44140625" style="39" customWidth="1"/>
    <col min="16" max="16" width="15.77734375" style="39" customWidth="1"/>
    <col min="17" max="17" width="8.77734375" style="22"/>
    <col min="18" max="18" width="10.44140625" style="22" bestFit="1" customWidth="1"/>
    <col min="19" max="260" width="8.77734375" style="22"/>
    <col min="261" max="261" width="41.77734375" style="22" customWidth="1"/>
    <col min="262" max="262" width="8" style="22" bestFit="1" customWidth="1"/>
    <col min="263" max="263" width="1.44140625" style="22" customWidth="1"/>
    <col min="264" max="264" width="15.44140625" style="22" customWidth="1"/>
    <col min="265" max="265" width="1.44140625" style="22" customWidth="1"/>
    <col min="266" max="266" width="15.44140625" style="22" customWidth="1"/>
    <col min="267" max="267" width="1.44140625" style="22" customWidth="1"/>
    <col min="268" max="268" width="15.44140625" style="22" customWidth="1"/>
    <col min="269" max="269" width="1.44140625" style="22" customWidth="1"/>
    <col min="270" max="270" width="15.44140625" style="22" customWidth="1"/>
    <col min="271" max="271" width="1.44140625" style="22" customWidth="1"/>
    <col min="272" max="272" width="15.44140625" style="22" customWidth="1"/>
    <col min="273" max="273" width="8.77734375" style="22"/>
    <col min="274" max="274" width="10.44140625" style="22" bestFit="1" customWidth="1"/>
    <col min="275" max="516" width="8.77734375" style="22"/>
    <col min="517" max="517" width="41.77734375" style="22" customWidth="1"/>
    <col min="518" max="518" width="8" style="22" bestFit="1" customWidth="1"/>
    <col min="519" max="519" width="1.44140625" style="22" customWidth="1"/>
    <col min="520" max="520" width="15.44140625" style="22" customWidth="1"/>
    <col min="521" max="521" width="1.44140625" style="22" customWidth="1"/>
    <col min="522" max="522" width="15.44140625" style="22" customWidth="1"/>
    <col min="523" max="523" width="1.44140625" style="22" customWidth="1"/>
    <col min="524" max="524" width="15.44140625" style="22" customWidth="1"/>
    <col min="525" max="525" width="1.44140625" style="22" customWidth="1"/>
    <col min="526" max="526" width="15.44140625" style="22" customWidth="1"/>
    <col min="527" max="527" width="1.44140625" style="22" customWidth="1"/>
    <col min="528" max="528" width="15.44140625" style="22" customWidth="1"/>
    <col min="529" max="529" width="8.77734375" style="22"/>
    <col min="530" max="530" width="10.44140625" style="22" bestFit="1" customWidth="1"/>
    <col min="531" max="772" width="8.77734375" style="22"/>
    <col min="773" max="773" width="41.77734375" style="22" customWidth="1"/>
    <col min="774" max="774" width="8" style="22" bestFit="1" customWidth="1"/>
    <col min="775" max="775" width="1.44140625" style="22" customWidth="1"/>
    <col min="776" max="776" width="15.44140625" style="22" customWidth="1"/>
    <col min="777" max="777" width="1.44140625" style="22" customWidth="1"/>
    <col min="778" max="778" width="15.44140625" style="22" customWidth="1"/>
    <col min="779" max="779" width="1.44140625" style="22" customWidth="1"/>
    <col min="780" max="780" width="15.44140625" style="22" customWidth="1"/>
    <col min="781" max="781" width="1.44140625" style="22" customWidth="1"/>
    <col min="782" max="782" width="15.44140625" style="22" customWidth="1"/>
    <col min="783" max="783" width="1.44140625" style="22" customWidth="1"/>
    <col min="784" max="784" width="15.44140625" style="22" customWidth="1"/>
    <col min="785" max="785" width="8.77734375" style="22"/>
    <col min="786" max="786" width="10.44140625" style="22" bestFit="1" customWidth="1"/>
    <col min="787" max="1028" width="8.77734375" style="22"/>
    <col min="1029" max="1029" width="41.77734375" style="22" customWidth="1"/>
    <col min="1030" max="1030" width="8" style="22" bestFit="1" customWidth="1"/>
    <col min="1031" max="1031" width="1.44140625" style="22" customWidth="1"/>
    <col min="1032" max="1032" width="15.44140625" style="22" customWidth="1"/>
    <col min="1033" max="1033" width="1.44140625" style="22" customWidth="1"/>
    <col min="1034" max="1034" width="15.44140625" style="22" customWidth="1"/>
    <col min="1035" max="1035" width="1.44140625" style="22" customWidth="1"/>
    <col min="1036" max="1036" width="15.44140625" style="22" customWidth="1"/>
    <col min="1037" max="1037" width="1.44140625" style="22" customWidth="1"/>
    <col min="1038" max="1038" width="15.44140625" style="22" customWidth="1"/>
    <col min="1039" max="1039" width="1.44140625" style="22" customWidth="1"/>
    <col min="1040" max="1040" width="15.44140625" style="22" customWidth="1"/>
    <col min="1041" max="1041" width="8.77734375" style="22"/>
    <col min="1042" max="1042" width="10.44140625" style="22" bestFit="1" customWidth="1"/>
    <col min="1043" max="1284" width="8.77734375" style="22"/>
    <col min="1285" max="1285" width="41.77734375" style="22" customWidth="1"/>
    <col min="1286" max="1286" width="8" style="22" bestFit="1" customWidth="1"/>
    <col min="1287" max="1287" width="1.44140625" style="22" customWidth="1"/>
    <col min="1288" max="1288" width="15.44140625" style="22" customWidth="1"/>
    <col min="1289" max="1289" width="1.44140625" style="22" customWidth="1"/>
    <col min="1290" max="1290" width="15.44140625" style="22" customWidth="1"/>
    <col min="1291" max="1291" width="1.44140625" style="22" customWidth="1"/>
    <col min="1292" max="1292" width="15.44140625" style="22" customWidth="1"/>
    <col min="1293" max="1293" width="1.44140625" style="22" customWidth="1"/>
    <col min="1294" max="1294" width="15.44140625" style="22" customWidth="1"/>
    <col min="1295" max="1295" width="1.44140625" style="22" customWidth="1"/>
    <col min="1296" max="1296" width="15.44140625" style="22" customWidth="1"/>
    <col min="1297" max="1297" width="8.77734375" style="22"/>
    <col min="1298" max="1298" width="10.44140625" style="22" bestFit="1" customWidth="1"/>
    <col min="1299" max="1540" width="8.77734375" style="22"/>
    <col min="1541" max="1541" width="41.77734375" style="22" customWidth="1"/>
    <col min="1542" max="1542" width="8" style="22" bestFit="1" customWidth="1"/>
    <col min="1543" max="1543" width="1.44140625" style="22" customWidth="1"/>
    <col min="1544" max="1544" width="15.44140625" style="22" customWidth="1"/>
    <col min="1545" max="1545" width="1.44140625" style="22" customWidth="1"/>
    <col min="1546" max="1546" width="15.44140625" style="22" customWidth="1"/>
    <col min="1547" max="1547" width="1.44140625" style="22" customWidth="1"/>
    <col min="1548" max="1548" width="15.44140625" style="22" customWidth="1"/>
    <col min="1549" max="1549" width="1.44140625" style="22" customWidth="1"/>
    <col min="1550" max="1550" width="15.44140625" style="22" customWidth="1"/>
    <col min="1551" max="1551" width="1.44140625" style="22" customWidth="1"/>
    <col min="1552" max="1552" width="15.44140625" style="22" customWidth="1"/>
    <col min="1553" max="1553" width="8.77734375" style="22"/>
    <col min="1554" max="1554" width="10.44140625" style="22" bestFit="1" customWidth="1"/>
    <col min="1555" max="1796" width="8.77734375" style="22"/>
    <col min="1797" max="1797" width="41.77734375" style="22" customWidth="1"/>
    <col min="1798" max="1798" width="8" style="22" bestFit="1" customWidth="1"/>
    <col min="1799" max="1799" width="1.44140625" style="22" customWidth="1"/>
    <col min="1800" max="1800" width="15.44140625" style="22" customWidth="1"/>
    <col min="1801" max="1801" width="1.44140625" style="22" customWidth="1"/>
    <col min="1802" max="1802" width="15.44140625" style="22" customWidth="1"/>
    <col min="1803" max="1803" width="1.44140625" style="22" customWidth="1"/>
    <col min="1804" max="1804" width="15.44140625" style="22" customWidth="1"/>
    <col min="1805" max="1805" width="1.44140625" style="22" customWidth="1"/>
    <col min="1806" max="1806" width="15.44140625" style="22" customWidth="1"/>
    <col min="1807" max="1807" width="1.44140625" style="22" customWidth="1"/>
    <col min="1808" max="1808" width="15.44140625" style="22" customWidth="1"/>
    <col min="1809" max="1809" width="8.77734375" style="22"/>
    <col min="1810" max="1810" width="10.44140625" style="22" bestFit="1" customWidth="1"/>
    <col min="1811" max="2052" width="8.77734375" style="22"/>
    <col min="2053" max="2053" width="41.77734375" style="22" customWidth="1"/>
    <col min="2054" max="2054" width="8" style="22" bestFit="1" customWidth="1"/>
    <col min="2055" max="2055" width="1.44140625" style="22" customWidth="1"/>
    <col min="2056" max="2056" width="15.44140625" style="22" customWidth="1"/>
    <col min="2057" max="2057" width="1.44140625" style="22" customWidth="1"/>
    <col min="2058" max="2058" width="15.44140625" style="22" customWidth="1"/>
    <col min="2059" max="2059" width="1.44140625" style="22" customWidth="1"/>
    <col min="2060" max="2060" width="15.44140625" style="22" customWidth="1"/>
    <col min="2061" max="2061" width="1.44140625" style="22" customWidth="1"/>
    <col min="2062" max="2062" width="15.44140625" style="22" customWidth="1"/>
    <col min="2063" max="2063" width="1.44140625" style="22" customWidth="1"/>
    <col min="2064" max="2064" width="15.44140625" style="22" customWidth="1"/>
    <col min="2065" max="2065" width="8.77734375" style="22"/>
    <col min="2066" max="2066" width="10.44140625" style="22" bestFit="1" customWidth="1"/>
    <col min="2067" max="2308" width="8.77734375" style="22"/>
    <col min="2309" max="2309" width="41.77734375" style="22" customWidth="1"/>
    <col min="2310" max="2310" width="8" style="22" bestFit="1" customWidth="1"/>
    <col min="2311" max="2311" width="1.44140625" style="22" customWidth="1"/>
    <col min="2312" max="2312" width="15.44140625" style="22" customWidth="1"/>
    <col min="2313" max="2313" width="1.44140625" style="22" customWidth="1"/>
    <col min="2314" max="2314" width="15.44140625" style="22" customWidth="1"/>
    <col min="2315" max="2315" width="1.44140625" style="22" customWidth="1"/>
    <col min="2316" max="2316" width="15.44140625" style="22" customWidth="1"/>
    <col min="2317" max="2317" width="1.44140625" style="22" customWidth="1"/>
    <col min="2318" max="2318" width="15.44140625" style="22" customWidth="1"/>
    <col min="2319" max="2319" width="1.44140625" style="22" customWidth="1"/>
    <col min="2320" max="2320" width="15.44140625" style="22" customWidth="1"/>
    <col min="2321" max="2321" width="8.77734375" style="22"/>
    <col min="2322" max="2322" width="10.44140625" style="22" bestFit="1" customWidth="1"/>
    <col min="2323" max="2564" width="8.77734375" style="22"/>
    <col min="2565" max="2565" width="41.77734375" style="22" customWidth="1"/>
    <col min="2566" max="2566" width="8" style="22" bestFit="1" customWidth="1"/>
    <col min="2567" max="2567" width="1.44140625" style="22" customWidth="1"/>
    <col min="2568" max="2568" width="15.44140625" style="22" customWidth="1"/>
    <col min="2569" max="2569" width="1.44140625" style="22" customWidth="1"/>
    <col min="2570" max="2570" width="15.44140625" style="22" customWidth="1"/>
    <col min="2571" max="2571" width="1.44140625" style="22" customWidth="1"/>
    <col min="2572" max="2572" width="15.44140625" style="22" customWidth="1"/>
    <col min="2573" max="2573" width="1.44140625" style="22" customWidth="1"/>
    <col min="2574" max="2574" width="15.44140625" style="22" customWidth="1"/>
    <col min="2575" max="2575" width="1.44140625" style="22" customWidth="1"/>
    <col min="2576" max="2576" width="15.44140625" style="22" customWidth="1"/>
    <col min="2577" max="2577" width="8.77734375" style="22"/>
    <col min="2578" max="2578" width="10.44140625" style="22" bestFit="1" customWidth="1"/>
    <col min="2579" max="2820" width="8.77734375" style="22"/>
    <col min="2821" max="2821" width="41.77734375" style="22" customWidth="1"/>
    <col min="2822" max="2822" width="8" style="22" bestFit="1" customWidth="1"/>
    <col min="2823" max="2823" width="1.44140625" style="22" customWidth="1"/>
    <col min="2824" max="2824" width="15.44140625" style="22" customWidth="1"/>
    <col min="2825" max="2825" width="1.44140625" style="22" customWidth="1"/>
    <col min="2826" max="2826" width="15.44140625" style="22" customWidth="1"/>
    <col min="2827" max="2827" width="1.44140625" style="22" customWidth="1"/>
    <col min="2828" max="2828" width="15.44140625" style="22" customWidth="1"/>
    <col min="2829" max="2829" width="1.44140625" style="22" customWidth="1"/>
    <col min="2830" max="2830" width="15.44140625" style="22" customWidth="1"/>
    <col min="2831" max="2831" width="1.44140625" style="22" customWidth="1"/>
    <col min="2832" max="2832" width="15.44140625" style="22" customWidth="1"/>
    <col min="2833" max="2833" width="8.77734375" style="22"/>
    <col min="2834" max="2834" width="10.44140625" style="22" bestFit="1" customWidth="1"/>
    <col min="2835" max="3076" width="8.77734375" style="22"/>
    <col min="3077" max="3077" width="41.77734375" style="22" customWidth="1"/>
    <col min="3078" max="3078" width="8" style="22" bestFit="1" customWidth="1"/>
    <col min="3079" max="3079" width="1.44140625" style="22" customWidth="1"/>
    <col min="3080" max="3080" width="15.44140625" style="22" customWidth="1"/>
    <col min="3081" max="3081" width="1.44140625" style="22" customWidth="1"/>
    <col min="3082" max="3082" width="15.44140625" style="22" customWidth="1"/>
    <col min="3083" max="3083" width="1.44140625" style="22" customWidth="1"/>
    <col min="3084" max="3084" width="15.44140625" style="22" customWidth="1"/>
    <col min="3085" max="3085" width="1.44140625" style="22" customWidth="1"/>
    <col min="3086" max="3086" width="15.44140625" style="22" customWidth="1"/>
    <col min="3087" max="3087" width="1.44140625" style="22" customWidth="1"/>
    <col min="3088" max="3088" width="15.44140625" style="22" customWidth="1"/>
    <col min="3089" max="3089" width="8.77734375" style="22"/>
    <col min="3090" max="3090" width="10.44140625" style="22" bestFit="1" customWidth="1"/>
    <col min="3091" max="3332" width="8.77734375" style="22"/>
    <col min="3333" max="3333" width="41.77734375" style="22" customWidth="1"/>
    <col min="3334" max="3334" width="8" style="22" bestFit="1" customWidth="1"/>
    <col min="3335" max="3335" width="1.44140625" style="22" customWidth="1"/>
    <col min="3336" max="3336" width="15.44140625" style="22" customWidth="1"/>
    <col min="3337" max="3337" width="1.44140625" style="22" customWidth="1"/>
    <col min="3338" max="3338" width="15.44140625" style="22" customWidth="1"/>
    <col min="3339" max="3339" width="1.44140625" style="22" customWidth="1"/>
    <col min="3340" max="3340" width="15.44140625" style="22" customWidth="1"/>
    <col min="3341" max="3341" width="1.44140625" style="22" customWidth="1"/>
    <col min="3342" max="3342" width="15.44140625" style="22" customWidth="1"/>
    <col min="3343" max="3343" width="1.44140625" style="22" customWidth="1"/>
    <col min="3344" max="3344" width="15.44140625" style="22" customWidth="1"/>
    <col min="3345" max="3345" width="8.77734375" style="22"/>
    <col min="3346" max="3346" width="10.44140625" style="22" bestFit="1" customWidth="1"/>
    <col min="3347" max="3588" width="8.77734375" style="22"/>
    <col min="3589" max="3589" width="41.77734375" style="22" customWidth="1"/>
    <col min="3590" max="3590" width="8" style="22" bestFit="1" customWidth="1"/>
    <col min="3591" max="3591" width="1.44140625" style="22" customWidth="1"/>
    <col min="3592" max="3592" width="15.44140625" style="22" customWidth="1"/>
    <col min="3593" max="3593" width="1.44140625" style="22" customWidth="1"/>
    <col min="3594" max="3594" width="15.44140625" style="22" customWidth="1"/>
    <col min="3595" max="3595" width="1.44140625" style="22" customWidth="1"/>
    <col min="3596" max="3596" width="15.44140625" style="22" customWidth="1"/>
    <col min="3597" max="3597" width="1.44140625" style="22" customWidth="1"/>
    <col min="3598" max="3598" width="15.44140625" style="22" customWidth="1"/>
    <col min="3599" max="3599" width="1.44140625" style="22" customWidth="1"/>
    <col min="3600" max="3600" width="15.44140625" style="22" customWidth="1"/>
    <col min="3601" max="3601" width="8.77734375" style="22"/>
    <col min="3602" max="3602" width="10.44140625" style="22" bestFit="1" customWidth="1"/>
    <col min="3603" max="3844" width="8.77734375" style="22"/>
    <col min="3845" max="3845" width="41.77734375" style="22" customWidth="1"/>
    <col min="3846" max="3846" width="8" style="22" bestFit="1" customWidth="1"/>
    <col min="3847" max="3847" width="1.44140625" style="22" customWidth="1"/>
    <col min="3848" max="3848" width="15.44140625" style="22" customWidth="1"/>
    <col min="3849" max="3849" width="1.44140625" style="22" customWidth="1"/>
    <col min="3850" max="3850" width="15.44140625" style="22" customWidth="1"/>
    <col min="3851" max="3851" width="1.44140625" style="22" customWidth="1"/>
    <col min="3852" max="3852" width="15.44140625" style="22" customWidth="1"/>
    <col min="3853" max="3853" width="1.44140625" style="22" customWidth="1"/>
    <col min="3854" max="3854" width="15.44140625" style="22" customWidth="1"/>
    <col min="3855" max="3855" width="1.44140625" style="22" customWidth="1"/>
    <col min="3856" max="3856" width="15.44140625" style="22" customWidth="1"/>
    <col min="3857" max="3857" width="8.77734375" style="22"/>
    <col min="3858" max="3858" width="10.44140625" style="22" bestFit="1" customWidth="1"/>
    <col min="3859" max="4100" width="8.77734375" style="22"/>
    <col min="4101" max="4101" width="41.77734375" style="22" customWidth="1"/>
    <col min="4102" max="4102" width="8" style="22" bestFit="1" customWidth="1"/>
    <col min="4103" max="4103" width="1.44140625" style="22" customWidth="1"/>
    <col min="4104" max="4104" width="15.44140625" style="22" customWidth="1"/>
    <col min="4105" max="4105" width="1.44140625" style="22" customWidth="1"/>
    <col min="4106" max="4106" width="15.44140625" style="22" customWidth="1"/>
    <col min="4107" max="4107" width="1.44140625" style="22" customWidth="1"/>
    <col min="4108" max="4108" width="15.44140625" style="22" customWidth="1"/>
    <col min="4109" max="4109" width="1.44140625" style="22" customWidth="1"/>
    <col min="4110" max="4110" width="15.44140625" style="22" customWidth="1"/>
    <col min="4111" max="4111" width="1.44140625" style="22" customWidth="1"/>
    <col min="4112" max="4112" width="15.44140625" style="22" customWidth="1"/>
    <col min="4113" max="4113" width="8.77734375" style="22"/>
    <col min="4114" max="4114" width="10.44140625" style="22" bestFit="1" customWidth="1"/>
    <col min="4115" max="4356" width="8.77734375" style="22"/>
    <col min="4357" max="4357" width="41.77734375" style="22" customWidth="1"/>
    <col min="4358" max="4358" width="8" style="22" bestFit="1" customWidth="1"/>
    <col min="4359" max="4359" width="1.44140625" style="22" customWidth="1"/>
    <col min="4360" max="4360" width="15.44140625" style="22" customWidth="1"/>
    <col min="4361" max="4361" width="1.44140625" style="22" customWidth="1"/>
    <col min="4362" max="4362" width="15.44140625" style="22" customWidth="1"/>
    <col min="4363" max="4363" width="1.44140625" style="22" customWidth="1"/>
    <col min="4364" max="4364" width="15.44140625" style="22" customWidth="1"/>
    <col min="4365" max="4365" width="1.44140625" style="22" customWidth="1"/>
    <col min="4366" max="4366" width="15.44140625" style="22" customWidth="1"/>
    <col min="4367" max="4367" width="1.44140625" style="22" customWidth="1"/>
    <col min="4368" max="4368" width="15.44140625" style="22" customWidth="1"/>
    <col min="4369" max="4369" width="8.77734375" style="22"/>
    <col min="4370" max="4370" width="10.44140625" style="22" bestFit="1" customWidth="1"/>
    <col min="4371" max="4612" width="8.77734375" style="22"/>
    <col min="4613" max="4613" width="41.77734375" style="22" customWidth="1"/>
    <col min="4614" max="4614" width="8" style="22" bestFit="1" customWidth="1"/>
    <col min="4615" max="4615" width="1.44140625" style="22" customWidth="1"/>
    <col min="4616" max="4616" width="15.44140625" style="22" customWidth="1"/>
    <col min="4617" max="4617" width="1.44140625" style="22" customWidth="1"/>
    <col min="4618" max="4618" width="15.44140625" style="22" customWidth="1"/>
    <col min="4619" max="4619" width="1.44140625" style="22" customWidth="1"/>
    <col min="4620" max="4620" width="15.44140625" style="22" customWidth="1"/>
    <col min="4621" max="4621" width="1.44140625" style="22" customWidth="1"/>
    <col min="4622" max="4622" width="15.44140625" style="22" customWidth="1"/>
    <col min="4623" max="4623" width="1.44140625" style="22" customWidth="1"/>
    <col min="4624" max="4624" width="15.44140625" style="22" customWidth="1"/>
    <col min="4625" max="4625" width="8.77734375" style="22"/>
    <col min="4626" max="4626" width="10.44140625" style="22" bestFit="1" customWidth="1"/>
    <col min="4627" max="4868" width="8.77734375" style="22"/>
    <col min="4869" max="4869" width="41.77734375" style="22" customWidth="1"/>
    <col min="4870" max="4870" width="8" style="22" bestFit="1" customWidth="1"/>
    <col min="4871" max="4871" width="1.44140625" style="22" customWidth="1"/>
    <col min="4872" max="4872" width="15.44140625" style="22" customWidth="1"/>
    <col min="4873" max="4873" width="1.44140625" style="22" customWidth="1"/>
    <col min="4874" max="4874" width="15.44140625" style="22" customWidth="1"/>
    <col min="4875" max="4875" width="1.44140625" style="22" customWidth="1"/>
    <col min="4876" max="4876" width="15.44140625" style="22" customWidth="1"/>
    <col min="4877" max="4877" width="1.44140625" style="22" customWidth="1"/>
    <col min="4878" max="4878" width="15.44140625" style="22" customWidth="1"/>
    <col min="4879" max="4879" width="1.44140625" style="22" customWidth="1"/>
    <col min="4880" max="4880" width="15.44140625" style="22" customWidth="1"/>
    <col min="4881" max="4881" width="8.77734375" style="22"/>
    <col min="4882" max="4882" width="10.44140625" style="22" bestFit="1" customWidth="1"/>
    <col min="4883" max="5124" width="8.77734375" style="22"/>
    <col min="5125" max="5125" width="41.77734375" style="22" customWidth="1"/>
    <col min="5126" max="5126" width="8" style="22" bestFit="1" customWidth="1"/>
    <col min="5127" max="5127" width="1.44140625" style="22" customWidth="1"/>
    <col min="5128" max="5128" width="15.44140625" style="22" customWidth="1"/>
    <col min="5129" max="5129" width="1.44140625" style="22" customWidth="1"/>
    <col min="5130" max="5130" width="15.44140625" style="22" customWidth="1"/>
    <col min="5131" max="5131" width="1.44140625" style="22" customWidth="1"/>
    <col min="5132" max="5132" width="15.44140625" style="22" customWidth="1"/>
    <col min="5133" max="5133" width="1.44140625" style="22" customWidth="1"/>
    <col min="5134" max="5134" width="15.44140625" style="22" customWidth="1"/>
    <col min="5135" max="5135" width="1.44140625" style="22" customWidth="1"/>
    <col min="5136" max="5136" width="15.44140625" style="22" customWidth="1"/>
    <col min="5137" max="5137" width="8.77734375" style="22"/>
    <col min="5138" max="5138" width="10.44140625" style="22" bestFit="1" customWidth="1"/>
    <col min="5139" max="5380" width="8.77734375" style="22"/>
    <col min="5381" max="5381" width="41.77734375" style="22" customWidth="1"/>
    <col min="5382" max="5382" width="8" style="22" bestFit="1" customWidth="1"/>
    <col min="5383" max="5383" width="1.44140625" style="22" customWidth="1"/>
    <col min="5384" max="5384" width="15.44140625" style="22" customWidth="1"/>
    <col min="5385" max="5385" width="1.44140625" style="22" customWidth="1"/>
    <col min="5386" max="5386" width="15.44140625" style="22" customWidth="1"/>
    <col min="5387" max="5387" width="1.44140625" style="22" customWidth="1"/>
    <col min="5388" max="5388" width="15.44140625" style="22" customWidth="1"/>
    <col min="5389" max="5389" width="1.44140625" style="22" customWidth="1"/>
    <col min="5390" max="5390" width="15.44140625" style="22" customWidth="1"/>
    <col min="5391" max="5391" width="1.44140625" style="22" customWidth="1"/>
    <col min="5392" max="5392" width="15.44140625" style="22" customWidth="1"/>
    <col min="5393" max="5393" width="8.77734375" style="22"/>
    <col min="5394" max="5394" width="10.44140625" style="22" bestFit="1" customWidth="1"/>
    <col min="5395" max="5636" width="8.77734375" style="22"/>
    <col min="5637" max="5637" width="41.77734375" style="22" customWidth="1"/>
    <col min="5638" max="5638" width="8" style="22" bestFit="1" customWidth="1"/>
    <col min="5639" max="5639" width="1.44140625" style="22" customWidth="1"/>
    <col min="5640" max="5640" width="15.44140625" style="22" customWidth="1"/>
    <col min="5641" max="5641" width="1.44140625" style="22" customWidth="1"/>
    <col min="5642" max="5642" width="15.44140625" style="22" customWidth="1"/>
    <col min="5643" max="5643" width="1.44140625" style="22" customWidth="1"/>
    <col min="5644" max="5644" width="15.44140625" style="22" customWidth="1"/>
    <col min="5645" max="5645" width="1.44140625" style="22" customWidth="1"/>
    <col min="5646" max="5646" width="15.44140625" style="22" customWidth="1"/>
    <col min="5647" max="5647" width="1.44140625" style="22" customWidth="1"/>
    <col min="5648" max="5648" width="15.44140625" style="22" customWidth="1"/>
    <col min="5649" max="5649" width="8.77734375" style="22"/>
    <col min="5650" max="5650" width="10.44140625" style="22" bestFit="1" customWidth="1"/>
    <col min="5651" max="5892" width="8.77734375" style="22"/>
    <col min="5893" max="5893" width="41.77734375" style="22" customWidth="1"/>
    <col min="5894" max="5894" width="8" style="22" bestFit="1" customWidth="1"/>
    <col min="5895" max="5895" width="1.44140625" style="22" customWidth="1"/>
    <col min="5896" max="5896" width="15.44140625" style="22" customWidth="1"/>
    <col min="5897" max="5897" width="1.44140625" style="22" customWidth="1"/>
    <col min="5898" max="5898" width="15.44140625" style="22" customWidth="1"/>
    <col min="5899" max="5899" width="1.44140625" style="22" customWidth="1"/>
    <col min="5900" max="5900" width="15.44140625" style="22" customWidth="1"/>
    <col min="5901" max="5901" width="1.44140625" style="22" customWidth="1"/>
    <col min="5902" max="5902" width="15.44140625" style="22" customWidth="1"/>
    <col min="5903" max="5903" width="1.44140625" style="22" customWidth="1"/>
    <col min="5904" max="5904" width="15.44140625" style="22" customWidth="1"/>
    <col min="5905" max="5905" width="8.77734375" style="22"/>
    <col min="5906" max="5906" width="10.44140625" style="22" bestFit="1" customWidth="1"/>
    <col min="5907" max="6148" width="8.77734375" style="22"/>
    <col min="6149" max="6149" width="41.77734375" style="22" customWidth="1"/>
    <col min="6150" max="6150" width="8" style="22" bestFit="1" customWidth="1"/>
    <col min="6151" max="6151" width="1.44140625" style="22" customWidth="1"/>
    <col min="6152" max="6152" width="15.44140625" style="22" customWidth="1"/>
    <col min="6153" max="6153" width="1.44140625" style="22" customWidth="1"/>
    <col min="6154" max="6154" width="15.44140625" style="22" customWidth="1"/>
    <col min="6155" max="6155" width="1.44140625" style="22" customWidth="1"/>
    <col min="6156" max="6156" width="15.44140625" style="22" customWidth="1"/>
    <col min="6157" max="6157" width="1.44140625" style="22" customWidth="1"/>
    <col min="6158" max="6158" width="15.44140625" style="22" customWidth="1"/>
    <col min="6159" max="6159" width="1.44140625" style="22" customWidth="1"/>
    <col min="6160" max="6160" width="15.44140625" style="22" customWidth="1"/>
    <col min="6161" max="6161" width="8.77734375" style="22"/>
    <col min="6162" max="6162" width="10.44140625" style="22" bestFit="1" customWidth="1"/>
    <col min="6163" max="6404" width="8.77734375" style="22"/>
    <col min="6405" max="6405" width="41.77734375" style="22" customWidth="1"/>
    <col min="6406" max="6406" width="8" style="22" bestFit="1" customWidth="1"/>
    <col min="6407" max="6407" width="1.44140625" style="22" customWidth="1"/>
    <col min="6408" max="6408" width="15.44140625" style="22" customWidth="1"/>
    <col min="6409" max="6409" width="1.44140625" style="22" customWidth="1"/>
    <col min="6410" max="6410" width="15.44140625" style="22" customWidth="1"/>
    <col min="6411" max="6411" width="1.44140625" style="22" customWidth="1"/>
    <col min="6412" max="6412" width="15.44140625" style="22" customWidth="1"/>
    <col min="6413" max="6413" width="1.44140625" style="22" customWidth="1"/>
    <col min="6414" max="6414" width="15.44140625" style="22" customWidth="1"/>
    <col min="6415" max="6415" width="1.44140625" style="22" customWidth="1"/>
    <col min="6416" max="6416" width="15.44140625" style="22" customWidth="1"/>
    <col min="6417" max="6417" width="8.77734375" style="22"/>
    <col min="6418" max="6418" width="10.44140625" style="22" bestFit="1" customWidth="1"/>
    <col min="6419" max="6660" width="8.77734375" style="22"/>
    <col min="6661" max="6661" width="41.77734375" style="22" customWidth="1"/>
    <col min="6662" max="6662" width="8" style="22" bestFit="1" customWidth="1"/>
    <col min="6663" max="6663" width="1.44140625" style="22" customWidth="1"/>
    <col min="6664" max="6664" width="15.44140625" style="22" customWidth="1"/>
    <col min="6665" max="6665" width="1.44140625" style="22" customWidth="1"/>
    <col min="6666" max="6666" width="15.44140625" style="22" customWidth="1"/>
    <col min="6667" max="6667" width="1.44140625" style="22" customWidth="1"/>
    <col min="6668" max="6668" width="15.44140625" style="22" customWidth="1"/>
    <col min="6669" max="6669" width="1.44140625" style="22" customWidth="1"/>
    <col min="6670" max="6670" width="15.44140625" style="22" customWidth="1"/>
    <col min="6671" max="6671" width="1.44140625" style="22" customWidth="1"/>
    <col min="6672" max="6672" width="15.44140625" style="22" customWidth="1"/>
    <col min="6673" max="6673" width="8.77734375" style="22"/>
    <col min="6674" max="6674" width="10.44140625" style="22" bestFit="1" customWidth="1"/>
    <col min="6675" max="6916" width="8.77734375" style="22"/>
    <col min="6917" max="6917" width="41.77734375" style="22" customWidth="1"/>
    <col min="6918" max="6918" width="8" style="22" bestFit="1" customWidth="1"/>
    <col min="6919" max="6919" width="1.44140625" style="22" customWidth="1"/>
    <col min="6920" max="6920" width="15.44140625" style="22" customWidth="1"/>
    <col min="6921" max="6921" width="1.44140625" style="22" customWidth="1"/>
    <col min="6922" max="6922" width="15.44140625" style="22" customWidth="1"/>
    <col min="6923" max="6923" width="1.44140625" style="22" customWidth="1"/>
    <col min="6924" max="6924" width="15.44140625" style="22" customWidth="1"/>
    <col min="6925" max="6925" width="1.44140625" style="22" customWidth="1"/>
    <col min="6926" max="6926" width="15.44140625" style="22" customWidth="1"/>
    <col min="6927" max="6927" width="1.44140625" style="22" customWidth="1"/>
    <col min="6928" max="6928" width="15.44140625" style="22" customWidth="1"/>
    <col min="6929" max="6929" width="8.77734375" style="22"/>
    <col min="6930" max="6930" width="10.44140625" style="22" bestFit="1" customWidth="1"/>
    <col min="6931" max="7172" width="8.77734375" style="22"/>
    <col min="7173" max="7173" width="41.77734375" style="22" customWidth="1"/>
    <col min="7174" max="7174" width="8" style="22" bestFit="1" customWidth="1"/>
    <col min="7175" max="7175" width="1.44140625" style="22" customWidth="1"/>
    <col min="7176" max="7176" width="15.44140625" style="22" customWidth="1"/>
    <col min="7177" max="7177" width="1.44140625" style="22" customWidth="1"/>
    <col min="7178" max="7178" width="15.44140625" style="22" customWidth="1"/>
    <col min="7179" max="7179" width="1.44140625" style="22" customWidth="1"/>
    <col min="7180" max="7180" width="15.44140625" style="22" customWidth="1"/>
    <col min="7181" max="7181" width="1.44140625" style="22" customWidth="1"/>
    <col min="7182" max="7182" width="15.44140625" style="22" customWidth="1"/>
    <col min="7183" max="7183" width="1.44140625" style="22" customWidth="1"/>
    <col min="7184" max="7184" width="15.44140625" style="22" customWidth="1"/>
    <col min="7185" max="7185" width="8.77734375" style="22"/>
    <col min="7186" max="7186" width="10.44140625" style="22" bestFit="1" customWidth="1"/>
    <col min="7187" max="7428" width="8.77734375" style="22"/>
    <col min="7429" max="7429" width="41.77734375" style="22" customWidth="1"/>
    <col min="7430" max="7430" width="8" style="22" bestFit="1" customWidth="1"/>
    <col min="7431" max="7431" width="1.44140625" style="22" customWidth="1"/>
    <col min="7432" max="7432" width="15.44140625" style="22" customWidth="1"/>
    <col min="7433" max="7433" width="1.44140625" style="22" customWidth="1"/>
    <col min="7434" max="7434" width="15.44140625" style="22" customWidth="1"/>
    <col min="7435" max="7435" width="1.44140625" style="22" customWidth="1"/>
    <col min="7436" max="7436" width="15.44140625" style="22" customWidth="1"/>
    <col min="7437" max="7437" width="1.44140625" style="22" customWidth="1"/>
    <col min="7438" max="7438" width="15.44140625" style="22" customWidth="1"/>
    <col min="7439" max="7439" width="1.44140625" style="22" customWidth="1"/>
    <col min="7440" max="7440" width="15.44140625" style="22" customWidth="1"/>
    <col min="7441" max="7441" width="8.77734375" style="22"/>
    <col min="7442" max="7442" width="10.44140625" style="22" bestFit="1" customWidth="1"/>
    <col min="7443" max="7684" width="8.77734375" style="22"/>
    <col min="7685" max="7685" width="41.77734375" style="22" customWidth="1"/>
    <col min="7686" max="7686" width="8" style="22" bestFit="1" customWidth="1"/>
    <col min="7687" max="7687" width="1.44140625" style="22" customWidth="1"/>
    <col min="7688" max="7688" width="15.44140625" style="22" customWidth="1"/>
    <col min="7689" max="7689" width="1.44140625" style="22" customWidth="1"/>
    <col min="7690" max="7690" width="15.44140625" style="22" customWidth="1"/>
    <col min="7691" max="7691" width="1.44140625" style="22" customWidth="1"/>
    <col min="7692" max="7692" width="15.44140625" style="22" customWidth="1"/>
    <col min="7693" max="7693" width="1.44140625" style="22" customWidth="1"/>
    <col min="7694" max="7694" width="15.44140625" style="22" customWidth="1"/>
    <col min="7695" max="7695" width="1.44140625" style="22" customWidth="1"/>
    <col min="7696" max="7696" width="15.44140625" style="22" customWidth="1"/>
    <col min="7697" max="7697" width="8.77734375" style="22"/>
    <col min="7698" max="7698" width="10.44140625" style="22" bestFit="1" customWidth="1"/>
    <col min="7699" max="7940" width="8.77734375" style="22"/>
    <col min="7941" max="7941" width="41.77734375" style="22" customWidth="1"/>
    <col min="7942" max="7942" width="8" style="22" bestFit="1" customWidth="1"/>
    <col min="7943" max="7943" width="1.44140625" style="22" customWidth="1"/>
    <col min="7944" max="7944" width="15.44140625" style="22" customWidth="1"/>
    <col min="7945" max="7945" width="1.44140625" style="22" customWidth="1"/>
    <col min="7946" max="7946" width="15.44140625" style="22" customWidth="1"/>
    <col min="7947" max="7947" width="1.44140625" style="22" customWidth="1"/>
    <col min="7948" max="7948" width="15.44140625" style="22" customWidth="1"/>
    <col min="7949" max="7949" width="1.44140625" style="22" customWidth="1"/>
    <col min="7950" max="7950" width="15.44140625" style="22" customWidth="1"/>
    <col min="7951" max="7951" width="1.44140625" style="22" customWidth="1"/>
    <col min="7952" max="7952" width="15.44140625" style="22" customWidth="1"/>
    <col min="7953" max="7953" width="8.77734375" style="22"/>
    <col min="7954" max="7954" width="10.44140625" style="22" bestFit="1" customWidth="1"/>
    <col min="7955" max="8196" width="8.77734375" style="22"/>
    <col min="8197" max="8197" width="41.77734375" style="22" customWidth="1"/>
    <col min="8198" max="8198" width="8" style="22" bestFit="1" customWidth="1"/>
    <col min="8199" max="8199" width="1.44140625" style="22" customWidth="1"/>
    <col min="8200" max="8200" width="15.44140625" style="22" customWidth="1"/>
    <col min="8201" max="8201" width="1.44140625" style="22" customWidth="1"/>
    <col min="8202" max="8202" width="15.44140625" style="22" customWidth="1"/>
    <col min="8203" max="8203" width="1.44140625" style="22" customWidth="1"/>
    <col min="8204" max="8204" width="15.44140625" style="22" customWidth="1"/>
    <col min="8205" max="8205" width="1.44140625" style="22" customWidth="1"/>
    <col min="8206" max="8206" width="15.44140625" style="22" customWidth="1"/>
    <col min="8207" max="8207" width="1.44140625" style="22" customWidth="1"/>
    <col min="8208" max="8208" width="15.44140625" style="22" customWidth="1"/>
    <col min="8209" max="8209" width="8.77734375" style="22"/>
    <col min="8210" max="8210" width="10.44140625" style="22" bestFit="1" customWidth="1"/>
    <col min="8211" max="8452" width="8.77734375" style="22"/>
    <col min="8453" max="8453" width="41.77734375" style="22" customWidth="1"/>
    <col min="8454" max="8454" width="8" style="22" bestFit="1" customWidth="1"/>
    <col min="8455" max="8455" width="1.44140625" style="22" customWidth="1"/>
    <col min="8456" max="8456" width="15.44140625" style="22" customWidth="1"/>
    <col min="8457" max="8457" width="1.44140625" style="22" customWidth="1"/>
    <col min="8458" max="8458" width="15.44140625" style="22" customWidth="1"/>
    <col min="8459" max="8459" width="1.44140625" style="22" customWidth="1"/>
    <col min="8460" max="8460" width="15.44140625" style="22" customWidth="1"/>
    <col min="8461" max="8461" width="1.44140625" style="22" customWidth="1"/>
    <col min="8462" max="8462" width="15.44140625" style="22" customWidth="1"/>
    <col min="8463" max="8463" width="1.44140625" style="22" customWidth="1"/>
    <col min="8464" max="8464" width="15.44140625" style="22" customWidth="1"/>
    <col min="8465" max="8465" width="8.77734375" style="22"/>
    <col min="8466" max="8466" width="10.44140625" style="22" bestFit="1" customWidth="1"/>
    <col min="8467" max="8708" width="8.77734375" style="22"/>
    <col min="8709" max="8709" width="41.77734375" style="22" customWidth="1"/>
    <col min="8710" max="8710" width="8" style="22" bestFit="1" customWidth="1"/>
    <col min="8711" max="8711" width="1.44140625" style="22" customWidth="1"/>
    <col min="8712" max="8712" width="15.44140625" style="22" customWidth="1"/>
    <col min="8713" max="8713" width="1.44140625" style="22" customWidth="1"/>
    <col min="8714" max="8714" width="15.44140625" style="22" customWidth="1"/>
    <col min="8715" max="8715" width="1.44140625" style="22" customWidth="1"/>
    <col min="8716" max="8716" width="15.44140625" style="22" customWidth="1"/>
    <col min="8717" max="8717" width="1.44140625" style="22" customWidth="1"/>
    <col min="8718" max="8718" width="15.44140625" style="22" customWidth="1"/>
    <col min="8719" max="8719" width="1.44140625" style="22" customWidth="1"/>
    <col min="8720" max="8720" width="15.44140625" style="22" customWidth="1"/>
    <col min="8721" max="8721" width="8.77734375" style="22"/>
    <col min="8722" max="8722" width="10.44140625" style="22" bestFit="1" customWidth="1"/>
    <col min="8723" max="8964" width="8.77734375" style="22"/>
    <col min="8965" max="8965" width="41.77734375" style="22" customWidth="1"/>
    <col min="8966" max="8966" width="8" style="22" bestFit="1" customWidth="1"/>
    <col min="8967" max="8967" width="1.44140625" style="22" customWidth="1"/>
    <col min="8968" max="8968" width="15.44140625" style="22" customWidth="1"/>
    <col min="8969" max="8969" width="1.44140625" style="22" customWidth="1"/>
    <col min="8970" max="8970" width="15.44140625" style="22" customWidth="1"/>
    <col min="8971" max="8971" width="1.44140625" style="22" customWidth="1"/>
    <col min="8972" max="8972" width="15.44140625" style="22" customWidth="1"/>
    <col min="8973" max="8973" width="1.44140625" style="22" customWidth="1"/>
    <col min="8974" max="8974" width="15.44140625" style="22" customWidth="1"/>
    <col min="8975" max="8975" width="1.44140625" style="22" customWidth="1"/>
    <col min="8976" max="8976" width="15.44140625" style="22" customWidth="1"/>
    <col min="8977" max="8977" width="8.77734375" style="22"/>
    <col min="8978" max="8978" width="10.44140625" style="22" bestFit="1" customWidth="1"/>
    <col min="8979" max="9220" width="8.77734375" style="22"/>
    <col min="9221" max="9221" width="41.77734375" style="22" customWidth="1"/>
    <col min="9222" max="9222" width="8" style="22" bestFit="1" customWidth="1"/>
    <col min="9223" max="9223" width="1.44140625" style="22" customWidth="1"/>
    <col min="9224" max="9224" width="15.44140625" style="22" customWidth="1"/>
    <col min="9225" max="9225" width="1.44140625" style="22" customWidth="1"/>
    <col min="9226" max="9226" width="15.44140625" style="22" customWidth="1"/>
    <col min="9227" max="9227" width="1.44140625" style="22" customWidth="1"/>
    <col min="9228" max="9228" width="15.44140625" style="22" customWidth="1"/>
    <col min="9229" max="9229" width="1.44140625" style="22" customWidth="1"/>
    <col min="9230" max="9230" width="15.44140625" style="22" customWidth="1"/>
    <col min="9231" max="9231" width="1.44140625" style="22" customWidth="1"/>
    <col min="9232" max="9232" width="15.44140625" style="22" customWidth="1"/>
    <col min="9233" max="9233" width="8.77734375" style="22"/>
    <col min="9234" max="9234" width="10.44140625" style="22" bestFit="1" customWidth="1"/>
    <col min="9235" max="9476" width="8.77734375" style="22"/>
    <col min="9477" max="9477" width="41.77734375" style="22" customWidth="1"/>
    <col min="9478" max="9478" width="8" style="22" bestFit="1" customWidth="1"/>
    <col min="9479" max="9479" width="1.44140625" style="22" customWidth="1"/>
    <col min="9480" max="9480" width="15.44140625" style="22" customWidth="1"/>
    <col min="9481" max="9481" width="1.44140625" style="22" customWidth="1"/>
    <col min="9482" max="9482" width="15.44140625" style="22" customWidth="1"/>
    <col min="9483" max="9483" width="1.44140625" style="22" customWidth="1"/>
    <col min="9484" max="9484" width="15.44140625" style="22" customWidth="1"/>
    <col min="9485" max="9485" width="1.44140625" style="22" customWidth="1"/>
    <col min="9486" max="9486" width="15.44140625" style="22" customWidth="1"/>
    <col min="9487" max="9487" width="1.44140625" style="22" customWidth="1"/>
    <col min="9488" max="9488" width="15.44140625" style="22" customWidth="1"/>
    <col min="9489" max="9489" width="8.77734375" style="22"/>
    <col min="9490" max="9490" width="10.44140625" style="22" bestFit="1" customWidth="1"/>
    <col min="9491" max="9732" width="8.77734375" style="22"/>
    <col min="9733" max="9733" width="41.77734375" style="22" customWidth="1"/>
    <col min="9734" max="9734" width="8" style="22" bestFit="1" customWidth="1"/>
    <col min="9735" max="9735" width="1.44140625" style="22" customWidth="1"/>
    <col min="9736" max="9736" width="15.44140625" style="22" customWidth="1"/>
    <col min="9737" max="9737" width="1.44140625" style="22" customWidth="1"/>
    <col min="9738" max="9738" width="15.44140625" style="22" customWidth="1"/>
    <col min="9739" max="9739" width="1.44140625" style="22" customWidth="1"/>
    <col min="9740" max="9740" width="15.44140625" style="22" customWidth="1"/>
    <col min="9741" max="9741" width="1.44140625" style="22" customWidth="1"/>
    <col min="9742" max="9742" width="15.44140625" style="22" customWidth="1"/>
    <col min="9743" max="9743" width="1.44140625" style="22" customWidth="1"/>
    <col min="9744" max="9744" width="15.44140625" style="22" customWidth="1"/>
    <col min="9745" max="9745" width="8.77734375" style="22"/>
    <col min="9746" max="9746" width="10.44140625" style="22" bestFit="1" customWidth="1"/>
    <col min="9747" max="9988" width="8.77734375" style="22"/>
    <col min="9989" max="9989" width="41.77734375" style="22" customWidth="1"/>
    <col min="9990" max="9990" width="8" style="22" bestFit="1" customWidth="1"/>
    <col min="9991" max="9991" width="1.44140625" style="22" customWidth="1"/>
    <col min="9992" max="9992" width="15.44140625" style="22" customWidth="1"/>
    <col min="9993" max="9993" width="1.44140625" style="22" customWidth="1"/>
    <col min="9994" max="9994" width="15.44140625" style="22" customWidth="1"/>
    <col min="9995" max="9995" width="1.44140625" style="22" customWidth="1"/>
    <col min="9996" max="9996" width="15.44140625" style="22" customWidth="1"/>
    <col min="9997" max="9997" width="1.44140625" style="22" customWidth="1"/>
    <col min="9998" max="9998" width="15.44140625" style="22" customWidth="1"/>
    <col min="9999" max="9999" width="1.44140625" style="22" customWidth="1"/>
    <col min="10000" max="10000" width="15.44140625" style="22" customWidth="1"/>
    <col min="10001" max="10001" width="8.77734375" style="22"/>
    <col min="10002" max="10002" width="10.44140625" style="22" bestFit="1" customWidth="1"/>
    <col min="10003" max="10244" width="8.77734375" style="22"/>
    <col min="10245" max="10245" width="41.77734375" style="22" customWidth="1"/>
    <col min="10246" max="10246" width="8" style="22" bestFit="1" customWidth="1"/>
    <col min="10247" max="10247" width="1.44140625" style="22" customWidth="1"/>
    <col min="10248" max="10248" width="15.44140625" style="22" customWidth="1"/>
    <col min="10249" max="10249" width="1.44140625" style="22" customWidth="1"/>
    <col min="10250" max="10250" width="15.44140625" style="22" customWidth="1"/>
    <col min="10251" max="10251" width="1.44140625" style="22" customWidth="1"/>
    <col min="10252" max="10252" width="15.44140625" style="22" customWidth="1"/>
    <col min="10253" max="10253" width="1.44140625" style="22" customWidth="1"/>
    <col min="10254" max="10254" width="15.44140625" style="22" customWidth="1"/>
    <col min="10255" max="10255" width="1.44140625" style="22" customWidth="1"/>
    <col min="10256" max="10256" width="15.44140625" style="22" customWidth="1"/>
    <col min="10257" max="10257" width="8.77734375" style="22"/>
    <col min="10258" max="10258" width="10.44140625" style="22" bestFit="1" customWidth="1"/>
    <col min="10259" max="10500" width="8.77734375" style="22"/>
    <col min="10501" max="10501" width="41.77734375" style="22" customWidth="1"/>
    <col min="10502" max="10502" width="8" style="22" bestFit="1" customWidth="1"/>
    <col min="10503" max="10503" width="1.44140625" style="22" customWidth="1"/>
    <col min="10504" max="10504" width="15.44140625" style="22" customWidth="1"/>
    <col min="10505" max="10505" width="1.44140625" style="22" customWidth="1"/>
    <col min="10506" max="10506" width="15.44140625" style="22" customWidth="1"/>
    <col min="10507" max="10507" width="1.44140625" style="22" customWidth="1"/>
    <col min="10508" max="10508" width="15.44140625" style="22" customWidth="1"/>
    <col min="10509" max="10509" width="1.44140625" style="22" customWidth="1"/>
    <col min="10510" max="10510" width="15.44140625" style="22" customWidth="1"/>
    <col min="10511" max="10511" width="1.44140625" style="22" customWidth="1"/>
    <col min="10512" max="10512" width="15.44140625" style="22" customWidth="1"/>
    <col min="10513" max="10513" width="8.77734375" style="22"/>
    <col min="10514" max="10514" width="10.44140625" style="22" bestFit="1" customWidth="1"/>
    <col min="10515" max="10756" width="8.77734375" style="22"/>
    <col min="10757" max="10757" width="41.77734375" style="22" customWidth="1"/>
    <col min="10758" max="10758" width="8" style="22" bestFit="1" customWidth="1"/>
    <col min="10759" max="10759" width="1.44140625" style="22" customWidth="1"/>
    <col min="10760" max="10760" width="15.44140625" style="22" customWidth="1"/>
    <col min="10761" max="10761" width="1.44140625" style="22" customWidth="1"/>
    <col min="10762" max="10762" width="15.44140625" style="22" customWidth="1"/>
    <col min="10763" max="10763" width="1.44140625" style="22" customWidth="1"/>
    <col min="10764" max="10764" width="15.44140625" style="22" customWidth="1"/>
    <col min="10765" max="10765" width="1.44140625" style="22" customWidth="1"/>
    <col min="10766" max="10766" width="15.44140625" style="22" customWidth="1"/>
    <col min="10767" max="10767" width="1.44140625" style="22" customWidth="1"/>
    <col min="10768" max="10768" width="15.44140625" style="22" customWidth="1"/>
    <col min="10769" max="10769" width="8.77734375" style="22"/>
    <col min="10770" max="10770" width="10.44140625" style="22" bestFit="1" customWidth="1"/>
    <col min="10771" max="11012" width="8.77734375" style="22"/>
    <col min="11013" max="11013" width="41.77734375" style="22" customWidth="1"/>
    <col min="11014" max="11014" width="8" style="22" bestFit="1" customWidth="1"/>
    <col min="11015" max="11015" width="1.44140625" style="22" customWidth="1"/>
    <col min="11016" max="11016" width="15.44140625" style="22" customWidth="1"/>
    <col min="11017" max="11017" width="1.44140625" style="22" customWidth="1"/>
    <col min="11018" max="11018" width="15.44140625" style="22" customWidth="1"/>
    <col min="11019" max="11019" width="1.44140625" style="22" customWidth="1"/>
    <col min="11020" max="11020" width="15.44140625" style="22" customWidth="1"/>
    <col min="11021" max="11021" width="1.44140625" style="22" customWidth="1"/>
    <col min="11022" max="11022" width="15.44140625" style="22" customWidth="1"/>
    <col min="11023" max="11023" width="1.44140625" style="22" customWidth="1"/>
    <col min="11024" max="11024" width="15.44140625" style="22" customWidth="1"/>
    <col min="11025" max="11025" width="8.77734375" style="22"/>
    <col min="11026" max="11026" width="10.44140625" style="22" bestFit="1" customWidth="1"/>
    <col min="11027" max="11268" width="8.77734375" style="22"/>
    <col min="11269" max="11269" width="41.77734375" style="22" customWidth="1"/>
    <col min="11270" max="11270" width="8" style="22" bestFit="1" customWidth="1"/>
    <col min="11271" max="11271" width="1.44140625" style="22" customWidth="1"/>
    <col min="11272" max="11272" width="15.44140625" style="22" customWidth="1"/>
    <col min="11273" max="11273" width="1.44140625" style="22" customWidth="1"/>
    <col min="11274" max="11274" width="15.44140625" style="22" customWidth="1"/>
    <col min="11275" max="11275" width="1.44140625" style="22" customWidth="1"/>
    <col min="11276" max="11276" width="15.44140625" style="22" customWidth="1"/>
    <col min="11277" max="11277" width="1.44140625" style="22" customWidth="1"/>
    <col min="11278" max="11278" width="15.44140625" style="22" customWidth="1"/>
    <col min="11279" max="11279" width="1.44140625" style="22" customWidth="1"/>
    <col min="11280" max="11280" width="15.44140625" style="22" customWidth="1"/>
    <col min="11281" max="11281" width="8.77734375" style="22"/>
    <col min="11282" max="11282" width="10.44140625" style="22" bestFit="1" customWidth="1"/>
    <col min="11283" max="11524" width="8.77734375" style="22"/>
    <col min="11525" max="11525" width="41.77734375" style="22" customWidth="1"/>
    <col min="11526" max="11526" width="8" style="22" bestFit="1" customWidth="1"/>
    <col min="11527" max="11527" width="1.44140625" style="22" customWidth="1"/>
    <col min="11528" max="11528" width="15.44140625" style="22" customWidth="1"/>
    <col min="11529" max="11529" width="1.44140625" style="22" customWidth="1"/>
    <col min="11530" max="11530" width="15.44140625" style="22" customWidth="1"/>
    <col min="11531" max="11531" width="1.44140625" style="22" customWidth="1"/>
    <col min="11532" max="11532" width="15.44140625" style="22" customWidth="1"/>
    <col min="11533" max="11533" width="1.44140625" style="22" customWidth="1"/>
    <col min="11534" max="11534" width="15.44140625" style="22" customWidth="1"/>
    <col min="11535" max="11535" width="1.44140625" style="22" customWidth="1"/>
    <col min="11536" max="11536" width="15.44140625" style="22" customWidth="1"/>
    <col min="11537" max="11537" width="8.77734375" style="22"/>
    <col min="11538" max="11538" width="10.44140625" style="22" bestFit="1" customWidth="1"/>
    <col min="11539" max="11780" width="8.77734375" style="22"/>
    <col min="11781" max="11781" width="41.77734375" style="22" customWidth="1"/>
    <col min="11782" max="11782" width="8" style="22" bestFit="1" customWidth="1"/>
    <col min="11783" max="11783" width="1.44140625" style="22" customWidth="1"/>
    <col min="11784" max="11784" width="15.44140625" style="22" customWidth="1"/>
    <col min="11785" max="11785" width="1.44140625" style="22" customWidth="1"/>
    <col min="11786" max="11786" width="15.44140625" style="22" customWidth="1"/>
    <col min="11787" max="11787" width="1.44140625" style="22" customWidth="1"/>
    <col min="11788" max="11788" width="15.44140625" style="22" customWidth="1"/>
    <col min="11789" max="11789" width="1.44140625" style="22" customWidth="1"/>
    <col min="11790" max="11790" width="15.44140625" style="22" customWidth="1"/>
    <col min="11791" max="11791" width="1.44140625" style="22" customWidth="1"/>
    <col min="11792" max="11792" width="15.44140625" style="22" customWidth="1"/>
    <col min="11793" max="11793" width="8.77734375" style="22"/>
    <col min="11794" max="11794" width="10.44140625" style="22" bestFit="1" customWidth="1"/>
    <col min="11795" max="12036" width="8.77734375" style="22"/>
    <col min="12037" max="12037" width="41.77734375" style="22" customWidth="1"/>
    <col min="12038" max="12038" width="8" style="22" bestFit="1" customWidth="1"/>
    <col min="12039" max="12039" width="1.44140625" style="22" customWidth="1"/>
    <col min="12040" max="12040" width="15.44140625" style="22" customWidth="1"/>
    <col min="12041" max="12041" width="1.44140625" style="22" customWidth="1"/>
    <col min="12042" max="12042" width="15.44140625" style="22" customWidth="1"/>
    <col min="12043" max="12043" width="1.44140625" style="22" customWidth="1"/>
    <col min="12044" max="12044" width="15.44140625" style="22" customWidth="1"/>
    <col min="12045" max="12045" width="1.44140625" style="22" customWidth="1"/>
    <col min="12046" max="12046" width="15.44140625" style="22" customWidth="1"/>
    <col min="12047" max="12047" width="1.44140625" style="22" customWidth="1"/>
    <col min="12048" max="12048" width="15.44140625" style="22" customWidth="1"/>
    <col min="12049" max="12049" width="8.77734375" style="22"/>
    <col min="12050" max="12050" width="10.44140625" style="22" bestFit="1" customWidth="1"/>
    <col min="12051" max="12292" width="8.77734375" style="22"/>
    <col min="12293" max="12293" width="41.77734375" style="22" customWidth="1"/>
    <col min="12294" max="12294" width="8" style="22" bestFit="1" customWidth="1"/>
    <col min="12295" max="12295" width="1.44140625" style="22" customWidth="1"/>
    <col min="12296" max="12296" width="15.44140625" style="22" customWidth="1"/>
    <col min="12297" max="12297" width="1.44140625" style="22" customWidth="1"/>
    <col min="12298" max="12298" width="15.44140625" style="22" customWidth="1"/>
    <col min="12299" max="12299" width="1.44140625" style="22" customWidth="1"/>
    <col min="12300" max="12300" width="15.44140625" style="22" customWidth="1"/>
    <col min="12301" max="12301" width="1.44140625" style="22" customWidth="1"/>
    <col min="12302" max="12302" width="15.44140625" style="22" customWidth="1"/>
    <col min="12303" max="12303" width="1.44140625" style="22" customWidth="1"/>
    <col min="12304" max="12304" width="15.44140625" style="22" customWidth="1"/>
    <col min="12305" max="12305" width="8.77734375" style="22"/>
    <col min="12306" max="12306" width="10.44140625" style="22" bestFit="1" customWidth="1"/>
    <col min="12307" max="12548" width="8.77734375" style="22"/>
    <col min="12549" max="12549" width="41.77734375" style="22" customWidth="1"/>
    <col min="12550" max="12550" width="8" style="22" bestFit="1" customWidth="1"/>
    <col min="12551" max="12551" width="1.44140625" style="22" customWidth="1"/>
    <col min="12552" max="12552" width="15.44140625" style="22" customWidth="1"/>
    <col min="12553" max="12553" width="1.44140625" style="22" customWidth="1"/>
    <col min="12554" max="12554" width="15.44140625" style="22" customWidth="1"/>
    <col min="12555" max="12555" width="1.44140625" style="22" customWidth="1"/>
    <col min="12556" max="12556" width="15.44140625" style="22" customWidth="1"/>
    <col min="12557" max="12557" width="1.44140625" style="22" customWidth="1"/>
    <col min="12558" max="12558" width="15.44140625" style="22" customWidth="1"/>
    <col min="12559" max="12559" width="1.44140625" style="22" customWidth="1"/>
    <col min="12560" max="12560" width="15.44140625" style="22" customWidth="1"/>
    <col min="12561" max="12561" width="8.77734375" style="22"/>
    <col min="12562" max="12562" width="10.44140625" style="22" bestFit="1" customWidth="1"/>
    <col min="12563" max="12804" width="8.77734375" style="22"/>
    <col min="12805" max="12805" width="41.77734375" style="22" customWidth="1"/>
    <col min="12806" max="12806" width="8" style="22" bestFit="1" customWidth="1"/>
    <col min="12807" max="12807" width="1.44140625" style="22" customWidth="1"/>
    <col min="12808" max="12808" width="15.44140625" style="22" customWidth="1"/>
    <col min="12809" max="12809" width="1.44140625" style="22" customWidth="1"/>
    <col min="12810" max="12810" width="15.44140625" style="22" customWidth="1"/>
    <col min="12811" max="12811" width="1.44140625" style="22" customWidth="1"/>
    <col min="12812" max="12812" width="15.44140625" style="22" customWidth="1"/>
    <col min="12813" max="12813" width="1.44140625" style="22" customWidth="1"/>
    <col min="12814" max="12814" width="15.44140625" style="22" customWidth="1"/>
    <col min="12815" max="12815" width="1.44140625" style="22" customWidth="1"/>
    <col min="12816" max="12816" width="15.44140625" style="22" customWidth="1"/>
    <col min="12817" max="12817" width="8.77734375" style="22"/>
    <col min="12818" max="12818" width="10.44140625" style="22" bestFit="1" customWidth="1"/>
    <col min="12819" max="13060" width="8.77734375" style="22"/>
    <col min="13061" max="13061" width="41.77734375" style="22" customWidth="1"/>
    <col min="13062" max="13062" width="8" style="22" bestFit="1" customWidth="1"/>
    <col min="13063" max="13063" width="1.44140625" style="22" customWidth="1"/>
    <col min="13064" max="13064" width="15.44140625" style="22" customWidth="1"/>
    <col min="13065" max="13065" width="1.44140625" style="22" customWidth="1"/>
    <col min="13066" max="13066" width="15.44140625" style="22" customWidth="1"/>
    <col min="13067" max="13067" width="1.44140625" style="22" customWidth="1"/>
    <col min="13068" max="13068" width="15.44140625" style="22" customWidth="1"/>
    <col min="13069" max="13069" width="1.44140625" style="22" customWidth="1"/>
    <col min="13070" max="13070" width="15.44140625" style="22" customWidth="1"/>
    <col min="13071" max="13071" width="1.44140625" style="22" customWidth="1"/>
    <col min="13072" max="13072" width="15.44140625" style="22" customWidth="1"/>
    <col min="13073" max="13073" width="8.77734375" style="22"/>
    <col min="13074" max="13074" width="10.44140625" style="22" bestFit="1" customWidth="1"/>
    <col min="13075" max="13316" width="8.77734375" style="22"/>
    <col min="13317" max="13317" width="41.77734375" style="22" customWidth="1"/>
    <col min="13318" max="13318" width="8" style="22" bestFit="1" customWidth="1"/>
    <col min="13319" max="13319" width="1.44140625" style="22" customWidth="1"/>
    <col min="13320" max="13320" width="15.44140625" style="22" customWidth="1"/>
    <col min="13321" max="13321" width="1.44140625" style="22" customWidth="1"/>
    <col min="13322" max="13322" width="15.44140625" style="22" customWidth="1"/>
    <col min="13323" max="13323" width="1.44140625" style="22" customWidth="1"/>
    <col min="13324" max="13324" width="15.44140625" style="22" customWidth="1"/>
    <col min="13325" max="13325" width="1.44140625" style="22" customWidth="1"/>
    <col min="13326" max="13326" width="15.44140625" style="22" customWidth="1"/>
    <col min="13327" max="13327" width="1.44140625" style="22" customWidth="1"/>
    <col min="13328" max="13328" width="15.44140625" style="22" customWidth="1"/>
    <col min="13329" max="13329" width="8.77734375" style="22"/>
    <col min="13330" max="13330" width="10.44140625" style="22" bestFit="1" customWidth="1"/>
    <col min="13331" max="13572" width="8.77734375" style="22"/>
    <col min="13573" max="13573" width="41.77734375" style="22" customWidth="1"/>
    <col min="13574" max="13574" width="8" style="22" bestFit="1" customWidth="1"/>
    <col min="13575" max="13575" width="1.44140625" style="22" customWidth="1"/>
    <col min="13576" max="13576" width="15.44140625" style="22" customWidth="1"/>
    <col min="13577" max="13577" width="1.44140625" style="22" customWidth="1"/>
    <col min="13578" max="13578" width="15.44140625" style="22" customWidth="1"/>
    <col min="13579" max="13579" width="1.44140625" style="22" customWidth="1"/>
    <col min="13580" max="13580" width="15.44140625" style="22" customWidth="1"/>
    <col min="13581" max="13581" width="1.44140625" style="22" customWidth="1"/>
    <col min="13582" max="13582" width="15.44140625" style="22" customWidth="1"/>
    <col min="13583" max="13583" width="1.44140625" style="22" customWidth="1"/>
    <col min="13584" max="13584" width="15.44140625" style="22" customWidth="1"/>
    <col min="13585" max="13585" width="8.77734375" style="22"/>
    <col min="13586" max="13586" width="10.44140625" style="22" bestFit="1" customWidth="1"/>
    <col min="13587" max="13828" width="8.77734375" style="22"/>
    <col min="13829" max="13829" width="41.77734375" style="22" customWidth="1"/>
    <col min="13830" max="13830" width="8" style="22" bestFit="1" customWidth="1"/>
    <col min="13831" max="13831" width="1.44140625" style="22" customWidth="1"/>
    <col min="13832" max="13832" width="15.44140625" style="22" customWidth="1"/>
    <col min="13833" max="13833" width="1.44140625" style="22" customWidth="1"/>
    <col min="13834" max="13834" width="15.44140625" style="22" customWidth="1"/>
    <col min="13835" max="13835" width="1.44140625" style="22" customWidth="1"/>
    <col min="13836" max="13836" width="15.44140625" style="22" customWidth="1"/>
    <col min="13837" max="13837" width="1.44140625" style="22" customWidth="1"/>
    <col min="13838" max="13838" width="15.44140625" style="22" customWidth="1"/>
    <col min="13839" max="13839" width="1.44140625" style="22" customWidth="1"/>
    <col min="13840" max="13840" width="15.44140625" style="22" customWidth="1"/>
    <col min="13841" max="13841" width="8.77734375" style="22"/>
    <col min="13842" max="13842" width="10.44140625" style="22" bestFit="1" customWidth="1"/>
    <col min="13843" max="14084" width="8.77734375" style="22"/>
    <col min="14085" max="14085" width="41.77734375" style="22" customWidth="1"/>
    <col min="14086" max="14086" width="8" style="22" bestFit="1" customWidth="1"/>
    <col min="14087" max="14087" width="1.44140625" style="22" customWidth="1"/>
    <col min="14088" max="14088" width="15.44140625" style="22" customWidth="1"/>
    <col min="14089" max="14089" width="1.44140625" style="22" customWidth="1"/>
    <col min="14090" max="14090" width="15.44140625" style="22" customWidth="1"/>
    <col min="14091" max="14091" width="1.44140625" style="22" customWidth="1"/>
    <col min="14092" max="14092" width="15.44140625" style="22" customWidth="1"/>
    <col min="14093" max="14093" width="1.44140625" style="22" customWidth="1"/>
    <col min="14094" max="14094" width="15.44140625" style="22" customWidth="1"/>
    <col min="14095" max="14095" width="1.44140625" style="22" customWidth="1"/>
    <col min="14096" max="14096" width="15.44140625" style="22" customWidth="1"/>
    <col min="14097" max="14097" width="8.77734375" style="22"/>
    <col min="14098" max="14098" width="10.44140625" style="22" bestFit="1" customWidth="1"/>
    <col min="14099" max="14340" width="8.77734375" style="22"/>
    <col min="14341" max="14341" width="41.77734375" style="22" customWidth="1"/>
    <col min="14342" max="14342" width="8" style="22" bestFit="1" customWidth="1"/>
    <col min="14343" max="14343" width="1.44140625" style="22" customWidth="1"/>
    <col min="14344" max="14344" width="15.44140625" style="22" customWidth="1"/>
    <col min="14345" max="14345" width="1.44140625" style="22" customWidth="1"/>
    <col min="14346" max="14346" width="15.44140625" style="22" customWidth="1"/>
    <col min="14347" max="14347" width="1.44140625" style="22" customWidth="1"/>
    <col min="14348" max="14348" width="15.44140625" style="22" customWidth="1"/>
    <col min="14349" max="14349" width="1.44140625" style="22" customWidth="1"/>
    <col min="14350" max="14350" width="15.44140625" style="22" customWidth="1"/>
    <col min="14351" max="14351" width="1.44140625" style="22" customWidth="1"/>
    <col min="14352" max="14352" width="15.44140625" style="22" customWidth="1"/>
    <col min="14353" max="14353" width="8.77734375" style="22"/>
    <col min="14354" max="14354" width="10.44140625" style="22" bestFit="1" customWidth="1"/>
    <col min="14355" max="14596" width="8.77734375" style="22"/>
    <col min="14597" max="14597" width="41.77734375" style="22" customWidth="1"/>
    <col min="14598" max="14598" width="8" style="22" bestFit="1" customWidth="1"/>
    <col min="14599" max="14599" width="1.44140625" style="22" customWidth="1"/>
    <col min="14600" max="14600" width="15.44140625" style="22" customWidth="1"/>
    <col min="14601" max="14601" width="1.44140625" style="22" customWidth="1"/>
    <col min="14602" max="14602" width="15.44140625" style="22" customWidth="1"/>
    <col min="14603" max="14603" width="1.44140625" style="22" customWidth="1"/>
    <col min="14604" max="14604" width="15.44140625" style="22" customWidth="1"/>
    <col min="14605" max="14605" width="1.44140625" style="22" customWidth="1"/>
    <col min="14606" max="14606" width="15.44140625" style="22" customWidth="1"/>
    <col min="14607" max="14607" width="1.44140625" style="22" customWidth="1"/>
    <col min="14608" max="14608" width="15.44140625" style="22" customWidth="1"/>
    <col min="14609" max="14609" width="8.77734375" style="22"/>
    <col min="14610" max="14610" width="10.44140625" style="22" bestFit="1" customWidth="1"/>
    <col min="14611" max="14852" width="8.77734375" style="22"/>
    <col min="14853" max="14853" width="41.77734375" style="22" customWidth="1"/>
    <col min="14854" max="14854" width="8" style="22" bestFit="1" customWidth="1"/>
    <col min="14855" max="14855" width="1.44140625" style="22" customWidth="1"/>
    <col min="14856" max="14856" width="15.44140625" style="22" customWidth="1"/>
    <col min="14857" max="14857" width="1.44140625" style="22" customWidth="1"/>
    <col min="14858" max="14858" width="15.44140625" style="22" customWidth="1"/>
    <col min="14859" max="14859" width="1.44140625" style="22" customWidth="1"/>
    <col min="14860" max="14860" width="15.44140625" style="22" customWidth="1"/>
    <col min="14861" max="14861" width="1.44140625" style="22" customWidth="1"/>
    <col min="14862" max="14862" width="15.44140625" style="22" customWidth="1"/>
    <col min="14863" max="14863" width="1.44140625" style="22" customWidth="1"/>
    <col min="14864" max="14864" width="15.44140625" style="22" customWidth="1"/>
    <col min="14865" max="14865" width="8.77734375" style="22"/>
    <col min="14866" max="14866" width="10.44140625" style="22" bestFit="1" customWidth="1"/>
    <col min="14867" max="15108" width="8.77734375" style="22"/>
    <col min="15109" max="15109" width="41.77734375" style="22" customWidth="1"/>
    <col min="15110" max="15110" width="8" style="22" bestFit="1" customWidth="1"/>
    <col min="15111" max="15111" width="1.44140625" style="22" customWidth="1"/>
    <col min="15112" max="15112" width="15.44140625" style="22" customWidth="1"/>
    <col min="15113" max="15113" width="1.44140625" style="22" customWidth="1"/>
    <col min="15114" max="15114" width="15.44140625" style="22" customWidth="1"/>
    <col min="15115" max="15115" width="1.44140625" style="22" customWidth="1"/>
    <col min="15116" max="15116" width="15.44140625" style="22" customWidth="1"/>
    <col min="15117" max="15117" width="1.44140625" style="22" customWidth="1"/>
    <col min="15118" max="15118" width="15.44140625" style="22" customWidth="1"/>
    <col min="15119" max="15119" width="1.44140625" style="22" customWidth="1"/>
    <col min="15120" max="15120" width="15.44140625" style="22" customWidth="1"/>
    <col min="15121" max="15121" width="8.77734375" style="22"/>
    <col min="15122" max="15122" width="10.44140625" style="22" bestFit="1" customWidth="1"/>
    <col min="15123" max="15364" width="8.77734375" style="22"/>
    <col min="15365" max="15365" width="41.77734375" style="22" customWidth="1"/>
    <col min="15366" max="15366" width="8" style="22" bestFit="1" customWidth="1"/>
    <col min="15367" max="15367" width="1.44140625" style="22" customWidth="1"/>
    <col min="15368" max="15368" width="15.44140625" style="22" customWidth="1"/>
    <col min="15369" max="15369" width="1.44140625" style="22" customWidth="1"/>
    <col min="15370" max="15370" width="15.44140625" style="22" customWidth="1"/>
    <col min="15371" max="15371" width="1.44140625" style="22" customWidth="1"/>
    <col min="15372" max="15372" width="15.44140625" style="22" customWidth="1"/>
    <col min="15373" max="15373" width="1.44140625" style="22" customWidth="1"/>
    <col min="15374" max="15374" width="15.44140625" style="22" customWidth="1"/>
    <col min="15375" max="15375" width="1.44140625" style="22" customWidth="1"/>
    <col min="15376" max="15376" width="15.44140625" style="22" customWidth="1"/>
    <col min="15377" max="15377" width="8.77734375" style="22"/>
    <col min="15378" max="15378" width="10.44140625" style="22" bestFit="1" customWidth="1"/>
    <col min="15379" max="15620" width="8.77734375" style="22"/>
    <col min="15621" max="15621" width="41.77734375" style="22" customWidth="1"/>
    <col min="15622" max="15622" width="8" style="22" bestFit="1" customWidth="1"/>
    <col min="15623" max="15623" width="1.44140625" style="22" customWidth="1"/>
    <col min="15624" max="15624" width="15.44140625" style="22" customWidth="1"/>
    <col min="15625" max="15625" width="1.44140625" style="22" customWidth="1"/>
    <col min="15626" max="15626" width="15.44140625" style="22" customWidth="1"/>
    <col min="15627" max="15627" width="1.44140625" style="22" customWidth="1"/>
    <col min="15628" max="15628" width="15.44140625" style="22" customWidth="1"/>
    <col min="15629" max="15629" width="1.44140625" style="22" customWidth="1"/>
    <col min="15630" max="15630" width="15.44140625" style="22" customWidth="1"/>
    <col min="15631" max="15631" width="1.44140625" style="22" customWidth="1"/>
    <col min="15632" max="15632" width="15.44140625" style="22" customWidth="1"/>
    <col min="15633" max="15633" width="8.77734375" style="22"/>
    <col min="15634" max="15634" width="10.44140625" style="22" bestFit="1" customWidth="1"/>
    <col min="15635" max="15876" width="8.77734375" style="22"/>
    <col min="15877" max="15877" width="41.77734375" style="22" customWidth="1"/>
    <col min="15878" max="15878" width="8" style="22" bestFit="1" customWidth="1"/>
    <col min="15879" max="15879" width="1.44140625" style="22" customWidth="1"/>
    <col min="15880" max="15880" width="15.44140625" style="22" customWidth="1"/>
    <col min="15881" max="15881" width="1.44140625" style="22" customWidth="1"/>
    <col min="15882" max="15882" width="15.44140625" style="22" customWidth="1"/>
    <col min="15883" max="15883" width="1.44140625" style="22" customWidth="1"/>
    <col min="15884" max="15884" width="15.44140625" style="22" customWidth="1"/>
    <col min="15885" max="15885" width="1.44140625" style="22" customWidth="1"/>
    <col min="15886" max="15886" width="15.44140625" style="22" customWidth="1"/>
    <col min="15887" max="15887" width="1.44140625" style="22" customWidth="1"/>
    <col min="15888" max="15888" width="15.44140625" style="22" customWidth="1"/>
    <col min="15889" max="15889" width="8.77734375" style="22"/>
    <col min="15890" max="15890" width="10.44140625" style="22" bestFit="1" customWidth="1"/>
    <col min="15891" max="16132" width="8.77734375" style="22"/>
    <col min="16133" max="16133" width="41.77734375" style="22" customWidth="1"/>
    <col min="16134" max="16134" width="8" style="22" bestFit="1" customWidth="1"/>
    <col min="16135" max="16135" width="1.44140625" style="22" customWidth="1"/>
    <col min="16136" max="16136" width="15.44140625" style="22" customWidth="1"/>
    <col min="16137" max="16137" width="1.44140625" style="22" customWidth="1"/>
    <col min="16138" max="16138" width="15.44140625" style="22" customWidth="1"/>
    <col min="16139" max="16139" width="1.44140625" style="22" customWidth="1"/>
    <col min="16140" max="16140" width="15.44140625" style="22" customWidth="1"/>
    <col min="16141" max="16141" width="1.44140625" style="22" customWidth="1"/>
    <col min="16142" max="16142" width="15.44140625" style="22" customWidth="1"/>
    <col min="16143" max="16143" width="1.44140625" style="22" customWidth="1"/>
    <col min="16144" max="16144" width="15.44140625" style="22" customWidth="1"/>
    <col min="16145" max="16145" width="8.77734375" style="22"/>
    <col min="16146" max="16146" width="10.44140625" style="22" bestFit="1" customWidth="1"/>
    <col min="16147" max="16384" width="8.77734375" style="22"/>
  </cols>
  <sheetData>
    <row r="1" spans="1:16" ht="20.399999999999999" x14ac:dyDescent="0.25">
      <c r="A1" s="21" t="s">
        <v>92</v>
      </c>
      <c r="B1" s="21"/>
      <c r="P1" s="40"/>
    </row>
    <row r="2" spans="1:16" ht="20.399999999999999" x14ac:dyDescent="0.25">
      <c r="A2" s="21" t="s">
        <v>49</v>
      </c>
      <c r="B2" s="21"/>
      <c r="P2" s="22"/>
    </row>
    <row r="3" spans="1:16" ht="20.399999999999999" x14ac:dyDescent="0.55000000000000004">
      <c r="A3" s="42" t="s">
        <v>132</v>
      </c>
      <c r="B3" s="21"/>
      <c r="P3" s="22"/>
    </row>
    <row r="4" spans="1:16" ht="20.399999999999999" x14ac:dyDescent="0.25">
      <c r="A4" s="21"/>
      <c r="P4" s="22"/>
    </row>
    <row r="5" spans="1:16" x14ac:dyDescent="0.25"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2" t="s">
        <v>133</v>
      </c>
    </row>
    <row r="6" spans="1:16" x14ac:dyDescent="0.25">
      <c r="D6" s="128" t="s">
        <v>101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6" x14ac:dyDescent="0.25">
      <c r="D7" s="128" t="s">
        <v>116</v>
      </c>
      <c r="E7" s="128"/>
      <c r="F7" s="128"/>
      <c r="G7" s="128"/>
      <c r="H7" s="128"/>
      <c r="I7" s="128"/>
      <c r="J7" s="128"/>
      <c r="K7" s="128"/>
      <c r="L7" s="128"/>
      <c r="M7" s="50"/>
      <c r="N7" s="77"/>
      <c r="O7" s="50"/>
      <c r="P7" s="50"/>
    </row>
    <row r="8" spans="1:16" x14ac:dyDescent="0.25">
      <c r="H8" s="129" t="s">
        <v>53</v>
      </c>
      <c r="I8" s="129"/>
      <c r="J8" s="129"/>
      <c r="N8" s="74"/>
      <c r="P8" s="73"/>
    </row>
    <row r="9" spans="1:16" x14ac:dyDescent="0.25">
      <c r="L9" s="10" t="s">
        <v>113</v>
      </c>
      <c r="N9" s="10"/>
      <c r="P9" s="73"/>
    </row>
    <row r="10" spans="1:16" x14ac:dyDescent="0.25">
      <c r="D10" s="50" t="s">
        <v>82</v>
      </c>
      <c r="E10" s="50"/>
      <c r="F10" s="48" t="s">
        <v>84</v>
      </c>
      <c r="G10" s="48"/>
      <c r="H10" s="50" t="s">
        <v>54</v>
      </c>
      <c r="I10" s="48"/>
      <c r="J10" s="48"/>
      <c r="K10" s="48"/>
      <c r="L10" s="10" t="s">
        <v>114</v>
      </c>
      <c r="M10" s="48"/>
      <c r="N10" s="17" t="s">
        <v>117</v>
      </c>
      <c r="O10" s="48"/>
      <c r="P10" s="50"/>
    </row>
    <row r="11" spans="1:16" x14ac:dyDescent="0.5">
      <c r="B11" s="69" t="s">
        <v>3</v>
      </c>
      <c r="C11" s="48"/>
      <c r="D11" s="78" t="s">
        <v>83</v>
      </c>
      <c r="E11" s="50"/>
      <c r="F11" s="79" t="s">
        <v>85</v>
      </c>
      <c r="G11" s="50"/>
      <c r="H11" s="78" t="s">
        <v>55</v>
      </c>
      <c r="I11" s="50"/>
      <c r="J11" s="79" t="s">
        <v>32</v>
      </c>
      <c r="K11" s="50"/>
      <c r="L11" s="16" t="s">
        <v>115</v>
      </c>
      <c r="M11" s="50"/>
      <c r="N11" s="16" t="s">
        <v>118</v>
      </c>
      <c r="O11" s="50"/>
      <c r="P11" s="78" t="s">
        <v>56</v>
      </c>
    </row>
    <row r="12" spans="1:16" x14ac:dyDescent="0.5">
      <c r="B12" s="48"/>
      <c r="C12" s="48"/>
      <c r="D12" s="50"/>
      <c r="E12" s="50"/>
      <c r="F12" s="80"/>
      <c r="G12" s="50"/>
      <c r="H12" s="50"/>
      <c r="I12" s="50"/>
      <c r="J12" s="80"/>
      <c r="K12" s="50"/>
      <c r="L12" s="50"/>
      <c r="M12" s="50"/>
      <c r="N12" s="22"/>
      <c r="O12" s="50"/>
      <c r="P12" s="50"/>
    </row>
    <row r="13" spans="1:16" ht="20.399999999999999" x14ac:dyDescent="0.25">
      <c r="A13" s="21" t="s">
        <v>51</v>
      </c>
      <c r="B13" s="33"/>
      <c r="D13" s="39">
        <v>155000000</v>
      </c>
      <c r="F13" s="39">
        <v>0</v>
      </c>
      <c r="H13" s="39">
        <v>1146131</v>
      </c>
      <c r="J13" s="39">
        <v>21182230</v>
      </c>
      <c r="L13" s="39">
        <f>SUM(D13:J13)</f>
        <v>177328361</v>
      </c>
      <c r="N13" s="39">
        <v>0</v>
      </c>
      <c r="P13" s="39">
        <f>SUM(L13:N13)</f>
        <v>177328361</v>
      </c>
    </row>
    <row r="14" spans="1:16" x14ac:dyDescent="0.25">
      <c r="A14" s="22" t="s">
        <v>134</v>
      </c>
      <c r="B14" s="33"/>
      <c r="D14" s="39">
        <v>0</v>
      </c>
      <c r="F14" s="39">
        <v>0</v>
      </c>
      <c r="H14" s="39">
        <v>0</v>
      </c>
      <c r="J14" s="39">
        <v>22150697</v>
      </c>
      <c r="L14" s="39">
        <f t="shared" ref="L14:L16" si="0">SUM(D14:J14)</f>
        <v>22150697</v>
      </c>
      <c r="N14" s="39">
        <f>+PL_ENG!K41</f>
        <v>0</v>
      </c>
      <c r="P14" s="39">
        <f t="shared" ref="P14:P17" si="1">SUM(L14:N14)</f>
        <v>22150697</v>
      </c>
    </row>
    <row r="15" spans="1:16" x14ac:dyDescent="0.25">
      <c r="A15" s="22" t="s">
        <v>135</v>
      </c>
      <c r="B15" s="33">
        <v>19</v>
      </c>
      <c r="D15" s="39">
        <v>65000000</v>
      </c>
      <c r="F15" s="39">
        <v>324105902</v>
      </c>
      <c r="H15" s="39">
        <v>0</v>
      </c>
      <c r="J15" s="39">
        <v>0</v>
      </c>
      <c r="L15" s="39">
        <f t="shared" si="0"/>
        <v>389105902</v>
      </c>
      <c r="N15" s="39">
        <v>0</v>
      </c>
      <c r="P15" s="39">
        <f t="shared" si="1"/>
        <v>389105902</v>
      </c>
    </row>
    <row r="16" spans="1:16" x14ac:dyDescent="0.25">
      <c r="A16" s="22" t="s">
        <v>52</v>
      </c>
      <c r="B16" s="33">
        <v>24</v>
      </c>
      <c r="D16" s="39">
        <v>0</v>
      </c>
      <c r="F16" s="39">
        <v>0</v>
      </c>
      <c r="H16" s="39">
        <v>0</v>
      </c>
      <c r="J16" s="39">
        <v>-31000000</v>
      </c>
      <c r="L16" s="39">
        <f t="shared" si="0"/>
        <v>-31000000</v>
      </c>
      <c r="N16" s="39">
        <v>0</v>
      </c>
      <c r="P16" s="39">
        <f t="shared" si="1"/>
        <v>-31000000</v>
      </c>
    </row>
    <row r="17" spans="1:16" x14ac:dyDescent="0.25">
      <c r="A17" s="22" t="s">
        <v>126</v>
      </c>
      <c r="B17" s="33">
        <v>20</v>
      </c>
      <c r="D17" s="39">
        <v>0</v>
      </c>
      <c r="F17" s="39">
        <v>0</v>
      </c>
      <c r="H17" s="39">
        <v>887474</v>
      </c>
      <c r="J17" s="39">
        <v>-887474</v>
      </c>
      <c r="L17" s="39">
        <f t="shared" ref="L17" si="2">SUM(D17:J17)</f>
        <v>0</v>
      </c>
      <c r="N17" s="39">
        <v>0</v>
      </c>
      <c r="P17" s="39">
        <f t="shared" si="1"/>
        <v>0</v>
      </c>
    </row>
    <row r="18" spans="1:16" ht="21" thickBot="1" x14ac:dyDescent="0.3">
      <c r="A18" s="21" t="s">
        <v>136</v>
      </c>
      <c r="B18" s="33"/>
      <c r="D18" s="51">
        <f>SUM(D13:D17)</f>
        <v>220000000</v>
      </c>
      <c r="F18" s="51">
        <f>SUM(F13:F17)</f>
        <v>324105902</v>
      </c>
      <c r="H18" s="51">
        <f>SUM(H13:H17)</f>
        <v>2033605</v>
      </c>
      <c r="J18" s="51">
        <f>SUM(J13:J17)</f>
        <v>11445453</v>
      </c>
      <c r="L18" s="51">
        <f>SUM(L13:L17)</f>
        <v>557584960</v>
      </c>
      <c r="N18" s="51">
        <f>SUM(N13:N17)</f>
        <v>0</v>
      </c>
      <c r="P18" s="51">
        <f>SUM(P13:P17)</f>
        <v>557584960</v>
      </c>
    </row>
    <row r="19" spans="1:16" ht="21" thickTop="1" x14ac:dyDescent="0.25">
      <c r="A19" s="21"/>
      <c r="B19" s="48"/>
      <c r="P19" s="22"/>
    </row>
    <row r="20" spans="1:16" ht="20.399999999999999" x14ac:dyDescent="0.25">
      <c r="A20" s="21" t="s">
        <v>100</v>
      </c>
      <c r="B20" s="48"/>
      <c r="D20" s="39">
        <v>220000000</v>
      </c>
      <c r="F20" s="39">
        <v>324105902</v>
      </c>
      <c r="H20" s="39">
        <v>2033605</v>
      </c>
      <c r="J20" s="39">
        <v>11445453</v>
      </c>
      <c r="L20" s="39">
        <f>SUM(D20:J20)</f>
        <v>557584960</v>
      </c>
      <c r="N20" s="1">
        <v>0</v>
      </c>
      <c r="P20" s="39">
        <f>SUM(L20:N20)</f>
        <v>557584960</v>
      </c>
    </row>
    <row r="21" spans="1:16" x14ac:dyDescent="0.25">
      <c r="A21" s="22" t="s">
        <v>134</v>
      </c>
      <c r="B21" s="33"/>
      <c r="D21" s="39">
        <v>0</v>
      </c>
      <c r="F21" s="39">
        <v>0</v>
      </c>
      <c r="H21" s="39">
        <v>0</v>
      </c>
      <c r="J21" s="39">
        <f>+PL_ENG!E40</f>
        <v>-18689126</v>
      </c>
      <c r="L21" s="39">
        <f t="shared" ref="L21:L25" si="3">SUM(D21:J21)</f>
        <v>-18689126</v>
      </c>
      <c r="N21" s="1">
        <f>+PL_ENG!E41</f>
        <v>-22</v>
      </c>
      <c r="P21" s="39">
        <f t="shared" ref="P21:P25" si="4">SUM(L21:N21)</f>
        <v>-18689148</v>
      </c>
    </row>
    <row r="22" spans="1:16" x14ac:dyDescent="0.25">
      <c r="A22" s="22" t="s">
        <v>121</v>
      </c>
      <c r="B22" s="33"/>
      <c r="N22" s="1"/>
    </row>
    <row r="23" spans="1:16" x14ac:dyDescent="0.25">
      <c r="A23" s="22" t="s">
        <v>122</v>
      </c>
      <c r="B23" s="33"/>
      <c r="D23" s="39">
        <v>0</v>
      </c>
      <c r="F23" s="39">
        <v>0</v>
      </c>
      <c r="H23" s="39">
        <v>0</v>
      </c>
      <c r="J23" s="39">
        <v>0</v>
      </c>
      <c r="L23" s="39">
        <f t="shared" si="3"/>
        <v>0</v>
      </c>
      <c r="N23" s="1">
        <v>400</v>
      </c>
      <c r="P23" s="39">
        <f t="shared" si="4"/>
        <v>400</v>
      </c>
    </row>
    <row r="24" spans="1:16" x14ac:dyDescent="0.25">
      <c r="A24" s="22" t="s">
        <v>52</v>
      </c>
      <c r="B24" s="33">
        <v>24</v>
      </c>
      <c r="D24" s="39">
        <v>0</v>
      </c>
      <c r="F24" s="39">
        <v>0</v>
      </c>
      <c r="H24" s="39">
        <v>0</v>
      </c>
      <c r="J24" s="39">
        <v>-10560000</v>
      </c>
      <c r="L24" s="39">
        <f t="shared" si="3"/>
        <v>-10560000</v>
      </c>
      <c r="N24" s="1">
        <v>0</v>
      </c>
      <c r="P24" s="39">
        <f t="shared" si="4"/>
        <v>-10560000</v>
      </c>
    </row>
    <row r="25" spans="1:16" x14ac:dyDescent="0.25">
      <c r="A25" s="22" t="s">
        <v>126</v>
      </c>
      <c r="B25" s="33">
        <v>20</v>
      </c>
      <c r="D25" s="39">
        <v>0</v>
      </c>
      <c r="F25" s="39">
        <v>0</v>
      </c>
      <c r="H25" s="39">
        <v>572273</v>
      </c>
      <c r="J25" s="39">
        <v>-572273</v>
      </c>
      <c r="L25" s="39">
        <f t="shared" si="3"/>
        <v>0</v>
      </c>
      <c r="N25" s="1">
        <v>0</v>
      </c>
      <c r="P25" s="39">
        <f t="shared" si="4"/>
        <v>0</v>
      </c>
    </row>
    <row r="26" spans="1:16" ht="21" thickBot="1" x14ac:dyDescent="0.3">
      <c r="A26" s="21" t="s">
        <v>137</v>
      </c>
      <c r="B26" s="48"/>
      <c r="D26" s="51">
        <f>SUM(D20:D25)</f>
        <v>220000000</v>
      </c>
      <c r="F26" s="51">
        <f>SUM(F20:F25)</f>
        <v>324105902</v>
      </c>
      <c r="H26" s="51">
        <f>SUM(H20:H25)</f>
        <v>2605878</v>
      </c>
      <c r="J26" s="51">
        <f>SUM(J20:J25)</f>
        <v>-18375946</v>
      </c>
      <c r="L26" s="51">
        <f>SUM(L20:L25)</f>
        <v>528335834</v>
      </c>
      <c r="N26" s="51">
        <f>SUM(N20:N25)</f>
        <v>378</v>
      </c>
      <c r="P26" s="51">
        <f>SUM(P20:P25)</f>
        <v>528336212</v>
      </c>
    </row>
    <row r="27" spans="1:16" ht="21" thickTop="1" x14ac:dyDescent="0.25">
      <c r="A27" s="21"/>
      <c r="B27" s="48"/>
    </row>
    <row r="28" spans="1:16" x14ac:dyDescent="0.25">
      <c r="A28" s="111" t="s">
        <v>149</v>
      </c>
      <c r="D28" s="22"/>
      <c r="E28" s="22"/>
      <c r="F28" s="22"/>
      <c r="G28" s="22"/>
      <c r="H28" s="22"/>
      <c r="I28" s="22"/>
      <c r="J28" s="22"/>
    </row>
    <row r="29" spans="1:16" ht="11.55" customHeight="1" x14ac:dyDescent="0.25">
      <c r="A29" s="111"/>
      <c r="D29" s="22"/>
      <c r="E29" s="22"/>
      <c r="F29" s="22"/>
      <c r="G29" s="22"/>
      <c r="H29" s="22"/>
      <c r="I29" s="22"/>
      <c r="J29" s="22"/>
    </row>
    <row r="30" spans="1:16" x14ac:dyDescent="0.45">
      <c r="A30" s="126" t="s">
        <v>145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x14ac:dyDescent="0.45">
      <c r="A31" s="112"/>
      <c r="B31" s="112"/>
      <c r="C31" s="112"/>
      <c r="D31" s="112"/>
      <c r="E31" s="112"/>
      <c r="F31" s="112"/>
      <c r="G31" s="112"/>
      <c r="H31" s="112"/>
      <c r="I31" s="112"/>
      <c r="J31" s="112"/>
    </row>
    <row r="32" spans="1:16" x14ac:dyDescent="0.45">
      <c r="A32" s="126" t="s">
        <v>146</v>
      </c>
      <c r="B32" s="126"/>
      <c r="C32" s="126"/>
      <c r="D32" s="126"/>
      <c r="E32" s="126"/>
      <c r="F32" s="126"/>
      <c r="G32" s="22"/>
      <c r="H32" s="22"/>
      <c r="I32" s="126" t="s">
        <v>146</v>
      </c>
      <c r="J32" s="126"/>
      <c r="K32" s="126"/>
      <c r="L32" s="126"/>
      <c r="M32" s="126"/>
      <c r="N32" s="126"/>
      <c r="O32" s="113"/>
      <c r="P32" s="113"/>
    </row>
    <row r="33" spans="1:16" x14ac:dyDescent="0.25">
      <c r="A33" s="127" t="s">
        <v>147</v>
      </c>
      <c r="B33" s="127"/>
      <c r="C33" s="127"/>
      <c r="D33" s="127"/>
      <c r="E33" s="127"/>
      <c r="F33" s="127"/>
      <c r="G33" s="22"/>
      <c r="H33" s="22"/>
      <c r="I33" s="127" t="s">
        <v>148</v>
      </c>
      <c r="J33" s="127"/>
      <c r="K33" s="127"/>
      <c r="L33" s="127"/>
      <c r="M33" s="127"/>
      <c r="N33" s="127"/>
      <c r="O33" s="111"/>
      <c r="P33" s="111"/>
    </row>
    <row r="34" spans="1:16" x14ac:dyDescent="0.25">
      <c r="D34" s="39" t="s">
        <v>1</v>
      </c>
    </row>
  </sheetData>
  <mergeCells count="8">
    <mergeCell ref="I33:N33"/>
    <mergeCell ref="A33:F33"/>
    <mergeCell ref="A32:F32"/>
    <mergeCell ref="D6:P6"/>
    <mergeCell ref="H8:J8"/>
    <mergeCell ref="D7:L7"/>
    <mergeCell ref="A30:P30"/>
    <mergeCell ref="I32:N32"/>
  </mergeCells>
  <pageMargins left="0.78740157480314998" right="0.39370078740157499" top="0.98425196850393704" bottom="7.8740157480315001E-2" header="0.15748031496063" footer="0.31496062992126"/>
  <pageSetup paperSize="9" scale="70" orientation="landscape" r:id="rId1"/>
  <headerFooter>
    <oddFooter>&amp;L&amp;"Angsana New,Regular"&amp;14&amp;K000000The accompanying notes form an integral part of these financial statements.&amp;R&amp;"Angsana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P32"/>
  <sheetViews>
    <sheetView view="pageBreakPreview" zoomScale="60" zoomScaleNormal="100" workbookViewId="0">
      <selection activeCell="E67" sqref="E67"/>
    </sheetView>
  </sheetViews>
  <sheetFormatPr defaultColWidth="8.77734375" defaultRowHeight="19.8" x14ac:dyDescent="0.25"/>
  <cols>
    <col min="1" max="1" width="49.33203125" style="22" customWidth="1"/>
    <col min="2" max="2" width="9" style="22" customWidth="1"/>
    <col min="3" max="3" width="1.44140625" style="22" customWidth="1"/>
    <col min="4" max="4" width="17.77734375" style="39" customWidth="1"/>
    <col min="5" max="5" width="1.44140625" style="39" customWidth="1"/>
    <col min="6" max="6" width="17.77734375" style="39" customWidth="1"/>
    <col min="7" max="7" width="1.44140625" style="39" customWidth="1"/>
    <col min="8" max="8" width="17.77734375" style="39" customWidth="1"/>
    <col min="9" max="9" width="1.44140625" style="39" customWidth="1"/>
    <col min="10" max="10" width="17.77734375" style="39" customWidth="1"/>
    <col min="11" max="11" width="1.44140625" style="39" customWidth="1"/>
    <col min="12" max="12" width="17.77734375" style="39" customWidth="1"/>
    <col min="13" max="13" width="9.109375" style="22"/>
    <col min="14" max="14" width="10.44140625" style="22" bestFit="1" customWidth="1"/>
    <col min="15" max="256" width="9.109375" style="22"/>
    <col min="257" max="257" width="41.77734375" style="22" customWidth="1"/>
    <col min="258" max="258" width="8" style="22" bestFit="1" customWidth="1"/>
    <col min="259" max="259" width="1.44140625" style="22" customWidth="1"/>
    <col min="260" max="260" width="15.44140625" style="22" customWidth="1"/>
    <col min="261" max="261" width="1.44140625" style="22" customWidth="1"/>
    <col min="262" max="262" width="15.44140625" style="22" customWidth="1"/>
    <col min="263" max="263" width="1.44140625" style="22" customWidth="1"/>
    <col min="264" max="264" width="15.44140625" style="22" customWidth="1"/>
    <col min="265" max="265" width="1.44140625" style="22" customWidth="1"/>
    <col min="266" max="266" width="15.44140625" style="22" customWidth="1"/>
    <col min="267" max="267" width="1.44140625" style="22" customWidth="1"/>
    <col min="268" max="268" width="15.44140625" style="22" customWidth="1"/>
    <col min="269" max="269" width="9.109375" style="22"/>
    <col min="270" max="270" width="10.44140625" style="22" bestFit="1" customWidth="1"/>
    <col min="271" max="512" width="9.109375" style="22"/>
    <col min="513" max="513" width="41.77734375" style="22" customWidth="1"/>
    <col min="514" max="514" width="8" style="22" bestFit="1" customWidth="1"/>
    <col min="515" max="515" width="1.44140625" style="22" customWidth="1"/>
    <col min="516" max="516" width="15.44140625" style="22" customWidth="1"/>
    <col min="517" max="517" width="1.44140625" style="22" customWidth="1"/>
    <col min="518" max="518" width="15.44140625" style="22" customWidth="1"/>
    <col min="519" max="519" width="1.44140625" style="22" customWidth="1"/>
    <col min="520" max="520" width="15.44140625" style="22" customWidth="1"/>
    <col min="521" max="521" width="1.44140625" style="22" customWidth="1"/>
    <col min="522" max="522" width="15.44140625" style="22" customWidth="1"/>
    <col min="523" max="523" width="1.44140625" style="22" customWidth="1"/>
    <col min="524" max="524" width="15.44140625" style="22" customWidth="1"/>
    <col min="525" max="525" width="9.109375" style="22"/>
    <col min="526" max="526" width="10.44140625" style="22" bestFit="1" customWidth="1"/>
    <col min="527" max="768" width="9.109375" style="22"/>
    <col min="769" max="769" width="41.77734375" style="22" customWidth="1"/>
    <col min="770" max="770" width="8" style="22" bestFit="1" customWidth="1"/>
    <col min="771" max="771" width="1.44140625" style="22" customWidth="1"/>
    <col min="772" max="772" width="15.44140625" style="22" customWidth="1"/>
    <col min="773" max="773" width="1.44140625" style="22" customWidth="1"/>
    <col min="774" max="774" width="15.44140625" style="22" customWidth="1"/>
    <col min="775" max="775" width="1.44140625" style="22" customWidth="1"/>
    <col min="776" max="776" width="15.44140625" style="22" customWidth="1"/>
    <col min="777" max="777" width="1.44140625" style="22" customWidth="1"/>
    <col min="778" max="778" width="15.44140625" style="22" customWidth="1"/>
    <col min="779" max="779" width="1.44140625" style="22" customWidth="1"/>
    <col min="780" max="780" width="15.44140625" style="22" customWidth="1"/>
    <col min="781" max="781" width="9.109375" style="22"/>
    <col min="782" max="782" width="10.44140625" style="22" bestFit="1" customWidth="1"/>
    <col min="783" max="1024" width="9.109375" style="22"/>
    <col min="1025" max="1025" width="41.77734375" style="22" customWidth="1"/>
    <col min="1026" max="1026" width="8" style="22" bestFit="1" customWidth="1"/>
    <col min="1027" max="1027" width="1.44140625" style="22" customWidth="1"/>
    <col min="1028" max="1028" width="15.44140625" style="22" customWidth="1"/>
    <col min="1029" max="1029" width="1.44140625" style="22" customWidth="1"/>
    <col min="1030" max="1030" width="15.44140625" style="22" customWidth="1"/>
    <col min="1031" max="1031" width="1.44140625" style="22" customWidth="1"/>
    <col min="1032" max="1032" width="15.44140625" style="22" customWidth="1"/>
    <col min="1033" max="1033" width="1.44140625" style="22" customWidth="1"/>
    <col min="1034" max="1034" width="15.44140625" style="22" customWidth="1"/>
    <col min="1035" max="1035" width="1.44140625" style="22" customWidth="1"/>
    <col min="1036" max="1036" width="15.44140625" style="22" customWidth="1"/>
    <col min="1037" max="1037" width="9.109375" style="22"/>
    <col min="1038" max="1038" width="10.44140625" style="22" bestFit="1" customWidth="1"/>
    <col min="1039" max="1280" width="9.109375" style="22"/>
    <col min="1281" max="1281" width="41.77734375" style="22" customWidth="1"/>
    <col min="1282" max="1282" width="8" style="22" bestFit="1" customWidth="1"/>
    <col min="1283" max="1283" width="1.44140625" style="22" customWidth="1"/>
    <col min="1284" max="1284" width="15.44140625" style="22" customWidth="1"/>
    <col min="1285" max="1285" width="1.44140625" style="22" customWidth="1"/>
    <col min="1286" max="1286" width="15.44140625" style="22" customWidth="1"/>
    <col min="1287" max="1287" width="1.44140625" style="22" customWidth="1"/>
    <col min="1288" max="1288" width="15.44140625" style="22" customWidth="1"/>
    <col min="1289" max="1289" width="1.44140625" style="22" customWidth="1"/>
    <col min="1290" max="1290" width="15.44140625" style="22" customWidth="1"/>
    <col min="1291" max="1291" width="1.44140625" style="22" customWidth="1"/>
    <col min="1292" max="1292" width="15.44140625" style="22" customWidth="1"/>
    <col min="1293" max="1293" width="9.109375" style="22"/>
    <col min="1294" max="1294" width="10.44140625" style="22" bestFit="1" customWidth="1"/>
    <col min="1295" max="1536" width="9.109375" style="22"/>
    <col min="1537" max="1537" width="41.77734375" style="22" customWidth="1"/>
    <col min="1538" max="1538" width="8" style="22" bestFit="1" customWidth="1"/>
    <col min="1539" max="1539" width="1.44140625" style="22" customWidth="1"/>
    <col min="1540" max="1540" width="15.44140625" style="22" customWidth="1"/>
    <col min="1541" max="1541" width="1.44140625" style="22" customWidth="1"/>
    <col min="1542" max="1542" width="15.44140625" style="22" customWidth="1"/>
    <col min="1543" max="1543" width="1.44140625" style="22" customWidth="1"/>
    <col min="1544" max="1544" width="15.44140625" style="22" customWidth="1"/>
    <col min="1545" max="1545" width="1.44140625" style="22" customWidth="1"/>
    <col min="1546" max="1546" width="15.44140625" style="22" customWidth="1"/>
    <col min="1547" max="1547" width="1.44140625" style="22" customWidth="1"/>
    <col min="1548" max="1548" width="15.44140625" style="22" customWidth="1"/>
    <col min="1549" max="1549" width="9.109375" style="22"/>
    <col min="1550" max="1550" width="10.44140625" style="22" bestFit="1" customWidth="1"/>
    <col min="1551" max="1792" width="9.109375" style="22"/>
    <col min="1793" max="1793" width="41.77734375" style="22" customWidth="1"/>
    <col min="1794" max="1794" width="8" style="22" bestFit="1" customWidth="1"/>
    <col min="1795" max="1795" width="1.44140625" style="22" customWidth="1"/>
    <col min="1796" max="1796" width="15.44140625" style="22" customWidth="1"/>
    <col min="1797" max="1797" width="1.44140625" style="22" customWidth="1"/>
    <col min="1798" max="1798" width="15.44140625" style="22" customWidth="1"/>
    <col min="1799" max="1799" width="1.44140625" style="22" customWidth="1"/>
    <col min="1800" max="1800" width="15.44140625" style="22" customWidth="1"/>
    <col min="1801" max="1801" width="1.44140625" style="22" customWidth="1"/>
    <col min="1802" max="1802" width="15.44140625" style="22" customWidth="1"/>
    <col min="1803" max="1803" width="1.44140625" style="22" customWidth="1"/>
    <col min="1804" max="1804" width="15.44140625" style="22" customWidth="1"/>
    <col min="1805" max="1805" width="9.109375" style="22"/>
    <col min="1806" max="1806" width="10.44140625" style="22" bestFit="1" customWidth="1"/>
    <col min="1807" max="2048" width="9.109375" style="22"/>
    <col min="2049" max="2049" width="41.77734375" style="22" customWidth="1"/>
    <col min="2050" max="2050" width="8" style="22" bestFit="1" customWidth="1"/>
    <col min="2051" max="2051" width="1.44140625" style="22" customWidth="1"/>
    <col min="2052" max="2052" width="15.44140625" style="22" customWidth="1"/>
    <col min="2053" max="2053" width="1.44140625" style="22" customWidth="1"/>
    <col min="2054" max="2054" width="15.44140625" style="22" customWidth="1"/>
    <col min="2055" max="2055" width="1.44140625" style="22" customWidth="1"/>
    <col min="2056" max="2056" width="15.44140625" style="22" customWidth="1"/>
    <col min="2057" max="2057" width="1.44140625" style="22" customWidth="1"/>
    <col min="2058" max="2058" width="15.44140625" style="22" customWidth="1"/>
    <col min="2059" max="2059" width="1.44140625" style="22" customWidth="1"/>
    <col min="2060" max="2060" width="15.44140625" style="22" customWidth="1"/>
    <col min="2061" max="2061" width="9.109375" style="22"/>
    <col min="2062" max="2062" width="10.44140625" style="22" bestFit="1" customWidth="1"/>
    <col min="2063" max="2304" width="9.109375" style="22"/>
    <col min="2305" max="2305" width="41.77734375" style="22" customWidth="1"/>
    <col min="2306" max="2306" width="8" style="22" bestFit="1" customWidth="1"/>
    <col min="2307" max="2307" width="1.44140625" style="22" customWidth="1"/>
    <col min="2308" max="2308" width="15.44140625" style="22" customWidth="1"/>
    <col min="2309" max="2309" width="1.44140625" style="22" customWidth="1"/>
    <col min="2310" max="2310" width="15.44140625" style="22" customWidth="1"/>
    <col min="2311" max="2311" width="1.44140625" style="22" customWidth="1"/>
    <col min="2312" max="2312" width="15.44140625" style="22" customWidth="1"/>
    <col min="2313" max="2313" width="1.44140625" style="22" customWidth="1"/>
    <col min="2314" max="2314" width="15.44140625" style="22" customWidth="1"/>
    <col min="2315" max="2315" width="1.44140625" style="22" customWidth="1"/>
    <col min="2316" max="2316" width="15.44140625" style="22" customWidth="1"/>
    <col min="2317" max="2317" width="9.109375" style="22"/>
    <col min="2318" max="2318" width="10.44140625" style="22" bestFit="1" customWidth="1"/>
    <col min="2319" max="2560" width="9.109375" style="22"/>
    <col min="2561" max="2561" width="41.77734375" style="22" customWidth="1"/>
    <col min="2562" max="2562" width="8" style="22" bestFit="1" customWidth="1"/>
    <col min="2563" max="2563" width="1.44140625" style="22" customWidth="1"/>
    <col min="2564" max="2564" width="15.44140625" style="22" customWidth="1"/>
    <col min="2565" max="2565" width="1.44140625" style="22" customWidth="1"/>
    <col min="2566" max="2566" width="15.44140625" style="22" customWidth="1"/>
    <col min="2567" max="2567" width="1.44140625" style="22" customWidth="1"/>
    <col min="2568" max="2568" width="15.44140625" style="22" customWidth="1"/>
    <col min="2569" max="2569" width="1.44140625" style="22" customWidth="1"/>
    <col min="2570" max="2570" width="15.44140625" style="22" customWidth="1"/>
    <col min="2571" max="2571" width="1.44140625" style="22" customWidth="1"/>
    <col min="2572" max="2572" width="15.44140625" style="22" customWidth="1"/>
    <col min="2573" max="2573" width="9.109375" style="22"/>
    <col min="2574" max="2574" width="10.44140625" style="22" bestFit="1" customWidth="1"/>
    <col min="2575" max="2816" width="9.109375" style="22"/>
    <col min="2817" max="2817" width="41.77734375" style="22" customWidth="1"/>
    <col min="2818" max="2818" width="8" style="22" bestFit="1" customWidth="1"/>
    <col min="2819" max="2819" width="1.44140625" style="22" customWidth="1"/>
    <col min="2820" max="2820" width="15.44140625" style="22" customWidth="1"/>
    <col min="2821" max="2821" width="1.44140625" style="22" customWidth="1"/>
    <col min="2822" max="2822" width="15.44140625" style="22" customWidth="1"/>
    <col min="2823" max="2823" width="1.44140625" style="22" customWidth="1"/>
    <col min="2824" max="2824" width="15.44140625" style="22" customWidth="1"/>
    <col min="2825" max="2825" width="1.44140625" style="22" customWidth="1"/>
    <col min="2826" max="2826" width="15.44140625" style="22" customWidth="1"/>
    <col min="2827" max="2827" width="1.44140625" style="22" customWidth="1"/>
    <col min="2828" max="2828" width="15.44140625" style="22" customWidth="1"/>
    <col min="2829" max="2829" width="9.109375" style="22"/>
    <col min="2830" max="2830" width="10.44140625" style="22" bestFit="1" customWidth="1"/>
    <col min="2831" max="3072" width="9.109375" style="22"/>
    <col min="3073" max="3073" width="41.77734375" style="22" customWidth="1"/>
    <col min="3074" max="3074" width="8" style="22" bestFit="1" customWidth="1"/>
    <col min="3075" max="3075" width="1.44140625" style="22" customWidth="1"/>
    <col min="3076" max="3076" width="15.44140625" style="22" customWidth="1"/>
    <col min="3077" max="3077" width="1.44140625" style="22" customWidth="1"/>
    <col min="3078" max="3078" width="15.44140625" style="22" customWidth="1"/>
    <col min="3079" max="3079" width="1.44140625" style="22" customWidth="1"/>
    <col min="3080" max="3080" width="15.44140625" style="22" customWidth="1"/>
    <col min="3081" max="3081" width="1.44140625" style="22" customWidth="1"/>
    <col min="3082" max="3082" width="15.44140625" style="22" customWidth="1"/>
    <col min="3083" max="3083" width="1.44140625" style="22" customWidth="1"/>
    <col min="3084" max="3084" width="15.44140625" style="22" customWidth="1"/>
    <col min="3085" max="3085" width="9.109375" style="22"/>
    <col min="3086" max="3086" width="10.44140625" style="22" bestFit="1" customWidth="1"/>
    <col min="3087" max="3328" width="9.109375" style="22"/>
    <col min="3329" max="3329" width="41.77734375" style="22" customWidth="1"/>
    <col min="3330" max="3330" width="8" style="22" bestFit="1" customWidth="1"/>
    <col min="3331" max="3331" width="1.44140625" style="22" customWidth="1"/>
    <col min="3332" max="3332" width="15.44140625" style="22" customWidth="1"/>
    <col min="3333" max="3333" width="1.44140625" style="22" customWidth="1"/>
    <col min="3334" max="3334" width="15.44140625" style="22" customWidth="1"/>
    <col min="3335" max="3335" width="1.44140625" style="22" customWidth="1"/>
    <col min="3336" max="3336" width="15.44140625" style="22" customWidth="1"/>
    <col min="3337" max="3337" width="1.44140625" style="22" customWidth="1"/>
    <col min="3338" max="3338" width="15.44140625" style="22" customWidth="1"/>
    <col min="3339" max="3339" width="1.44140625" style="22" customWidth="1"/>
    <col min="3340" max="3340" width="15.44140625" style="22" customWidth="1"/>
    <col min="3341" max="3341" width="9.109375" style="22"/>
    <col min="3342" max="3342" width="10.44140625" style="22" bestFit="1" customWidth="1"/>
    <col min="3343" max="3584" width="9.109375" style="22"/>
    <col min="3585" max="3585" width="41.77734375" style="22" customWidth="1"/>
    <col min="3586" max="3586" width="8" style="22" bestFit="1" customWidth="1"/>
    <col min="3587" max="3587" width="1.44140625" style="22" customWidth="1"/>
    <col min="3588" max="3588" width="15.44140625" style="22" customWidth="1"/>
    <col min="3589" max="3589" width="1.44140625" style="22" customWidth="1"/>
    <col min="3590" max="3590" width="15.44140625" style="22" customWidth="1"/>
    <col min="3591" max="3591" width="1.44140625" style="22" customWidth="1"/>
    <col min="3592" max="3592" width="15.44140625" style="22" customWidth="1"/>
    <col min="3593" max="3593" width="1.44140625" style="22" customWidth="1"/>
    <col min="3594" max="3594" width="15.44140625" style="22" customWidth="1"/>
    <col min="3595" max="3595" width="1.44140625" style="22" customWidth="1"/>
    <col min="3596" max="3596" width="15.44140625" style="22" customWidth="1"/>
    <col min="3597" max="3597" width="9.109375" style="22"/>
    <col min="3598" max="3598" width="10.44140625" style="22" bestFit="1" customWidth="1"/>
    <col min="3599" max="3840" width="9.109375" style="22"/>
    <col min="3841" max="3841" width="41.77734375" style="22" customWidth="1"/>
    <col min="3842" max="3842" width="8" style="22" bestFit="1" customWidth="1"/>
    <col min="3843" max="3843" width="1.44140625" style="22" customWidth="1"/>
    <col min="3844" max="3844" width="15.44140625" style="22" customWidth="1"/>
    <col min="3845" max="3845" width="1.44140625" style="22" customWidth="1"/>
    <col min="3846" max="3846" width="15.44140625" style="22" customWidth="1"/>
    <col min="3847" max="3847" width="1.44140625" style="22" customWidth="1"/>
    <col min="3848" max="3848" width="15.44140625" style="22" customWidth="1"/>
    <col min="3849" max="3849" width="1.44140625" style="22" customWidth="1"/>
    <col min="3850" max="3850" width="15.44140625" style="22" customWidth="1"/>
    <col min="3851" max="3851" width="1.44140625" style="22" customWidth="1"/>
    <col min="3852" max="3852" width="15.44140625" style="22" customWidth="1"/>
    <col min="3853" max="3853" width="9.109375" style="22"/>
    <col min="3854" max="3854" width="10.44140625" style="22" bestFit="1" customWidth="1"/>
    <col min="3855" max="4096" width="9.109375" style="22"/>
    <col min="4097" max="4097" width="41.77734375" style="22" customWidth="1"/>
    <col min="4098" max="4098" width="8" style="22" bestFit="1" customWidth="1"/>
    <col min="4099" max="4099" width="1.44140625" style="22" customWidth="1"/>
    <col min="4100" max="4100" width="15.44140625" style="22" customWidth="1"/>
    <col min="4101" max="4101" width="1.44140625" style="22" customWidth="1"/>
    <col min="4102" max="4102" width="15.44140625" style="22" customWidth="1"/>
    <col min="4103" max="4103" width="1.44140625" style="22" customWidth="1"/>
    <col min="4104" max="4104" width="15.44140625" style="22" customWidth="1"/>
    <col min="4105" max="4105" width="1.44140625" style="22" customWidth="1"/>
    <col min="4106" max="4106" width="15.44140625" style="22" customWidth="1"/>
    <col min="4107" max="4107" width="1.44140625" style="22" customWidth="1"/>
    <col min="4108" max="4108" width="15.44140625" style="22" customWidth="1"/>
    <col min="4109" max="4109" width="9.109375" style="22"/>
    <col min="4110" max="4110" width="10.44140625" style="22" bestFit="1" customWidth="1"/>
    <col min="4111" max="4352" width="9.109375" style="22"/>
    <col min="4353" max="4353" width="41.77734375" style="22" customWidth="1"/>
    <col min="4354" max="4354" width="8" style="22" bestFit="1" customWidth="1"/>
    <col min="4355" max="4355" width="1.44140625" style="22" customWidth="1"/>
    <col min="4356" max="4356" width="15.44140625" style="22" customWidth="1"/>
    <col min="4357" max="4357" width="1.44140625" style="22" customWidth="1"/>
    <col min="4358" max="4358" width="15.44140625" style="22" customWidth="1"/>
    <col min="4359" max="4359" width="1.44140625" style="22" customWidth="1"/>
    <col min="4360" max="4360" width="15.44140625" style="22" customWidth="1"/>
    <col min="4361" max="4361" width="1.44140625" style="22" customWidth="1"/>
    <col min="4362" max="4362" width="15.44140625" style="22" customWidth="1"/>
    <col min="4363" max="4363" width="1.44140625" style="22" customWidth="1"/>
    <col min="4364" max="4364" width="15.44140625" style="22" customWidth="1"/>
    <col min="4365" max="4365" width="9.109375" style="22"/>
    <col min="4366" max="4366" width="10.44140625" style="22" bestFit="1" customWidth="1"/>
    <col min="4367" max="4608" width="9.109375" style="22"/>
    <col min="4609" max="4609" width="41.77734375" style="22" customWidth="1"/>
    <col min="4610" max="4610" width="8" style="22" bestFit="1" customWidth="1"/>
    <col min="4611" max="4611" width="1.44140625" style="22" customWidth="1"/>
    <col min="4612" max="4612" width="15.44140625" style="22" customWidth="1"/>
    <col min="4613" max="4613" width="1.44140625" style="22" customWidth="1"/>
    <col min="4614" max="4614" width="15.44140625" style="22" customWidth="1"/>
    <col min="4615" max="4615" width="1.44140625" style="22" customWidth="1"/>
    <col min="4616" max="4616" width="15.44140625" style="22" customWidth="1"/>
    <col min="4617" max="4617" width="1.44140625" style="22" customWidth="1"/>
    <col min="4618" max="4618" width="15.44140625" style="22" customWidth="1"/>
    <col min="4619" max="4619" width="1.44140625" style="22" customWidth="1"/>
    <col min="4620" max="4620" width="15.44140625" style="22" customWidth="1"/>
    <col min="4621" max="4621" width="9.109375" style="22"/>
    <col min="4622" max="4622" width="10.44140625" style="22" bestFit="1" customWidth="1"/>
    <col min="4623" max="4864" width="9.109375" style="22"/>
    <col min="4865" max="4865" width="41.77734375" style="22" customWidth="1"/>
    <col min="4866" max="4866" width="8" style="22" bestFit="1" customWidth="1"/>
    <col min="4867" max="4867" width="1.44140625" style="22" customWidth="1"/>
    <col min="4868" max="4868" width="15.44140625" style="22" customWidth="1"/>
    <col min="4869" max="4869" width="1.44140625" style="22" customWidth="1"/>
    <col min="4870" max="4870" width="15.44140625" style="22" customWidth="1"/>
    <col min="4871" max="4871" width="1.44140625" style="22" customWidth="1"/>
    <col min="4872" max="4872" width="15.44140625" style="22" customWidth="1"/>
    <col min="4873" max="4873" width="1.44140625" style="22" customWidth="1"/>
    <col min="4874" max="4874" width="15.44140625" style="22" customWidth="1"/>
    <col min="4875" max="4875" width="1.44140625" style="22" customWidth="1"/>
    <col min="4876" max="4876" width="15.44140625" style="22" customWidth="1"/>
    <col min="4877" max="4877" width="9.109375" style="22"/>
    <col min="4878" max="4878" width="10.44140625" style="22" bestFit="1" customWidth="1"/>
    <col min="4879" max="5120" width="9.109375" style="22"/>
    <col min="5121" max="5121" width="41.77734375" style="22" customWidth="1"/>
    <col min="5122" max="5122" width="8" style="22" bestFit="1" customWidth="1"/>
    <col min="5123" max="5123" width="1.44140625" style="22" customWidth="1"/>
    <col min="5124" max="5124" width="15.44140625" style="22" customWidth="1"/>
    <col min="5125" max="5125" width="1.44140625" style="22" customWidth="1"/>
    <col min="5126" max="5126" width="15.44140625" style="22" customWidth="1"/>
    <col min="5127" max="5127" width="1.44140625" style="22" customWidth="1"/>
    <col min="5128" max="5128" width="15.44140625" style="22" customWidth="1"/>
    <col min="5129" max="5129" width="1.44140625" style="22" customWidth="1"/>
    <col min="5130" max="5130" width="15.44140625" style="22" customWidth="1"/>
    <col min="5131" max="5131" width="1.44140625" style="22" customWidth="1"/>
    <col min="5132" max="5132" width="15.44140625" style="22" customWidth="1"/>
    <col min="5133" max="5133" width="9.109375" style="22"/>
    <col min="5134" max="5134" width="10.44140625" style="22" bestFit="1" customWidth="1"/>
    <col min="5135" max="5376" width="9.109375" style="22"/>
    <col min="5377" max="5377" width="41.77734375" style="22" customWidth="1"/>
    <col min="5378" max="5378" width="8" style="22" bestFit="1" customWidth="1"/>
    <col min="5379" max="5379" width="1.44140625" style="22" customWidth="1"/>
    <col min="5380" max="5380" width="15.44140625" style="22" customWidth="1"/>
    <col min="5381" max="5381" width="1.44140625" style="22" customWidth="1"/>
    <col min="5382" max="5382" width="15.44140625" style="22" customWidth="1"/>
    <col min="5383" max="5383" width="1.44140625" style="22" customWidth="1"/>
    <col min="5384" max="5384" width="15.44140625" style="22" customWidth="1"/>
    <col min="5385" max="5385" width="1.44140625" style="22" customWidth="1"/>
    <col min="5386" max="5386" width="15.44140625" style="22" customWidth="1"/>
    <col min="5387" max="5387" width="1.44140625" style="22" customWidth="1"/>
    <col min="5388" max="5388" width="15.44140625" style="22" customWidth="1"/>
    <col min="5389" max="5389" width="9.109375" style="22"/>
    <col min="5390" max="5390" width="10.44140625" style="22" bestFit="1" customWidth="1"/>
    <col min="5391" max="5632" width="9.109375" style="22"/>
    <col min="5633" max="5633" width="41.77734375" style="22" customWidth="1"/>
    <col min="5634" max="5634" width="8" style="22" bestFit="1" customWidth="1"/>
    <col min="5635" max="5635" width="1.44140625" style="22" customWidth="1"/>
    <col min="5636" max="5636" width="15.44140625" style="22" customWidth="1"/>
    <col min="5637" max="5637" width="1.44140625" style="22" customWidth="1"/>
    <col min="5638" max="5638" width="15.44140625" style="22" customWidth="1"/>
    <col min="5639" max="5639" width="1.44140625" style="22" customWidth="1"/>
    <col min="5640" max="5640" width="15.44140625" style="22" customWidth="1"/>
    <col min="5641" max="5641" width="1.44140625" style="22" customWidth="1"/>
    <col min="5642" max="5642" width="15.44140625" style="22" customWidth="1"/>
    <col min="5643" max="5643" width="1.44140625" style="22" customWidth="1"/>
    <col min="5644" max="5644" width="15.44140625" style="22" customWidth="1"/>
    <col min="5645" max="5645" width="9.109375" style="22"/>
    <col min="5646" max="5646" width="10.44140625" style="22" bestFit="1" customWidth="1"/>
    <col min="5647" max="5888" width="9.109375" style="22"/>
    <col min="5889" max="5889" width="41.77734375" style="22" customWidth="1"/>
    <col min="5890" max="5890" width="8" style="22" bestFit="1" customWidth="1"/>
    <col min="5891" max="5891" width="1.44140625" style="22" customWidth="1"/>
    <col min="5892" max="5892" width="15.44140625" style="22" customWidth="1"/>
    <col min="5893" max="5893" width="1.44140625" style="22" customWidth="1"/>
    <col min="5894" max="5894" width="15.44140625" style="22" customWidth="1"/>
    <col min="5895" max="5895" width="1.44140625" style="22" customWidth="1"/>
    <col min="5896" max="5896" width="15.44140625" style="22" customWidth="1"/>
    <col min="5897" max="5897" width="1.44140625" style="22" customWidth="1"/>
    <col min="5898" max="5898" width="15.44140625" style="22" customWidth="1"/>
    <col min="5899" max="5899" width="1.44140625" style="22" customWidth="1"/>
    <col min="5900" max="5900" width="15.44140625" style="22" customWidth="1"/>
    <col min="5901" max="5901" width="9.109375" style="22"/>
    <col min="5902" max="5902" width="10.44140625" style="22" bestFit="1" customWidth="1"/>
    <col min="5903" max="6144" width="9.109375" style="22"/>
    <col min="6145" max="6145" width="41.77734375" style="22" customWidth="1"/>
    <col min="6146" max="6146" width="8" style="22" bestFit="1" customWidth="1"/>
    <col min="6147" max="6147" width="1.44140625" style="22" customWidth="1"/>
    <col min="6148" max="6148" width="15.44140625" style="22" customWidth="1"/>
    <col min="6149" max="6149" width="1.44140625" style="22" customWidth="1"/>
    <col min="6150" max="6150" width="15.44140625" style="22" customWidth="1"/>
    <col min="6151" max="6151" width="1.44140625" style="22" customWidth="1"/>
    <col min="6152" max="6152" width="15.44140625" style="22" customWidth="1"/>
    <col min="6153" max="6153" width="1.44140625" style="22" customWidth="1"/>
    <col min="6154" max="6154" width="15.44140625" style="22" customWidth="1"/>
    <col min="6155" max="6155" width="1.44140625" style="22" customWidth="1"/>
    <col min="6156" max="6156" width="15.44140625" style="22" customWidth="1"/>
    <col min="6157" max="6157" width="9.109375" style="22"/>
    <col min="6158" max="6158" width="10.44140625" style="22" bestFit="1" customWidth="1"/>
    <col min="6159" max="6400" width="9.109375" style="22"/>
    <col min="6401" max="6401" width="41.77734375" style="22" customWidth="1"/>
    <col min="6402" max="6402" width="8" style="22" bestFit="1" customWidth="1"/>
    <col min="6403" max="6403" width="1.44140625" style="22" customWidth="1"/>
    <col min="6404" max="6404" width="15.44140625" style="22" customWidth="1"/>
    <col min="6405" max="6405" width="1.44140625" style="22" customWidth="1"/>
    <col min="6406" max="6406" width="15.44140625" style="22" customWidth="1"/>
    <col min="6407" max="6407" width="1.44140625" style="22" customWidth="1"/>
    <col min="6408" max="6408" width="15.44140625" style="22" customWidth="1"/>
    <col min="6409" max="6409" width="1.44140625" style="22" customWidth="1"/>
    <col min="6410" max="6410" width="15.44140625" style="22" customWidth="1"/>
    <col min="6411" max="6411" width="1.44140625" style="22" customWidth="1"/>
    <col min="6412" max="6412" width="15.44140625" style="22" customWidth="1"/>
    <col min="6413" max="6413" width="9.109375" style="22"/>
    <col min="6414" max="6414" width="10.44140625" style="22" bestFit="1" customWidth="1"/>
    <col min="6415" max="6656" width="9.109375" style="22"/>
    <col min="6657" max="6657" width="41.77734375" style="22" customWidth="1"/>
    <col min="6658" max="6658" width="8" style="22" bestFit="1" customWidth="1"/>
    <col min="6659" max="6659" width="1.44140625" style="22" customWidth="1"/>
    <col min="6660" max="6660" width="15.44140625" style="22" customWidth="1"/>
    <col min="6661" max="6661" width="1.44140625" style="22" customWidth="1"/>
    <col min="6662" max="6662" width="15.44140625" style="22" customWidth="1"/>
    <col min="6663" max="6663" width="1.44140625" style="22" customWidth="1"/>
    <col min="6664" max="6664" width="15.44140625" style="22" customWidth="1"/>
    <col min="6665" max="6665" width="1.44140625" style="22" customWidth="1"/>
    <col min="6666" max="6666" width="15.44140625" style="22" customWidth="1"/>
    <col min="6667" max="6667" width="1.44140625" style="22" customWidth="1"/>
    <col min="6668" max="6668" width="15.44140625" style="22" customWidth="1"/>
    <col min="6669" max="6669" width="9.109375" style="22"/>
    <col min="6670" max="6670" width="10.44140625" style="22" bestFit="1" customWidth="1"/>
    <col min="6671" max="6912" width="9.109375" style="22"/>
    <col min="6913" max="6913" width="41.77734375" style="22" customWidth="1"/>
    <col min="6914" max="6914" width="8" style="22" bestFit="1" customWidth="1"/>
    <col min="6915" max="6915" width="1.44140625" style="22" customWidth="1"/>
    <col min="6916" max="6916" width="15.44140625" style="22" customWidth="1"/>
    <col min="6917" max="6917" width="1.44140625" style="22" customWidth="1"/>
    <col min="6918" max="6918" width="15.44140625" style="22" customWidth="1"/>
    <col min="6919" max="6919" width="1.44140625" style="22" customWidth="1"/>
    <col min="6920" max="6920" width="15.44140625" style="22" customWidth="1"/>
    <col min="6921" max="6921" width="1.44140625" style="22" customWidth="1"/>
    <col min="6922" max="6922" width="15.44140625" style="22" customWidth="1"/>
    <col min="6923" max="6923" width="1.44140625" style="22" customWidth="1"/>
    <col min="6924" max="6924" width="15.44140625" style="22" customWidth="1"/>
    <col min="6925" max="6925" width="9.109375" style="22"/>
    <col min="6926" max="6926" width="10.44140625" style="22" bestFit="1" customWidth="1"/>
    <col min="6927" max="7168" width="9.109375" style="22"/>
    <col min="7169" max="7169" width="41.77734375" style="22" customWidth="1"/>
    <col min="7170" max="7170" width="8" style="22" bestFit="1" customWidth="1"/>
    <col min="7171" max="7171" width="1.44140625" style="22" customWidth="1"/>
    <col min="7172" max="7172" width="15.44140625" style="22" customWidth="1"/>
    <col min="7173" max="7173" width="1.44140625" style="22" customWidth="1"/>
    <col min="7174" max="7174" width="15.44140625" style="22" customWidth="1"/>
    <col min="7175" max="7175" width="1.44140625" style="22" customWidth="1"/>
    <col min="7176" max="7176" width="15.44140625" style="22" customWidth="1"/>
    <col min="7177" max="7177" width="1.44140625" style="22" customWidth="1"/>
    <col min="7178" max="7178" width="15.44140625" style="22" customWidth="1"/>
    <col min="7179" max="7179" width="1.44140625" style="22" customWidth="1"/>
    <col min="7180" max="7180" width="15.44140625" style="22" customWidth="1"/>
    <col min="7181" max="7181" width="9.109375" style="22"/>
    <col min="7182" max="7182" width="10.44140625" style="22" bestFit="1" customWidth="1"/>
    <col min="7183" max="7424" width="9.109375" style="22"/>
    <col min="7425" max="7425" width="41.77734375" style="22" customWidth="1"/>
    <col min="7426" max="7426" width="8" style="22" bestFit="1" customWidth="1"/>
    <col min="7427" max="7427" width="1.44140625" style="22" customWidth="1"/>
    <col min="7428" max="7428" width="15.44140625" style="22" customWidth="1"/>
    <col min="7429" max="7429" width="1.44140625" style="22" customWidth="1"/>
    <col min="7430" max="7430" width="15.44140625" style="22" customWidth="1"/>
    <col min="7431" max="7431" width="1.44140625" style="22" customWidth="1"/>
    <col min="7432" max="7432" width="15.44140625" style="22" customWidth="1"/>
    <col min="7433" max="7433" width="1.44140625" style="22" customWidth="1"/>
    <col min="7434" max="7434" width="15.44140625" style="22" customWidth="1"/>
    <col min="7435" max="7435" width="1.44140625" style="22" customWidth="1"/>
    <col min="7436" max="7436" width="15.44140625" style="22" customWidth="1"/>
    <col min="7437" max="7437" width="9.109375" style="22"/>
    <col min="7438" max="7438" width="10.44140625" style="22" bestFit="1" customWidth="1"/>
    <col min="7439" max="7680" width="9.109375" style="22"/>
    <col min="7681" max="7681" width="41.77734375" style="22" customWidth="1"/>
    <col min="7682" max="7682" width="8" style="22" bestFit="1" customWidth="1"/>
    <col min="7683" max="7683" width="1.44140625" style="22" customWidth="1"/>
    <col min="7684" max="7684" width="15.44140625" style="22" customWidth="1"/>
    <col min="7685" max="7685" width="1.44140625" style="22" customWidth="1"/>
    <col min="7686" max="7686" width="15.44140625" style="22" customWidth="1"/>
    <col min="7687" max="7687" width="1.44140625" style="22" customWidth="1"/>
    <col min="7688" max="7688" width="15.44140625" style="22" customWidth="1"/>
    <col min="7689" max="7689" width="1.44140625" style="22" customWidth="1"/>
    <col min="7690" max="7690" width="15.44140625" style="22" customWidth="1"/>
    <col min="7691" max="7691" width="1.44140625" style="22" customWidth="1"/>
    <col min="7692" max="7692" width="15.44140625" style="22" customWidth="1"/>
    <col min="7693" max="7693" width="9.109375" style="22"/>
    <col min="7694" max="7694" width="10.44140625" style="22" bestFit="1" customWidth="1"/>
    <col min="7695" max="7936" width="9.109375" style="22"/>
    <col min="7937" max="7937" width="41.77734375" style="22" customWidth="1"/>
    <col min="7938" max="7938" width="8" style="22" bestFit="1" customWidth="1"/>
    <col min="7939" max="7939" width="1.44140625" style="22" customWidth="1"/>
    <col min="7940" max="7940" width="15.44140625" style="22" customWidth="1"/>
    <col min="7941" max="7941" width="1.44140625" style="22" customWidth="1"/>
    <col min="7942" max="7942" width="15.44140625" style="22" customWidth="1"/>
    <col min="7943" max="7943" width="1.44140625" style="22" customWidth="1"/>
    <col min="7944" max="7944" width="15.44140625" style="22" customWidth="1"/>
    <col min="7945" max="7945" width="1.44140625" style="22" customWidth="1"/>
    <col min="7946" max="7946" width="15.44140625" style="22" customWidth="1"/>
    <col min="7947" max="7947" width="1.44140625" style="22" customWidth="1"/>
    <col min="7948" max="7948" width="15.44140625" style="22" customWidth="1"/>
    <col min="7949" max="7949" width="9.109375" style="22"/>
    <col min="7950" max="7950" width="10.44140625" style="22" bestFit="1" customWidth="1"/>
    <col min="7951" max="8192" width="9.109375" style="22"/>
    <col min="8193" max="8193" width="41.77734375" style="22" customWidth="1"/>
    <col min="8194" max="8194" width="8" style="22" bestFit="1" customWidth="1"/>
    <col min="8195" max="8195" width="1.44140625" style="22" customWidth="1"/>
    <col min="8196" max="8196" width="15.44140625" style="22" customWidth="1"/>
    <col min="8197" max="8197" width="1.44140625" style="22" customWidth="1"/>
    <col min="8198" max="8198" width="15.44140625" style="22" customWidth="1"/>
    <col min="8199" max="8199" width="1.44140625" style="22" customWidth="1"/>
    <col min="8200" max="8200" width="15.44140625" style="22" customWidth="1"/>
    <col min="8201" max="8201" width="1.44140625" style="22" customWidth="1"/>
    <col min="8202" max="8202" width="15.44140625" style="22" customWidth="1"/>
    <col min="8203" max="8203" width="1.44140625" style="22" customWidth="1"/>
    <col min="8204" max="8204" width="15.44140625" style="22" customWidth="1"/>
    <col min="8205" max="8205" width="9.109375" style="22"/>
    <col min="8206" max="8206" width="10.44140625" style="22" bestFit="1" customWidth="1"/>
    <col min="8207" max="8448" width="9.109375" style="22"/>
    <col min="8449" max="8449" width="41.77734375" style="22" customWidth="1"/>
    <col min="8450" max="8450" width="8" style="22" bestFit="1" customWidth="1"/>
    <col min="8451" max="8451" width="1.44140625" style="22" customWidth="1"/>
    <col min="8452" max="8452" width="15.44140625" style="22" customWidth="1"/>
    <col min="8453" max="8453" width="1.44140625" style="22" customWidth="1"/>
    <col min="8454" max="8454" width="15.44140625" style="22" customWidth="1"/>
    <col min="8455" max="8455" width="1.44140625" style="22" customWidth="1"/>
    <col min="8456" max="8456" width="15.44140625" style="22" customWidth="1"/>
    <col min="8457" max="8457" width="1.44140625" style="22" customWidth="1"/>
    <col min="8458" max="8458" width="15.44140625" style="22" customWidth="1"/>
    <col min="8459" max="8459" width="1.44140625" style="22" customWidth="1"/>
    <col min="8460" max="8460" width="15.44140625" style="22" customWidth="1"/>
    <col min="8461" max="8461" width="9.109375" style="22"/>
    <col min="8462" max="8462" width="10.44140625" style="22" bestFit="1" customWidth="1"/>
    <col min="8463" max="8704" width="9.109375" style="22"/>
    <col min="8705" max="8705" width="41.77734375" style="22" customWidth="1"/>
    <col min="8706" max="8706" width="8" style="22" bestFit="1" customWidth="1"/>
    <col min="8707" max="8707" width="1.44140625" style="22" customWidth="1"/>
    <col min="8708" max="8708" width="15.44140625" style="22" customWidth="1"/>
    <col min="8709" max="8709" width="1.44140625" style="22" customWidth="1"/>
    <col min="8710" max="8710" width="15.44140625" style="22" customWidth="1"/>
    <col min="8711" max="8711" width="1.44140625" style="22" customWidth="1"/>
    <col min="8712" max="8712" width="15.44140625" style="22" customWidth="1"/>
    <col min="8713" max="8713" width="1.44140625" style="22" customWidth="1"/>
    <col min="8714" max="8714" width="15.44140625" style="22" customWidth="1"/>
    <col min="8715" max="8715" width="1.44140625" style="22" customWidth="1"/>
    <col min="8716" max="8716" width="15.44140625" style="22" customWidth="1"/>
    <col min="8717" max="8717" width="9.109375" style="22"/>
    <col min="8718" max="8718" width="10.44140625" style="22" bestFit="1" customWidth="1"/>
    <col min="8719" max="8960" width="9.109375" style="22"/>
    <col min="8961" max="8961" width="41.77734375" style="22" customWidth="1"/>
    <col min="8962" max="8962" width="8" style="22" bestFit="1" customWidth="1"/>
    <col min="8963" max="8963" width="1.44140625" style="22" customWidth="1"/>
    <col min="8964" max="8964" width="15.44140625" style="22" customWidth="1"/>
    <col min="8965" max="8965" width="1.44140625" style="22" customWidth="1"/>
    <col min="8966" max="8966" width="15.44140625" style="22" customWidth="1"/>
    <col min="8967" max="8967" width="1.44140625" style="22" customWidth="1"/>
    <col min="8968" max="8968" width="15.44140625" style="22" customWidth="1"/>
    <col min="8969" max="8969" width="1.44140625" style="22" customWidth="1"/>
    <col min="8970" max="8970" width="15.44140625" style="22" customWidth="1"/>
    <col min="8971" max="8971" width="1.44140625" style="22" customWidth="1"/>
    <col min="8972" max="8972" width="15.44140625" style="22" customWidth="1"/>
    <col min="8973" max="8973" width="9.109375" style="22"/>
    <col min="8974" max="8974" width="10.44140625" style="22" bestFit="1" customWidth="1"/>
    <col min="8975" max="9216" width="9.109375" style="22"/>
    <col min="9217" max="9217" width="41.77734375" style="22" customWidth="1"/>
    <col min="9218" max="9218" width="8" style="22" bestFit="1" customWidth="1"/>
    <col min="9219" max="9219" width="1.44140625" style="22" customWidth="1"/>
    <col min="9220" max="9220" width="15.44140625" style="22" customWidth="1"/>
    <col min="9221" max="9221" width="1.44140625" style="22" customWidth="1"/>
    <col min="9222" max="9222" width="15.44140625" style="22" customWidth="1"/>
    <col min="9223" max="9223" width="1.44140625" style="22" customWidth="1"/>
    <col min="9224" max="9224" width="15.44140625" style="22" customWidth="1"/>
    <col min="9225" max="9225" width="1.44140625" style="22" customWidth="1"/>
    <col min="9226" max="9226" width="15.44140625" style="22" customWidth="1"/>
    <col min="9227" max="9227" width="1.44140625" style="22" customWidth="1"/>
    <col min="9228" max="9228" width="15.44140625" style="22" customWidth="1"/>
    <col min="9229" max="9229" width="9.109375" style="22"/>
    <col min="9230" max="9230" width="10.44140625" style="22" bestFit="1" customWidth="1"/>
    <col min="9231" max="9472" width="9.109375" style="22"/>
    <col min="9473" max="9473" width="41.77734375" style="22" customWidth="1"/>
    <col min="9474" max="9474" width="8" style="22" bestFit="1" customWidth="1"/>
    <col min="9475" max="9475" width="1.44140625" style="22" customWidth="1"/>
    <col min="9476" max="9476" width="15.44140625" style="22" customWidth="1"/>
    <col min="9477" max="9477" width="1.44140625" style="22" customWidth="1"/>
    <col min="9478" max="9478" width="15.44140625" style="22" customWidth="1"/>
    <col min="9479" max="9479" width="1.44140625" style="22" customWidth="1"/>
    <col min="9480" max="9480" width="15.44140625" style="22" customWidth="1"/>
    <col min="9481" max="9481" width="1.44140625" style="22" customWidth="1"/>
    <col min="9482" max="9482" width="15.44140625" style="22" customWidth="1"/>
    <col min="9483" max="9483" width="1.44140625" style="22" customWidth="1"/>
    <col min="9484" max="9484" width="15.44140625" style="22" customWidth="1"/>
    <col min="9485" max="9485" width="9.109375" style="22"/>
    <col min="9486" max="9486" width="10.44140625" style="22" bestFit="1" customWidth="1"/>
    <col min="9487" max="9728" width="9.109375" style="22"/>
    <col min="9729" max="9729" width="41.77734375" style="22" customWidth="1"/>
    <col min="9730" max="9730" width="8" style="22" bestFit="1" customWidth="1"/>
    <col min="9731" max="9731" width="1.44140625" style="22" customWidth="1"/>
    <col min="9732" max="9732" width="15.44140625" style="22" customWidth="1"/>
    <col min="9733" max="9733" width="1.44140625" style="22" customWidth="1"/>
    <col min="9734" max="9734" width="15.44140625" style="22" customWidth="1"/>
    <col min="9735" max="9735" width="1.44140625" style="22" customWidth="1"/>
    <col min="9736" max="9736" width="15.44140625" style="22" customWidth="1"/>
    <col min="9737" max="9737" width="1.44140625" style="22" customWidth="1"/>
    <col min="9738" max="9738" width="15.44140625" style="22" customWidth="1"/>
    <col min="9739" max="9739" width="1.44140625" style="22" customWidth="1"/>
    <col min="9740" max="9740" width="15.44140625" style="22" customWidth="1"/>
    <col min="9741" max="9741" width="9.109375" style="22"/>
    <col min="9742" max="9742" width="10.44140625" style="22" bestFit="1" customWidth="1"/>
    <col min="9743" max="9984" width="9.109375" style="22"/>
    <col min="9985" max="9985" width="41.77734375" style="22" customWidth="1"/>
    <col min="9986" max="9986" width="8" style="22" bestFit="1" customWidth="1"/>
    <col min="9987" max="9987" width="1.44140625" style="22" customWidth="1"/>
    <col min="9988" max="9988" width="15.44140625" style="22" customWidth="1"/>
    <col min="9989" max="9989" width="1.44140625" style="22" customWidth="1"/>
    <col min="9990" max="9990" width="15.44140625" style="22" customWidth="1"/>
    <col min="9991" max="9991" width="1.44140625" style="22" customWidth="1"/>
    <col min="9992" max="9992" width="15.44140625" style="22" customWidth="1"/>
    <col min="9993" max="9993" width="1.44140625" style="22" customWidth="1"/>
    <col min="9994" max="9994" width="15.44140625" style="22" customWidth="1"/>
    <col min="9995" max="9995" width="1.44140625" style="22" customWidth="1"/>
    <col min="9996" max="9996" width="15.44140625" style="22" customWidth="1"/>
    <col min="9997" max="9997" width="9.109375" style="22"/>
    <col min="9998" max="9998" width="10.44140625" style="22" bestFit="1" customWidth="1"/>
    <col min="9999" max="10240" width="9.109375" style="22"/>
    <col min="10241" max="10241" width="41.77734375" style="22" customWidth="1"/>
    <col min="10242" max="10242" width="8" style="22" bestFit="1" customWidth="1"/>
    <col min="10243" max="10243" width="1.44140625" style="22" customWidth="1"/>
    <col min="10244" max="10244" width="15.44140625" style="22" customWidth="1"/>
    <col min="10245" max="10245" width="1.44140625" style="22" customWidth="1"/>
    <col min="10246" max="10246" width="15.44140625" style="22" customWidth="1"/>
    <col min="10247" max="10247" width="1.44140625" style="22" customWidth="1"/>
    <col min="10248" max="10248" width="15.44140625" style="22" customWidth="1"/>
    <col min="10249" max="10249" width="1.44140625" style="22" customWidth="1"/>
    <col min="10250" max="10250" width="15.44140625" style="22" customWidth="1"/>
    <col min="10251" max="10251" width="1.44140625" style="22" customWidth="1"/>
    <col min="10252" max="10252" width="15.44140625" style="22" customWidth="1"/>
    <col min="10253" max="10253" width="9.109375" style="22"/>
    <col min="10254" max="10254" width="10.44140625" style="22" bestFit="1" customWidth="1"/>
    <col min="10255" max="10496" width="9.109375" style="22"/>
    <col min="10497" max="10497" width="41.77734375" style="22" customWidth="1"/>
    <col min="10498" max="10498" width="8" style="22" bestFit="1" customWidth="1"/>
    <col min="10499" max="10499" width="1.44140625" style="22" customWidth="1"/>
    <col min="10500" max="10500" width="15.44140625" style="22" customWidth="1"/>
    <col min="10501" max="10501" width="1.44140625" style="22" customWidth="1"/>
    <col min="10502" max="10502" width="15.44140625" style="22" customWidth="1"/>
    <col min="10503" max="10503" width="1.44140625" style="22" customWidth="1"/>
    <col min="10504" max="10504" width="15.44140625" style="22" customWidth="1"/>
    <col min="10505" max="10505" width="1.44140625" style="22" customWidth="1"/>
    <col min="10506" max="10506" width="15.44140625" style="22" customWidth="1"/>
    <col min="10507" max="10507" width="1.44140625" style="22" customWidth="1"/>
    <col min="10508" max="10508" width="15.44140625" style="22" customWidth="1"/>
    <col min="10509" max="10509" width="9.109375" style="22"/>
    <col min="10510" max="10510" width="10.44140625" style="22" bestFit="1" customWidth="1"/>
    <col min="10511" max="10752" width="9.109375" style="22"/>
    <col min="10753" max="10753" width="41.77734375" style="22" customWidth="1"/>
    <col min="10754" max="10754" width="8" style="22" bestFit="1" customWidth="1"/>
    <col min="10755" max="10755" width="1.44140625" style="22" customWidth="1"/>
    <col min="10756" max="10756" width="15.44140625" style="22" customWidth="1"/>
    <col min="10757" max="10757" width="1.44140625" style="22" customWidth="1"/>
    <col min="10758" max="10758" width="15.44140625" style="22" customWidth="1"/>
    <col min="10759" max="10759" width="1.44140625" style="22" customWidth="1"/>
    <col min="10760" max="10760" width="15.44140625" style="22" customWidth="1"/>
    <col min="10761" max="10761" width="1.44140625" style="22" customWidth="1"/>
    <col min="10762" max="10762" width="15.44140625" style="22" customWidth="1"/>
    <col min="10763" max="10763" width="1.44140625" style="22" customWidth="1"/>
    <col min="10764" max="10764" width="15.44140625" style="22" customWidth="1"/>
    <col min="10765" max="10765" width="9.109375" style="22"/>
    <col min="10766" max="10766" width="10.44140625" style="22" bestFit="1" customWidth="1"/>
    <col min="10767" max="11008" width="9.109375" style="22"/>
    <col min="11009" max="11009" width="41.77734375" style="22" customWidth="1"/>
    <col min="11010" max="11010" width="8" style="22" bestFit="1" customWidth="1"/>
    <col min="11011" max="11011" width="1.44140625" style="22" customWidth="1"/>
    <col min="11012" max="11012" width="15.44140625" style="22" customWidth="1"/>
    <col min="11013" max="11013" width="1.44140625" style="22" customWidth="1"/>
    <col min="11014" max="11014" width="15.44140625" style="22" customWidth="1"/>
    <col min="11015" max="11015" width="1.44140625" style="22" customWidth="1"/>
    <col min="11016" max="11016" width="15.44140625" style="22" customWidth="1"/>
    <col min="11017" max="11017" width="1.44140625" style="22" customWidth="1"/>
    <col min="11018" max="11018" width="15.44140625" style="22" customWidth="1"/>
    <col min="11019" max="11019" width="1.44140625" style="22" customWidth="1"/>
    <col min="11020" max="11020" width="15.44140625" style="22" customWidth="1"/>
    <col min="11021" max="11021" width="9.109375" style="22"/>
    <col min="11022" max="11022" width="10.44140625" style="22" bestFit="1" customWidth="1"/>
    <col min="11023" max="11264" width="9.109375" style="22"/>
    <col min="11265" max="11265" width="41.77734375" style="22" customWidth="1"/>
    <col min="11266" max="11266" width="8" style="22" bestFit="1" customWidth="1"/>
    <col min="11267" max="11267" width="1.44140625" style="22" customWidth="1"/>
    <col min="11268" max="11268" width="15.44140625" style="22" customWidth="1"/>
    <col min="11269" max="11269" width="1.44140625" style="22" customWidth="1"/>
    <col min="11270" max="11270" width="15.44140625" style="22" customWidth="1"/>
    <col min="11271" max="11271" width="1.44140625" style="22" customWidth="1"/>
    <col min="11272" max="11272" width="15.44140625" style="22" customWidth="1"/>
    <col min="11273" max="11273" width="1.44140625" style="22" customWidth="1"/>
    <col min="11274" max="11274" width="15.44140625" style="22" customWidth="1"/>
    <col min="11275" max="11275" width="1.44140625" style="22" customWidth="1"/>
    <col min="11276" max="11276" width="15.44140625" style="22" customWidth="1"/>
    <col min="11277" max="11277" width="9.109375" style="22"/>
    <col min="11278" max="11278" width="10.44140625" style="22" bestFit="1" customWidth="1"/>
    <col min="11279" max="11520" width="9.109375" style="22"/>
    <col min="11521" max="11521" width="41.77734375" style="22" customWidth="1"/>
    <col min="11522" max="11522" width="8" style="22" bestFit="1" customWidth="1"/>
    <col min="11523" max="11523" width="1.44140625" style="22" customWidth="1"/>
    <col min="11524" max="11524" width="15.44140625" style="22" customWidth="1"/>
    <col min="11525" max="11525" width="1.44140625" style="22" customWidth="1"/>
    <col min="11526" max="11526" width="15.44140625" style="22" customWidth="1"/>
    <col min="11527" max="11527" width="1.44140625" style="22" customWidth="1"/>
    <col min="11528" max="11528" width="15.44140625" style="22" customWidth="1"/>
    <col min="11529" max="11529" width="1.44140625" style="22" customWidth="1"/>
    <col min="11530" max="11530" width="15.44140625" style="22" customWidth="1"/>
    <col min="11531" max="11531" width="1.44140625" style="22" customWidth="1"/>
    <col min="11532" max="11532" width="15.44140625" style="22" customWidth="1"/>
    <col min="11533" max="11533" width="9.109375" style="22"/>
    <col min="11534" max="11534" width="10.44140625" style="22" bestFit="1" customWidth="1"/>
    <col min="11535" max="11776" width="9.109375" style="22"/>
    <col min="11777" max="11777" width="41.77734375" style="22" customWidth="1"/>
    <col min="11778" max="11778" width="8" style="22" bestFit="1" customWidth="1"/>
    <col min="11779" max="11779" width="1.44140625" style="22" customWidth="1"/>
    <col min="11780" max="11780" width="15.44140625" style="22" customWidth="1"/>
    <col min="11781" max="11781" width="1.44140625" style="22" customWidth="1"/>
    <col min="11782" max="11782" width="15.44140625" style="22" customWidth="1"/>
    <col min="11783" max="11783" width="1.44140625" style="22" customWidth="1"/>
    <col min="11784" max="11784" width="15.44140625" style="22" customWidth="1"/>
    <col min="11785" max="11785" width="1.44140625" style="22" customWidth="1"/>
    <col min="11786" max="11786" width="15.44140625" style="22" customWidth="1"/>
    <col min="11787" max="11787" width="1.44140625" style="22" customWidth="1"/>
    <col min="11788" max="11788" width="15.44140625" style="22" customWidth="1"/>
    <col min="11789" max="11789" width="9.109375" style="22"/>
    <col min="11790" max="11790" width="10.44140625" style="22" bestFit="1" customWidth="1"/>
    <col min="11791" max="12032" width="9.109375" style="22"/>
    <col min="12033" max="12033" width="41.77734375" style="22" customWidth="1"/>
    <col min="12034" max="12034" width="8" style="22" bestFit="1" customWidth="1"/>
    <col min="12035" max="12035" width="1.44140625" style="22" customWidth="1"/>
    <col min="12036" max="12036" width="15.44140625" style="22" customWidth="1"/>
    <col min="12037" max="12037" width="1.44140625" style="22" customWidth="1"/>
    <col min="12038" max="12038" width="15.44140625" style="22" customWidth="1"/>
    <col min="12039" max="12039" width="1.44140625" style="22" customWidth="1"/>
    <col min="12040" max="12040" width="15.44140625" style="22" customWidth="1"/>
    <col min="12041" max="12041" width="1.44140625" style="22" customWidth="1"/>
    <col min="12042" max="12042" width="15.44140625" style="22" customWidth="1"/>
    <col min="12043" max="12043" width="1.44140625" style="22" customWidth="1"/>
    <col min="12044" max="12044" width="15.44140625" style="22" customWidth="1"/>
    <col min="12045" max="12045" width="9.109375" style="22"/>
    <col min="12046" max="12046" width="10.44140625" style="22" bestFit="1" customWidth="1"/>
    <col min="12047" max="12288" width="9.109375" style="22"/>
    <col min="12289" max="12289" width="41.77734375" style="22" customWidth="1"/>
    <col min="12290" max="12290" width="8" style="22" bestFit="1" customWidth="1"/>
    <col min="12291" max="12291" width="1.44140625" style="22" customWidth="1"/>
    <col min="12292" max="12292" width="15.44140625" style="22" customWidth="1"/>
    <col min="12293" max="12293" width="1.44140625" style="22" customWidth="1"/>
    <col min="12294" max="12294" width="15.44140625" style="22" customWidth="1"/>
    <col min="12295" max="12295" width="1.44140625" style="22" customWidth="1"/>
    <col min="12296" max="12296" width="15.44140625" style="22" customWidth="1"/>
    <col min="12297" max="12297" width="1.44140625" style="22" customWidth="1"/>
    <col min="12298" max="12298" width="15.44140625" style="22" customWidth="1"/>
    <col min="12299" max="12299" width="1.44140625" style="22" customWidth="1"/>
    <col min="12300" max="12300" width="15.44140625" style="22" customWidth="1"/>
    <col min="12301" max="12301" width="9.109375" style="22"/>
    <col min="12302" max="12302" width="10.44140625" style="22" bestFit="1" customWidth="1"/>
    <col min="12303" max="12544" width="9.109375" style="22"/>
    <col min="12545" max="12545" width="41.77734375" style="22" customWidth="1"/>
    <col min="12546" max="12546" width="8" style="22" bestFit="1" customWidth="1"/>
    <col min="12547" max="12547" width="1.44140625" style="22" customWidth="1"/>
    <col min="12548" max="12548" width="15.44140625" style="22" customWidth="1"/>
    <col min="12549" max="12549" width="1.44140625" style="22" customWidth="1"/>
    <col min="12550" max="12550" width="15.44140625" style="22" customWidth="1"/>
    <col min="12551" max="12551" width="1.44140625" style="22" customWidth="1"/>
    <col min="12552" max="12552" width="15.44140625" style="22" customWidth="1"/>
    <col min="12553" max="12553" width="1.44140625" style="22" customWidth="1"/>
    <col min="12554" max="12554" width="15.44140625" style="22" customWidth="1"/>
    <col min="12555" max="12555" width="1.44140625" style="22" customWidth="1"/>
    <col min="12556" max="12556" width="15.44140625" style="22" customWidth="1"/>
    <col min="12557" max="12557" width="9.109375" style="22"/>
    <col min="12558" max="12558" width="10.44140625" style="22" bestFit="1" customWidth="1"/>
    <col min="12559" max="12800" width="9.109375" style="22"/>
    <col min="12801" max="12801" width="41.77734375" style="22" customWidth="1"/>
    <col min="12802" max="12802" width="8" style="22" bestFit="1" customWidth="1"/>
    <col min="12803" max="12803" width="1.44140625" style="22" customWidth="1"/>
    <col min="12804" max="12804" width="15.44140625" style="22" customWidth="1"/>
    <col min="12805" max="12805" width="1.44140625" style="22" customWidth="1"/>
    <col min="12806" max="12806" width="15.44140625" style="22" customWidth="1"/>
    <col min="12807" max="12807" width="1.44140625" style="22" customWidth="1"/>
    <col min="12808" max="12808" width="15.44140625" style="22" customWidth="1"/>
    <col min="12809" max="12809" width="1.44140625" style="22" customWidth="1"/>
    <col min="12810" max="12810" width="15.44140625" style="22" customWidth="1"/>
    <col min="12811" max="12811" width="1.44140625" style="22" customWidth="1"/>
    <col min="12812" max="12812" width="15.44140625" style="22" customWidth="1"/>
    <col min="12813" max="12813" width="9.109375" style="22"/>
    <col min="12814" max="12814" width="10.44140625" style="22" bestFit="1" customWidth="1"/>
    <col min="12815" max="13056" width="9.109375" style="22"/>
    <col min="13057" max="13057" width="41.77734375" style="22" customWidth="1"/>
    <col min="13058" max="13058" width="8" style="22" bestFit="1" customWidth="1"/>
    <col min="13059" max="13059" width="1.44140625" style="22" customWidth="1"/>
    <col min="13060" max="13060" width="15.44140625" style="22" customWidth="1"/>
    <col min="13061" max="13061" width="1.44140625" style="22" customWidth="1"/>
    <col min="13062" max="13062" width="15.44140625" style="22" customWidth="1"/>
    <col min="13063" max="13063" width="1.44140625" style="22" customWidth="1"/>
    <col min="13064" max="13064" width="15.44140625" style="22" customWidth="1"/>
    <col min="13065" max="13065" width="1.44140625" style="22" customWidth="1"/>
    <col min="13066" max="13066" width="15.44140625" style="22" customWidth="1"/>
    <col min="13067" max="13067" width="1.44140625" style="22" customWidth="1"/>
    <col min="13068" max="13068" width="15.44140625" style="22" customWidth="1"/>
    <col min="13069" max="13069" width="9.109375" style="22"/>
    <col min="13070" max="13070" width="10.44140625" style="22" bestFit="1" customWidth="1"/>
    <col min="13071" max="13312" width="9.109375" style="22"/>
    <col min="13313" max="13313" width="41.77734375" style="22" customWidth="1"/>
    <col min="13314" max="13314" width="8" style="22" bestFit="1" customWidth="1"/>
    <col min="13315" max="13315" width="1.44140625" style="22" customWidth="1"/>
    <col min="13316" max="13316" width="15.44140625" style="22" customWidth="1"/>
    <col min="13317" max="13317" width="1.44140625" style="22" customWidth="1"/>
    <col min="13318" max="13318" width="15.44140625" style="22" customWidth="1"/>
    <col min="13319" max="13319" width="1.44140625" style="22" customWidth="1"/>
    <col min="13320" max="13320" width="15.44140625" style="22" customWidth="1"/>
    <col min="13321" max="13321" width="1.44140625" style="22" customWidth="1"/>
    <col min="13322" max="13322" width="15.44140625" style="22" customWidth="1"/>
    <col min="13323" max="13323" width="1.44140625" style="22" customWidth="1"/>
    <col min="13324" max="13324" width="15.44140625" style="22" customWidth="1"/>
    <col min="13325" max="13325" width="9.109375" style="22"/>
    <col min="13326" max="13326" width="10.44140625" style="22" bestFit="1" customWidth="1"/>
    <col min="13327" max="13568" width="9.109375" style="22"/>
    <col min="13569" max="13569" width="41.77734375" style="22" customWidth="1"/>
    <col min="13570" max="13570" width="8" style="22" bestFit="1" customWidth="1"/>
    <col min="13571" max="13571" width="1.44140625" style="22" customWidth="1"/>
    <col min="13572" max="13572" width="15.44140625" style="22" customWidth="1"/>
    <col min="13573" max="13573" width="1.44140625" style="22" customWidth="1"/>
    <col min="13574" max="13574" width="15.44140625" style="22" customWidth="1"/>
    <col min="13575" max="13575" width="1.44140625" style="22" customWidth="1"/>
    <col min="13576" max="13576" width="15.44140625" style="22" customWidth="1"/>
    <col min="13577" max="13577" width="1.44140625" style="22" customWidth="1"/>
    <col min="13578" max="13578" width="15.44140625" style="22" customWidth="1"/>
    <col min="13579" max="13579" width="1.44140625" style="22" customWidth="1"/>
    <col min="13580" max="13580" width="15.44140625" style="22" customWidth="1"/>
    <col min="13581" max="13581" width="9.109375" style="22"/>
    <col min="13582" max="13582" width="10.44140625" style="22" bestFit="1" customWidth="1"/>
    <col min="13583" max="13824" width="9.109375" style="22"/>
    <col min="13825" max="13825" width="41.77734375" style="22" customWidth="1"/>
    <col min="13826" max="13826" width="8" style="22" bestFit="1" customWidth="1"/>
    <col min="13827" max="13827" width="1.44140625" style="22" customWidth="1"/>
    <col min="13828" max="13828" width="15.44140625" style="22" customWidth="1"/>
    <col min="13829" max="13829" width="1.44140625" style="22" customWidth="1"/>
    <col min="13830" max="13830" width="15.44140625" style="22" customWidth="1"/>
    <col min="13831" max="13831" width="1.44140625" style="22" customWidth="1"/>
    <col min="13832" max="13832" width="15.44140625" style="22" customWidth="1"/>
    <col min="13833" max="13833" width="1.44140625" style="22" customWidth="1"/>
    <col min="13834" max="13834" width="15.44140625" style="22" customWidth="1"/>
    <col min="13835" max="13835" width="1.44140625" style="22" customWidth="1"/>
    <col min="13836" max="13836" width="15.44140625" style="22" customWidth="1"/>
    <col min="13837" max="13837" width="9.109375" style="22"/>
    <col min="13838" max="13838" width="10.44140625" style="22" bestFit="1" customWidth="1"/>
    <col min="13839" max="14080" width="9.109375" style="22"/>
    <col min="14081" max="14081" width="41.77734375" style="22" customWidth="1"/>
    <col min="14082" max="14082" width="8" style="22" bestFit="1" customWidth="1"/>
    <col min="14083" max="14083" width="1.44140625" style="22" customWidth="1"/>
    <col min="14084" max="14084" width="15.44140625" style="22" customWidth="1"/>
    <col min="14085" max="14085" width="1.44140625" style="22" customWidth="1"/>
    <col min="14086" max="14086" width="15.44140625" style="22" customWidth="1"/>
    <col min="14087" max="14087" width="1.44140625" style="22" customWidth="1"/>
    <col min="14088" max="14088" width="15.44140625" style="22" customWidth="1"/>
    <col min="14089" max="14089" width="1.44140625" style="22" customWidth="1"/>
    <col min="14090" max="14090" width="15.44140625" style="22" customWidth="1"/>
    <col min="14091" max="14091" width="1.44140625" style="22" customWidth="1"/>
    <col min="14092" max="14092" width="15.44140625" style="22" customWidth="1"/>
    <col min="14093" max="14093" width="9.109375" style="22"/>
    <col min="14094" max="14094" width="10.44140625" style="22" bestFit="1" customWidth="1"/>
    <col min="14095" max="14336" width="9.109375" style="22"/>
    <col min="14337" max="14337" width="41.77734375" style="22" customWidth="1"/>
    <col min="14338" max="14338" width="8" style="22" bestFit="1" customWidth="1"/>
    <col min="14339" max="14339" width="1.44140625" style="22" customWidth="1"/>
    <col min="14340" max="14340" width="15.44140625" style="22" customWidth="1"/>
    <col min="14341" max="14341" width="1.44140625" style="22" customWidth="1"/>
    <col min="14342" max="14342" width="15.44140625" style="22" customWidth="1"/>
    <col min="14343" max="14343" width="1.44140625" style="22" customWidth="1"/>
    <col min="14344" max="14344" width="15.44140625" style="22" customWidth="1"/>
    <col min="14345" max="14345" width="1.44140625" style="22" customWidth="1"/>
    <col min="14346" max="14346" width="15.44140625" style="22" customWidth="1"/>
    <col min="14347" max="14347" width="1.44140625" style="22" customWidth="1"/>
    <col min="14348" max="14348" width="15.44140625" style="22" customWidth="1"/>
    <col min="14349" max="14349" width="9.109375" style="22"/>
    <col min="14350" max="14350" width="10.44140625" style="22" bestFit="1" customWidth="1"/>
    <col min="14351" max="14592" width="9.109375" style="22"/>
    <col min="14593" max="14593" width="41.77734375" style="22" customWidth="1"/>
    <col min="14594" max="14594" width="8" style="22" bestFit="1" customWidth="1"/>
    <col min="14595" max="14595" width="1.44140625" style="22" customWidth="1"/>
    <col min="14596" max="14596" width="15.44140625" style="22" customWidth="1"/>
    <col min="14597" max="14597" width="1.44140625" style="22" customWidth="1"/>
    <col min="14598" max="14598" width="15.44140625" style="22" customWidth="1"/>
    <col min="14599" max="14599" width="1.44140625" style="22" customWidth="1"/>
    <col min="14600" max="14600" width="15.44140625" style="22" customWidth="1"/>
    <col min="14601" max="14601" width="1.44140625" style="22" customWidth="1"/>
    <col min="14602" max="14602" width="15.44140625" style="22" customWidth="1"/>
    <col min="14603" max="14603" width="1.44140625" style="22" customWidth="1"/>
    <col min="14604" max="14604" width="15.44140625" style="22" customWidth="1"/>
    <col min="14605" max="14605" width="9.109375" style="22"/>
    <col min="14606" max="14606" width="10.44140625" style="22" bestFit="1" customWidth="1"/>
    <col min="14607" max="14848" width="9.109375" style="22"/>
    <col min="14849" max="14849" width="41.77734375" style="22" customWidth="1"/>
    <col min="14850" max="14850" width="8" style="22" bestFit="1" customWidth="1"/>
    <col min="14851" max="14851" width="1.44140625" style="22" customWidth="1"/>
    <col min="14852" max="14852" width="15.44140625" style="22" customWidth="1"/>
    <col min="14853" max="14853" width="1.44140625" style="22" customWidth="1"/>
    <col min="14854" max="14854" width="15.44140625" style="22" customWidth="1"/>
    <col min="14855" max="14855" width="1.44140625" style="22" customWidth="1"/>
    <col min="14856" max="14856" width="15.44140625" style="22" customWidth="1"/>
    <col min="14857" max="14857" width="1.44140625" style="22" customWidth="1"/>
    <col min="14858" max="14858" width="15.44140625" style="22" customWidth="1"/>
    <col min="14859" max="14859" width="1.44140625" style="22" customWidth="1"/>
    <col min="14860" max="14860" width="15.44140625" style="22" customWidth="1"/>
    <col min="14861" max="14861" width="9.109375" style="22"/>
    <col min="14862" max="14862" width="10.44140625" style="22" bestFit="1" customWidth="1"/>
    <col min="14863" max="15104" width="9.109375" style="22"/>
    <col min="15105" max="15105" width="41.77734375" style="22" customWidth="1"/>
    <col min="15106" max="15106" width="8" style="22" bestFit="1" customWidth="1"/>
    <col min="15107" max="15107" width="1.44140625" style="22" customWidth="1"/>
    <col min="15108" max="15108" width="15.44140625" style="22" customWidth="1"/>
    <col min="15109" max="15109" width="1.44140625" style="22" customWidth="1"/>
    <col min="15110" max="15110" width="15.44140625" style="22" customWidth="1"/>
    <col min="15111" max="15111" width="1.44140625" style="22" customWidth="1"/>
    <col min="15112" max="15112" width="15.44140625" style="22" customWidth="1"/>
    <col min="15113" max="15113" width="1.44140625" style="22" customWidth="1"/>
    <col min="15114" max="15114" width="15.44140625" style="22" customWidth="1"/>
    <col min="15115" max="15115" width="1.44140625" style="22" customWidth="1"/>
    <col min="15116" max="15116" width="15.44140625" style="22" customWidth="1"/>
    <col min="15117" max="15117" width="9.109375" style="22"/>
    <col min="15118" max="15118" width="10.44140625" style="22" bestFit="1" customWidth="1"/>
    <col min="15119" max="15360" width="9.109375" style="22"/>
    <col min="15361" max="15361" width="41.77734375" style="22" customWidth="1"/>
    <col min="15362" max="15362" width="8" style="22" bestFit="1" customWidth="1"/>
    <col min="15363" max="15363" width="1.44140625" style="22" customWidth="1"/>
    <col min="15364" max="15364" width="15.44140625" style="22" customWidth="1"/>
    <col min="15365" max="15365" width="1.44140625" style="22" customWidth="1"/>
    <col min="15366" max="15366" width="15.44140625" style="22" customWidth="1"/>
    <col min="15367" max="15367" width="1.44140625" style="22" customWidth="1"/>
    <col min="15368" max="15368" width="15.44140625" style="22" customWidth="1"/>
    <col min="15369" max="15369" width="1.44140625" style="22" customWidth="1"/>
    <col min="15370" max="15370" width="15.44140625" style="22" customWidth="1"/>
    <col min="15371" max="15371" width="1.44140625" style="22" customWidth="1"/>
    <col min="15372" max="15372" width="15.44140625" style="22" customWidth="1"/>
    <col min="15373" max="15373" width="9.109375" style="22"/>
    <col min="15374" max="15374" width="10.44140625" style="22" bestFit="1" customWidth="1"/>
    <col min="15375" max="15616" width="9.109375" style="22"/>
    <col min="15617" max="15617" width="41.77734375" style="22" customWidth="1"/>
    <col min="15618" max="15618" width="8" style="22" bestFit="1" customWidth="1"/>
    <col min="15619" max="15619" width="1.44140625" style="22" customWidth="1"/>
    <col min="15620" max="15620" width="15.44140625" style="22" customWidth="1"/>
    <col min="15621" max="15621" width="1.44140625" style="22" customWidth="1"/>
    <col min="15622" max="15622" width="15.44140625" style="22" customWidth="1"/>
    <col min="15623" max="15623" width="1.44140625" style="22" customWidth="1"/>
    <col min="15624" max="15624" width="15.44140625" style="22" customWidth="1"/>
    <col min="15625" max="15625" width="1.44140625" style="22" customWidth="1"/>
    <col min="15626" max="15626" width="15.44140625" style="22" customWidth="1"/>
    <col min="15627" max="15627" width="1.44140625" style="22" customWidth="1"/>
    <col min="15628" max="15628" width="15.44140625" style="22" customWidth="1"/>
    <col min="15629" max="15629" width="9.109375" style="22"/>
    <col min="15630" max="15630" width="10.44140625" style="22" bestFit="1" customWidth="1"/>
    <col min="15631" max="15872" width="9.109375" style="22"/>
    <col min="15873" max="15873" width="41.77734375" style="22" customWidth="1"/>
    <col min="15874" max="15874" width="8" style="22" bestFit="1" customWidth="1"/>
    <col min="15875" max="15875" width="1.44140625" style="22" customWidth="1"/>
    <col min="15876" max="15876" width="15.44140625" style="22" customWidth="1"/>
    <col min="15877" max="15877" width="1.44140625" style="22" customWidth="1"/>
    <col min="15878" max="15878" width="15.44140625" style="22" customWidth="1"/>
    <col min="15879" max="15879" width="1.44140625" style="22" customWidth="1"/>
    <col min="15880" max="15880" width="15.44140625" style="22" customWidth="1"/>
    <col min="15881" max="15881" width="1.44140625" style="22" customWidth="1"/>
    <col min="15882" max="15882" width="15.44140625" style="22" customWidth="1"/>
    <col min="15883" max="15883" width="1.44140625" style="22" customWidth="1"/>
    <col min="15884" max="15884" width="15.44140625" style="22" customWidth="1"/>
    <col min="15885" max="15885" width="9.109375" style="22"/>
    <col min="15886" max="15886" width="10.44140625" style="22" bestFit="1" customWidth="1"/>
    <col min="15887" max="16128" width="9.109375" style="22"/>
    <col min="16129" max="16129" width="41.77734375" style="22" customWidth="1"/>
    <col min="16130" max="16130" width="8" style="22" bestFit="1" customWidth="1"/>
    <col min="16131" max="16131" width="1.44140625" style="22" customWidth="1"/>
    <col min="16132" max="16132" width="15.44140625" style="22" customWidth="1"/>
    <col min="16133" max="16133" width="1.44140625" style="22" customWidth="1"/>
    <col min="16134" max="16134" width="15.44140625" style="22" customWidth="1"/>
    <col min="16135" max="16135" width="1.44140625" style="22" customWidth="1"/>
    <col min="16136" max="16136" width="15.44140625" style="22" customWidth="1"/>
    <col min="16137" max="16137" width="1.44140625" style="22" customWidth="1"/>
    <col min="16138" max="16138" width="15.44140625" style="22" customWidth="1"/>
    <col min="16139" max="16139" width="1.44140625" style="22" customWidth="1"/>
    <col min="16140" max="16140" width="15.44140625" style="22" customWidth="1"/>
    <col min="16141" max="16141" width="9.109375" style="22"/>
    <col min="16142" max="16142" width="10.44140625" style="22" bestFit="1" customWidth="1"/>
    <col min="16143" max="16384" width="9.109375" style="22"/>
  </cols>
  <sheetData>
    <row r="1" spans="1:12" ht="20.399999999999999" x14ac:dyDescent="0.25">
      <c r="A1" s="21" t="s">
        <v>92</v>
      </c>
      <c r="B1" s="21"/>
      <c r="L1" s="40"/>
    </row>
    <row r="2" spans="1:12" ht="20.399999999999999" x14ac:dyDescent="0.25">
      <c r="A2" s="21" t="s">
        <v>125</v>
      </c>
      <c r="B2" s="21"/>
      <c r="L2" s="22"/>
    </row>
    <row r="3" spans="1:12" ht="20.399999999999999" x14ac:dyDescent="0.55000000000000004">
      <c r="A3" s="42" t="s">
        <v>132</v>
      </c>
      <c r="B3" s="21"/>
      <c r="L3" s="22"/>
    </row>
    <row r="4" spans="1:12" ht="20.399999999999999" x14ac:dyDescent="0.25">
      <c r="A4" s="21"/>
      <c r="L4" s="22"/>
    </row>
    <row r="5" spans="1:12" x14ac:dyDescent="0.25">
      <c r="D5" s="76"/>
      <c r="E5" s="76"/>
      <c r="F5" s="76"/>
      <c r="G5" s="76"/>
      <c r="H5" s="76"/>
      <c r="I5" s="76"/>
      <c r="J5" s="76"/>
      <c r="K5" s="76"/>
      <c r="L5" s="72" t="s">
        <v>133</v>
      </c>
    </row>
    <row r="6" spans="1:12" x14ac:dyDescent="0.25">
      <c r="D6" s="128" t="s">
        <v>99</v>
      </c>
      <c r="E6" s="128"/>
      <c r="F6" s="128"/>
      <c r="G6" s="128"/>
      <c r="H6" s="128"/>
      <c r="I6" s="128"/>
      <c r="J6" s="128"/>
      <c r="K6" s="128"/>
      <c r="L6" s="128"/>
    </row>
    <row r="7" spans="1:12" x14ac:dyDescent="0.25">
      <c r="H7" s="130" t="s">
        <v>53</v>
      </c>
      <c r="I7" s="130"/>
      <c r="J7" s="130"/>
      <c r="L7" s="73"/>
    </row>
    <row r="8" spans="1:12" x14ac:dyDescent="0.25">
      <c r="D8" s="50" t="s">
        <v>82</v>
      </c>
      <c r="E8" s="50"/>
      <c r="F8" s="48" t="s">
        <v>84</v>
      </c>
      <c r="G8" s="48"/>
      <c r="H8" s="77" t="s">
        <v>54</v>
      </c>
      <c r="I8" s="81"/>
      <c r="J8" s="81"/>
      <c r="K8" s="48"/>
      <c r="L8" s="50"/>
    </row>
    <row r="9" spans="1:12" x14ac:dyDescent="0.5">
      <c r="B9" s="69" t="s">
        <v>3</v>
      </c>
      <c r="C9" s="48"/>
      <c r="D9" s="78" t="s">
        <v>83</v>
      </c>
      <c r="E9" s="50"/>
      <c r="F9" s="79" t="s">
        <v>85</v>
      </c>
      <c r="G9" s="50"/>
      <c r="H9" s="78" t="s">
        <v>55</v>
      </c>
      <c r="I9" s="50"/>
      <c r="J9" s="79" t="s">
        <v>32</v>
      </c>
      <c r="K9" s="50"/>
      <c r="L9" s="78" t="s">
        <v>56</v>
      </c>
    </row>
    <row r="10" spans="1:12" x14ac:dyDescent="0.5">
      <c r="B10" s="48"/>
      <c r="C10" s="48"/>
      <c r="D10" s="50"/>
      <c r="E10" s="50"/>
      <c r="F10" s="80"/>
      <c r="G10" s="50"/>
      <c r="H10" s="50"/>
      <c r="I10" s="50"/>
      <c r="J10" s="80"/>
      <c r="K10" s="50"/>
      <c r="L10" s="50"/>
    </row>
    <row r="11" spans="1:12" ht="20.399999999999999" x14ac:dyDescent="0.25">
      <c r="A11" s="21" t="s">
        <v>51</v>
      </c>
      <c r="B11" s="33"/>
      <c r="D11" s="39">
        <v>155000000</v>
      </c>
      <c r="F11" s="39">
        <v>0</v>
      </c>
      <c r="H11" s="39">
        <v>1146131</v>
      </c>
      <c r="J11" s="39">
        <v>21182230</v>
      </c>
      <c r="L11" s="39">
        <f>SUM(D11:J11)</f>
        <v>177328361</v>
      </c>
    </row>
    <row r="12" spans="1:12" x14ac:dyDescent="0.25">
      <c r="A12" s="22" t="s">
        <v>134</v>
      </c>
      <c r="B12" s="33"/>
      <c r="D12" s="39">
        <v>0</v>
      </c>
      <c r="F12" s="39">
        <v>0</v>
      </c>
      <c r="H12" s="39">
        <v>0</v>
      </c>
      <c r="J12" s="39">
        <v>22150697</v>
      </c>
      <c r="L12" s="39">
        <f t="shared" ref="L12:L15" si="0">SUM(D12:J12)</f>
        <v>22150697</v>
      </c>
    </row>
    <row r="13" spans="1:12" x14ac:dyDescent="0.25">
      <c r="A13" s="22" t="s">
        <v>135</v>
      </c>
      <c r="B13" s="33">
        <v>19</v>
      </c>
      <c r="D13" s="39">
        <v>65000000</v>
      </c>
      <c r="F13" s="39">
        <v>324105902</v>
      </c>
      <c r="H13" s="39">
        <v>0</v>
      </c>
      <c r="J13" s="39">
        <v>0</v>
      </c>
      <c r="L13" s="39">
        <f t="shared" si="0"/>
        <v>389105902</v>
      </c>
    </row>
    <row r="14" spans="1:12" x14ac:dyDescent="0.25">
      <c r="A14" s="22" t="s">
        <v>52</v>
      </c>
      <c r="B14" s="33">
        <v>24</v>
      </c>
      <c r="D14" s="39">
        <v>0</v>
      </c>
      <c r="F14" s="39">
        <v>0</v>
      </c>
      <c r="H14" s="39">
        <v>0</v>
      </c>
      <c r="J14" s="39">
        <v>-31000000</v>
      </c>
      <c r="L14" s="39">
        <f t="shared" si="0"/>
        <v>-31000000</v>
      </c>
    </row>
    <row r="15" spans="1:12" x14ac:dyDescent="0.25">
      <c r="A15" s="22" t="s">
        <v>126</v>
      </c>
      <c r="B15" s="33">
        <v>20</v>
      </c>
      <c r="D15" s="39">
        <v>0</v>
      </c>
      <c r="F15" s="39">
        <v>0</v>
      </c>
      <c r="H15" s="39">
        <v>887474</v>
      </c>
      <c r="J15" s="39">
        <v>-887474</v>
      </c>
      <c r="L15" s="39">
        <f t="shared" si="0"/>
        <v>0</v>
      </c>
    </row>
    <row r="16" spans="1:12" ht="21" thickBot="1" x14ac:dyDescent="0.3">
      <c r="A16" s="21" t="s">
        <v>136</v>
      </c>
      <c r="B16" s="33"/>
      <c r="D16" s="51">
        <f>SUM(D11:D15)</f>
        <v>220000000</v>
      </c>
      <c r="F16" s="51">
        <f>SUM(F11:F15)</f>
        <v>324105902</v>
      </c>
      <c r="H16" s="51">
        <f>SUM(H11:H15)</f>
        <v>2033605</v>
      </c>
      <c r="J16" s="51">
        <f>SUM(J11:J15)</f>
        <v>11445453</v>
      </c>
      <c r="L16" s="51">
        <f>SUM(L11:L15)</f>
        <v>557584960</v>
      </c>
    </row>
    <row r="17" spans="1:16" ht="21" thickTop="1" x14ac:dyDescent="0.25">
      <c r="A17" s="21"/>
      <c r="B17" s="48"/>
      <c r="L17" s="22"/>
    </row>
    <row r="18" spans="1:16" ht="20.399999999999999" x14ac:dyDescent="0.25">
      <c r="A18" s="21" t="s">
        <v>100</v>
      </c>
      <c r="B18" s="48"/>
      <c r="D18" s="39">
        <v>220000000</v>
      </c>
      <c r="F18" s="39">
        <v>324105902</v>
      </c>
      <c r="H18" s="39">
        <v>2033605</v>
      </c>
      <c r="J18" s="39">
        <v>11445453</v>
      </c>
      <c r="L18" s="39">
        <f>SUM(D18:J18)</f>
        <v>557584960</v>
      </c>
    </row>
    <row r="19" spans="1:16" x14ac:dyDescent="0.25">
      <c r="A19" s="22" t="s">
        <v>134</v>
      </c>
      <c r="B19" s="33"/>
      <c r="D19" s="39">
        <v>0</v>
      </c>
      <c r="F19" s="39">
        <v>0</v>
      </c>
      <c r="H19" s="39">
        <v>0</v>
      </c>
      <c r="J19" s="39">
        <f>PL_ENG!I40</f>
        <v>-18634112</v>
      </c>
      <c r="L19" s="39">
        <f>SUM(D19:J19)</f>
        <v>-18634112</v>
      </c>
    </row>
    <row r="20" spans="1:16" x14ac:dyDescent="0.25">
      <c r="A20" s="22" t="s">
        <v>52</v>
      </c>
      <c r="B20" s="33">
        <v>24</v>
      </c>
      <c r="D20" s="39">
        <v>0</v>
      </c>
      <c r="F20" s="39">
        <v>0</v>
      </c>
      <c r="H20" s="39">
        <v>0</v>
      </c>
      <c r="J20" s="39">
        <v>-10560000</v>
      </c>
      <c r="L20" s="39">
        <f t="shared" ref="L20:L21" si="1">SUM(D20:J20)</f>
        <v>-10560000</v>
      </c>
    </row>
    <row r="21" spans="1:16" x14ac:dyDescent="0.25">
      <c r="A21" s="22" t="s">
        <v>126</v>
      </c>
      <c r="B21" s="33">
        <v>20</v>
      </c>
      <c r="D21" s="39">
        <v>0</v>
      </c>
      <c r="F21" s="39">
        <v>0</v>
      </c>
      <c r="H21" s="39">
        <v>572273</v>
      </c>
      <c r="J21" s="39">
        <v>-572273</v>
      </c>
      <c r="L21" s="39">
        <f t="shared" si="1"/>
        <v>0</v>
      </c>
    </row>
    <row r="22" spans="1:16" ht="21" thickBot="1" x14ac:dyDescent="0.3">
      <c r="A22" s="21" t="s">
        <v>137</v>
      </c>
      <c r="B22" s="48"/>
      <c r="D22" s="51">
        <f>SUM(D18:D21)</f>
        <v>220000000</v>
      </c>
      <c r="F22" s="51">
        <f>SUM(F18:F21)</f>
        <v>324105902</v>
      </c>
      <c r="H22" s="51">
        <f>SUM(H18:H21)</f>
        <v>2605878</v>
      </c>
      <c r="J22" s="51">
        <f>SUM(J18:J21)</f>
        <v>-18320932</v>
      </c>
      <c r="L22" s="51">
        <f>SUM(L18:L21)</f>
        <v>528390848</v>
      </c>
    </row>
    <row r="23" spans="1:16" ht="20.399999999999999" thickTop="1" x14ac:dyDescent="0.25"/>
    <row r="25" spans="1:16" x14ac:dyDescent="0.25">
      <c r="A25" s="111" t="s">
        <v>149</v>
      </c>
      <c r="D25" s="22"/>
      <c r="E25" s="22"/>
      <c r="F25" s="22"/>
      <c r="G25" s="22"/>
      <c r="H25" s="22"/>
      <c r="I25" s="22"/>
      <c r="J25" s="22"/>
      <c r="M25" s="39"/>
      <c r="N25" s="39"/>
      <c r="O25" s="39"/>
      <c r="P25" s="39"/>
    </row>
    <row r="26" spans="1:16" x14ac:dyDescent="0.25">
      <c r="A26" s="111"/>
      <c r="D26" s="22"/>
      <c r="E26" s="22"/>
      <c r="F26" s="22"/>
      <c r="G26" s="22"/>
      <c r="H26" s="22"/>
      <c r="I26" s="22"/>
      <c r="J26" s="22"/>
      <c r="M26" s="39"/>
      <c r="N26" s="39"/>
      <c r="O26" s="39"/>
      <c r="P26" s="39"/>
    </row>
    <row r="27" spans="1:16" x14ac:dyDescent="0.45">
      <c r="A27" s="126" t="s">
        <v>145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13"/>
      <c r="N27" s="113"/>
      <c r="O27" s="113"/>
      <c r="P27" s="113"/>
    </row>
    <row r="28" spans="1:16" x14ac:dyDescent="0.4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M28" s="39"/>
      <c r="N28" s="39"/>
      <c r="O28" s="39"/>
      <c r="P28" s="39"/>
    </row>
    <row r="29" spans="1:16" x14ac:dyDescent="0.45">
      <c r="A29" s="126" t="s">
        <v>146</v>
      </c>
      <c r="B29" s="126"/>
      <c r="C29" s="126"/>
      <c r="D29" s="126"/>
      <c r="E29" s="113"/>
      <c r="F29" s="113"/>
      <c r="G29" s="126" t="s">
        <v>146</v>
      </c>
      <c r="H29" s="126"/>
      <c r="I29" s="126"/>
      <c r="J29" s="126"/>
      <c r="K29" s="126"/>
      <c r="L29" s="113"/>
      <c r="M29" s="113"/>
      <c r="N29" s="113"/>
      <c r="O29" s="113"/>
      <c r="P29" s="113"/>
    </row>
    <row r="30" spans="1:16" x14ac:dyDescent="0.25">
      <c r="A30" s="127" t="s">
        <v>147</v>
      </c>
      <c r="B30" s="127"/>
      <c r="C30" s="127"/>
      <c r="D30" s="127"/>
      <c r="E30" s="111"/>
      <c r="F30" s="111"/>
      <c r="G30" s="127" t="s">
        <v>148</v>
      </c>
      <c r="H30" s="127"/>
      <c r="I30" s="127"/>
      <c r="J30" s="127"/>
      <c r="K30" s="127"/>
      <c r="L30" s="111"/>
      <c r="M30" s="111"/>
      <c r="N30" s="111"/>
      <c r="O30" s="111"/>
      <c r="P30" s="111"/>
    </row>
    <row r="31" spans="1:16" x14ac:dyDescent="0.25">
      <c r="A31" s="114"/>
      <c r="B31" s="114"/>
      <c r="C31" s="114"/>
      <c r="D31" s="114"/>
      <c r="E31" s="114"/>
      <c r="F31" s="114"/>
      <c r="G31" s="22"/>
      <c r="H31" s="22"/>
      <c r="I31" s="114"/>
      <c r="J31" s="114"/>
      <c r="K31" s="114"/>
      <c r="L31" s="114"/>
      <c r="M31" s="114"/>
      <c r="N31" s="114"/>
      <c r="O31" s="111"/>
      <c r="P31" s="111"/>
    </row>
    <row r="32" spans="1:16" x14ac:dyDescent="0.25">
      <c r="D32" s="39" t="s">
        <v>1</v>
      </c>
      <c r="M32" s="39"/>
      <c r="N32" s="39"/>
      <c r="O32" s="39"/>
      <c r="P32" s="39"/>
    </row>
  </sheetData>
  <mergeCells count="7">
    <mergeCell ref="H7:J7"/>
    <mergeCell ref="D6:L6"/>
    <mergeCell ref="A27:L27"/>
    <mergeCell ref="A29:D29"/>
    <mergeCell ref="A30:D30"/>
    <mergeCell ref="G29:K29"/>
    <mergeCell ref="G30:K30"/>
  </mergeCells>
  <pageMargins left="0.78740157480314998" right="0.39370078740157499" top="0.98425196850393704" bottom="7.8740157480315001E-2" header="0.15748031496063" footer="0.31496062992126"/>
  <pageSetup paperSize="9" scale="75" orientation="landscape" r:id="rId1"/>
  <headerFooter>
    <oddFooter>&amp;L&amp;"Angsana New,Regular"&amp;14&amp;K000000The accompanying notes form an integral part of these financial statements.&amp;R&amp;"Angsana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8A29-AE40-4754-BC49-97DE914B3DAC}">
  <sheetPr>
    <tabColor rgb="FF8EFA00"/>
  </sheetPr>
  <dimension ref="A1:K104"/>
  <sheetViews>
    <sheetView view="pageBreakPreview" topLeftCell="A52" zoomScale="80" zoomScaleNormal="120" zoomScaleSheetLayoutView="80" workbookViewId="0">
      <selection activeCell="B65" sqref="B65"/>
    </sheetView>
  </sheetViews>
  <sheetFormatPr defaultColWidth="9.109375" defaultRowHeight="17.25" customHeight="1" x14ac:dyDescent="0.25"/>
  <cols>
    <col min="1" max="1" width="3.44140625" style="82" customWidth="1"/>
    <col min="2" max="2" width="56.33203125" style="82" customWidth="1"/>
    <col min="3" max="3" width="13.109375" style="82" customWidth="1"/>
    <col min="4" max="4" width="1.77734375" style="82" customWidth="1"/>
    <col min="5" max="5" width="13.109375" style="82" customWidth="1"/>
    <col min="6" max="6" width="1.77734375" style="82" customWidth="1"/>
    <col min="7" max="7" width="13.33203125" style="82" customWidth="1"/>
    <col min="8" max="8" width="1.77734375" style="82" customWidth="1"/>
    <col min="9" max="9" width="13.109375" style="82" customWidth="1"/>
    <col min="10" max="10" width="1.6640625" style="82" customWidth="1"/>
    <col min="11" max="16384" width="9.109375" style="82"/>
  </cols>
  <sheetData>
    <row r="1" spans="1:10" ht="20.399999999999999" x14ac:dyDescent="0.25">
      <c r="A1" s="21" t="s">
        <v>92</v>
      </c>
      <c r="I1" s="40"/>
    </row>
    <row r="2" spans="1:10" ht="20.399999999999999" x14ac:dyDescent="0.25">
      <c r="A2" s="21" t="s">
        <v>50</v>
      </c>
      <c r="I2" s="40"/>
    </row>
    <row r="3" spans="1:10" ht="20.399999999999999" x14ac:dyDescent="0.55000000000000004">
      <c r="A3" s="42" t="s">
        <v>132</v>
      </c>
    </row>
    <row r="4" spans="1:10" ht="20.399999999999999" x14ac:dyDescent="0.55000000000000004">
      <c r="A4" s="42"/>
    </row>
    <row r="5" spans="1:10" ht="20.399999999999999" x14ac:dyDescent="0.25">
      <c r="A5" s="83"/>
      <c r="B5" s="83"/>
      <c r="C5" s="84"/>
      <c r="D5" s="84"/>
      <c r="E5" s="85"/>
      <c r="F5" s="85"/>
      <c r="G5" s="85"/>
      <c r="H5" s="84"/>
      <c r="I5" s="85" t="s">
        <v>133</v>
      </c>
    </row>
    <row r="6" spans="1:10" ht="20.399999999999999" x14ac:dyDescent="0.25">
      <c r="A6" s="83"/>
      <c r="B6" s="83"/>
      <c r="C6" s="131" t="s">
        <v>101</v>
      </c>
      <c r="D6" s="131"/>
      <c r="E6" s="131"/>
      <c r="G6" s="131" t="s">
        <v>106</v>
      </c>
      <c r="H6" s="131"/>
      <c r="I6" s="131"/>
    </row>
    <row r="7" spans="1:10" ht="19.8" x14ac:dyDescent="0.5">
      <c r="A7" s="86"/>
      <c r="B7" s="86"/>
      <c r="C7" s="87" t="s">
        <v>98</v>
      </c>
      <c r="D7" s="88"/>
      <c r="E7" s="87" t="s">
        <v>86</v>
      </c>
      <c r="F7" s="86"/>
      <c r="G7" s="87" t="s">
        <v>98</v>
      </c>
      <c r="H7" s="88"/>
      <c r="I7" s="87" t="s">
        <v>86</v>
      </c>
      <c r="J7" s="86"/>
    </row>
    <row r="8" spans="1:10" ht="20.399999999999999" x14ac:dyDescent="0.25">
      <c r="A8" s="83" t="s">
        <v>57</v>
      </c>
      <c r="B8" s="83"/>
      <c r="C8" s="83"/>
      <c r="D8" s="83"/>
      <c r="E8" s="89"/>
      <c r="F8" s="89"/>
      <c r="G8" s="83"/>
      <c r="H8" s="83"/>
      <c r="I8" s="89"/>
      <c r="J8" s="89"/>
    </row>
    <row r="9" spans="1:10" ht="19.8" x14ac:dyDescent="0.25">
      <c r="A9" s="82" t="s">
        <v>47</v>
      </c>
      <c r="C9" s="90">
        <f>+PL_ENG!E22</f>
        <v>-21691258</v>
      </c>
      <c r="E9" s="90">
        <v>24182652</v>
      </c>
      <c r="F9" s="90"/>
      <c r="G9" s="90">
        <f>+PL_ENG!I22</f>
        <v>-21636222</v>
      </c>
      <c r="I9" s="90">
        <v>24182652</v>
      </c>
      <c r="J9" s="90"/>
    </row>
    <row r="10" spans="1:10" ht="19.8" x14ac:dyDescent="0.25">
      <c r="A10" s="82" t="s">
        <v>58</v>
      </c>
      <c r="E10" s="90"/>
      <c r="F10" s="90"/>
      <c r="I10" s="90"/>
      <c r="J10" s="90"/>
    </row>
    <row r="11" spans="1:10" ht="19.8" x14ac:dyDescent="0.5">
      <c r="B11" s="91" t="s">
        <v>59</v>
      </c>
      <c r="E11" s="90"/>
      <c r="F11" s="90"/>
      <c r="I11" s="90"/>
      <c r="J11" s="90"/>
    </row>
    <row r="12" spans="1:10" ht="19.8" x14ac:dyDescent="0.25">
      <c r="B12" s="92" t="s">
        <v>64</v>
      </c>
      <c r="C12" s="90">
        <v>13816235</v>
      </c>
      <c r="D12" s="92"/>
      <c r="E12" s="90">
        <v>12488769</v>
      </c>
      <c r="F12" s="90"/>
      <c r="G12" s="90">
        <v>13816235</v>
      </c>
      <c r="H12" s="92"/>
      <c r="I12" s="90">
        <v>12488769</v>
      </c>
      <c r="J12" s="90"/>
    </row>
    <row r="13" spans="1:10" ht="19.8" x14ac:dyDescent="0.25">
      <c r="B13" s="92" t="s">
        <v>141</v>
      </c>
      <c r="C13" s="90">
        <v>0</v>
      </c>
      <c r="D13" s="92"/>
      <c r="E13" s="90">
        <v>-150</v>
      </c>
      <c r="F13" s="90"/>
      <c r="G13" s="90">
        <v>0</v>
      </c>
      <c r="H13" s="92"/>
      <c r="I13" s="90">
        <v>-150</v>
      </c>
      <c r="J13" s="90"/>
    </row>
    <row r="14" spans="1:10" ht="19.8" x14ac:dyDescent="0.25">
      <c r="B14" s="92" t="s">
        <v>124</v>
      </c>
      <c r="C14" s="90">
        <v>0</v>
      </c>
      <c r="D14" s="92"/>
      <c r="E14" s="90">
        <v>-764920</v>
      </c>
      <c r="F14" s="90"/>
      <c r="G14" s="90">
        <v>0</v>
      </c>
      <c r="H14" s="92"/>
      <c r="I14" s="90">
        <v>-764920</v>
      </c>
      <c r="J14" s="90"/>
    </row>
    <row r="15" spans="1:10" ht="19.8" x14ac:dyDescent="0.25">
      <c r="B15" s="92" t="s">
        <v>150</v>
      </c>
      <c r="C15" s="90">
        <v>23508</v>
      </c>
      <c r="D15" s="92"/>
      <c r="E15" s="90">
        <v>632857</v>
      </c>
      <c r="F15" s="90"/>
      <c r="G15" s="90">
        <v>23508</v>
      </c>
      <c r="H15" s="92"/>
      <c r="I15" s="90">
        <v>632857</v>
      </c>
      <c r="J15" s="90"/>
    </row>
    <row r="16" spans="1:10" ht="19.8" x14ac:dyDescent="0.25">
      <c r="B16" s="92" t="s">
        <v>65</v>
      </c>
      <c r="C16" s="90">
        <v>-7700082</v>
      </c>
      <c r="D16" s="92"/>
      <c r="E16" s="90">
        <v>-2632922</v>
      </c>
      <c r="F16" s="90"/>
      <c r="G16" s="90">
        <v>-7698187</v>
      </c>
      <c r="H16" s="92"/>
      <c r="I16" s="90">
        <v>-2632922</v>
      </c>
      <c r="J16" s="90"/>
    </row>
    <row r="17" spans="1:10" ht="19.8" x14ac:dyDescent="0.25">
      <c r="B17" s="92" t="s">
        <v>66</v>
      </c>
      <c r="C17" s="90">
        <v>4389390</v>
      </c>
      <c r="D17" s="92"/>
      <c r="E17" s="90">
        <v>4669579</v>
      </c>
      <c r="F17" s="90"/>
      <c r="G17" s="90">
        <v>4389390</v>
      </c>
      <c r="H17" s="92"/>
      <c r="I17" s="90">
        <v>4669579</v>
      </c>
      <c r="J17" s="90"/>
    </row>
    <row r="18" spans="1:10" ht="19.8" x14ac:dyDescent="0.25">
      <c r="B18" s="92" t="s">
        <v>119</v>
      </c>
      <c r="C18" s="90">
        <v>376301</v>
      </c>
      <c r="D18" s="92"/>
      <c r="E18" s="90">
        <v>398146</v>
      </c>
      <c r="F18" s="90"/>
      <c r="G18" s="90">
        <v>376301</v>
      </c>
      <c r="H18" s="92"/>
      <c r="I18" s="90">
        <v>398146</v>
      </c>
      <c r="J18" s="90"/>
    </row>
    <row r="19" spans="1:10" ht="19.8" x14ac:dyDescent="0.25">
      <c r="A19" s="82" t="s">
        <v>102</v>
      </c>
      <c r="B19" s="92"/>
      <c r="C19" s="66">
        <f>SUM(C9:C18)</f>
        <v>-10785906</v>
      </c>
      <c r="D19" s="67"/>
      <c r="E19" s="66">
        <f>SUM(E9:E18)</f>
        <v>38974011</v>
      </c>
      <c r="F19" s="90"/>
      <c r="G19" s="66">
        <f>SUM(G9:G18)</f>
        <v>-10728975</v>
      </c>
      <c r="H19" s="67"/>
      <c r="I19" s="66">
        <f>SUM(I9:I18)</f>
        <v>38974011</v>
      </c>
      <c r="J19" s="90"/>
    </row>
    <row r="20" spans="1:10" ht="19.8" x14ac:dyDescent="0.25">
      <c r="A20" s="82" t="s">
        <v>103</v>
      </c>
      <c r="B20" s="92"/>
      <c r="C20" s="90"/>
      <c r="D20" s="92"/>
      <c r="E20" s="90"/>
      <c r="F20" s="90"/>
      <c r="G20" s="90"/>
      <c r="H20" s="92"/>
      <c r="I20" s="90"/>
      <c r="J20" s="90"/>
    </row>
    <row r="21" spans="1:10" ht="19.8" x14ac:dyDescent="0.25">
      <c r="B21" s="92" t="s">
        <v>60</v>
      </c>
      <c r="C21" s="90">
        <v>3878524</v>
      </c>
      <c r="D21" s="92"/>
      <c r="E21" s="90">
        <v>-4887205</v>
      </c>
      <c r="F21" s="90"/>
      <c r="G21" s="90">
        <v>3878543</v>
      </c>
      <c r="H21" s="92"/>
      <c r="I21" s="90">
        <v>-4887205</v>
      </c>
      <c r="J21" s="90"/>
    </row>
    <row r="22" spans="1:10" ht="19.8" x14ac:dyDescent="0.25">
      <c r="B22" s="92" t="s">
        <v>61</v>
      </c>
      <c r="C22" s="90">
        <v>8517</v>
      </c>
      <c r="D22" s="92"/>
      <c r="E22" s="90">
        <v>-668320</v>
      </c>
      <c r="F22" s="90"/>
      <c r="G22" s="90">
        <v>8517</v>
      </c>
      <c r="H22" s="92"/>
      <c r="I22" s="90">
        <v>-668320</v>
      </c>
      <c r="J22" s="90"/>
    </row>
    <row r="23" spans="1:10" ht="19.8" x14ac:dyDescent="0.25">
      <c r="B23" s="93" t="s">
        <v>62</v>
      </c>
      <c r="C23" s="90">
        <v>-1849136</v>
      </c>
      <c r="D23" s="92"/>
      <c r="E23" s="90">
        <v>1700</v>
      </c>
      <c r="F23" s="90"/>
      <c r="G23" s="90">
        <v>-1849136</v>
      </c>
      <c r="H23" s="92"/>
      <c r="I23" s="90">
        <v>1700</v>
      </c>
      <c r="J23" s="90"/>
    </row>
    <row r="24" spans="1:10" ht="19.8" x14ac:dyDescent="0.25">
      <c r="A24" s="82" t="s">
        <v>104</v>
      </c>
      <c r="B24" s="93"/>
      <c r="C24" s="90"/>
      <c r="D24" s="92"/>
      <c r="E24" s="90"/>
      <c r="F24" s="90"/>
      <c r="G24" s="90"/>
      <c r="H24" s="92"/>
      <c r="I24" s="90"/>
      <c r="J24" s="90"/>
    </row>
    <row r="25" spans="1:10" ht="19.8" x14ac:dyDescent="0.25">
      <c r="B25" s="93" t="s">
        <v>63</v>
      </c>
      <c r="C25" s="90">
        <v>-5118054</v>
      </c>
      <c r="D25" s="93"/>
      <c r="E25" s="90">
        <v>3006860</v>
      </c>
      <c r="F25" s="90"/>
      <c r="G25" s="90">
        <v>-5132554</v>
      </c>
      <c r="H25" s="93"/>
      <c r="I25" s="90">
        <v>3006860</v>
      </c>
      <c r="J25" s="90"/>
    </row>
    <row r="26" spans="1:10" ht="20.399999999999999" x14ac:dyDescent="0.25">
      <c r="A26" s="83" t="s">
        <v>127</v>
      </c>
      <c r="B26" s="94"/>
      <c r="C26" s="95">
        <f>SUM(C19:C25)</f>
        <v>-13866055</v>
      </c>
      <c r="D26" s="83"/>
      <c r="E26" s="95">
        <f>SUM(E19:E25)</f>
        <v>36427046</v>
      </c>
      <c r="F26" s="90"/>
      <c r="G26" s="95">
        <f>SUM(G19:G25)</f>
        <v>-13823605</v>
      </c>
      <c r="H26" s="83"/>
      <c r="I26" s="95">
        <f>SUM(I19:I25)</f>
        <v>36427046</v>
      </c>
      <c r="J26" s="90"/>
    </row>
    <row r="27" spans="1:10" ht="20.399999999999999" x14ac:dyDescent="0.25">
      <c r="A27" s="83"/>
      <c r="B27" s="82" t="s">
        <v>67</v>
      </c>
      <c r="C27" s="122">
        <v>0</v>
      </c>
      <c r="D27" s="83"/>
      <c r="E27" s="90">
        <v>-8283378</v>
      </c>
      <c r="F27" s="90"/>
      <c r="G27" s="90">
        <v>0</v>
      </c>
      <c r="H27" s="83"/>
      <c r="I27" s="90">
        <v>-8283378</v>
      </c>
      <c r="J27" s="90"/>
    </row>
    <row r="28" spans="1:10" ht="20.399999999999999" x14ac:dyDescent="0.25">
      <c r="A28" s="83" t="s">
        <v>128</v>
      </c>
      <c r="B28" s="83"/>
      <c r="C28" s="96">
        <f>SUM(C26:C27)</f>
        <v>-13866055</v>
      </c>
      <c r="D28" s="83"/>
      <c r="E28" s="96">
        <f>SUM(E26:E27)</f>
        <v>28143668</v>
      </c>
      <c r="F28" s="90"/>
      <c r="G28" s="96">
        <f>SUM(G26:G27)</f>
        <v>-13823605</v>
      </c>
      <c r="H28" s="83"/>
      <c r="I28" s="96">
        <f>SUM(I26:I27)</f>
        <v>28143668</v>
      </c>
      <c r="J28" s="90"/>
    </row>
    <row r="29" spans="1:10" ht="20.399999999999999" x14ac:dyDescent="0.25">
      <c r="A29" s="83"/>
      <c r="B29" s="83"/>
      <c r="C29" s="90"/>
      <c r="D29" s="83"/>
      <c r="E29" s="90"/>
      <c r="F29" s="90"/>
      <c r="G29" s="90"/>
      <c r="H29" s="83"/>
      <c r="I29" s="90"/>
      <c r="J29" s="90"/>
    </row>
    <row r="30" spans="1:10" ht="20.399999999999999" x14ac:dyDescent="0.25">
      <c r="A30" s="83"/>
      <c r="B30" s="83"/>
      <c r="C30" s="90"/>
      <c r="D30" s="83"/>
      <c r="E30" s="90"/>
      <c r="F30" s="90"/>
      <c r="G30" s="90"/>
      <c r="H30" s="83"/>
      <c r="I30" s="90"/>
      <c r="J30" s="90"/>
    </row>
    <row r="31" spans="1:10" ht="20.399999999999999" x14ac:dyDescent="0.25">
      <c r="A31" s="83"/>
      <c r="B31" s="83"/>
      <c r="C31" s="90"/>
      <c r="D31" s="83"/>
      <c r="E31" s="90"/>
      <c r="F31" s="90"/>
      <c r="G31" s="90"/>
      <c r="H31" s="83"/>
      <c r="I31" s="90"/>
      <c r="J31" s="90"/>
    </row>
    <row r="32" spans="1:10" ht="20.399999999999999" x14ac:dyDescent="0.25">
      <c r="A32" s="83"/>
      <c r="B32" s="83"/>
      <c r="C32" s="90"/>
      <c r="D32" s="83"/>
      <c r="E32" s="90"/>
      <c r="F32" s="90"/>
      <c r="G32" s="90"/>
      <c r="H32" s="83"/>
      <c r="I32" s="90"/>
      <c r="J32" s="90"/>
    </row>
    <row r="33" spans="1:11" ht="20.399999999999999" x14ac:dyDescent="0.25">
      <c r="A33" s="83"/>
      <c r="B33" s="83"/>
      <c r="C33" s="90"/>
      <c r="D33" s="83"/>
      <c r="E33" s="90"/>
      <c r="F33" s="90"/>
      <c r="G33" s="90"/>
      <c r="H33" s="83"/>
      <c r="I33" s="90"/>
      <c r="J33" s="90"/>
    </row>
    <row r="34" spans="1:11" ht="20.399999999999999" x14ac:dyDescent="0.25">
      <c r="A34" s="83"/>
      <c r="B34" s="83"/>
      <c r="C34" s="90"/>
      <c r="D34" s="83"/>
      <c r="E34" s="90"/>
      <c r="F34" s="90"/>
      <c r="G34" s="90"/>
      <c r="H34" s="83"/>
      <c r="I34" s="90"/>
      <c r="J34" s="90"/>
    </row>
    <row r="35" spans="1:11" ht="20.399999999999999" x14ac:dyDescent="0.25">
      <c r="A35" s="83"/>
      <c r="B35" s="83"/>
      <c r="C35" s="90"/>
      <c r="D35" s="83"/>
      <c r="E35" s="90"/>
      <c r="F35" s="90"/>
      <c r="G35" s="90"/>
      <c r="H35" s="83"/>
      <c r="I35" s="90"/>
      <c r="J35" s="90"/>
    </row>
    <row r="36" spans="1:11" ht="20.399999999999999" x14ac:dyDescent="0.25">
      <c r="A36" s="83"/>
      <c r="B36" s="83"/>
      <c r="C36" s="90"/>
      <c r="D36" s="83"/>
      <c r="E36" s="90"/>
      <c r="F36" s="90"/>
      <c r="G36" s="90"/>
      <c r="H36" s="83"/>
      <c r="I36" s="90"/>
      <c r="J36" s="90"/>
    </row>
    <row r="37" spans="1:11" ht="20.399999999999999" x14ac:dyDescent="0.25">
      <c r="A37" s="83"/>
      <c r="B37" s="83"/>
      <c r="C37" s="90"/>
      <c r="D37" s="83"/>
      <c r="E37" s="90"/>
      <c r="F37" s="90"/>
      <c r="G37" s="90"/>
      <c r="H37" s="83"/>
      <c r="I37" s="90"/>
      <c r="J37" s="90"/>
    </row>
    <row r="38" spans="1:11" ht="20.399999999999999" x14ac:dyDescent="0.25">
      <c r="A38" s="83"/>
      <c r="B38" s="83"/>
      <c r="C38" s="90"/>
      <c r="D38" s="83"/>
      <c r="E38" s="90"/>
      <c r="F38" s="90"/>
      <c r="G38" s="90"/>
      <c r="H38" s="83"/>
      <c r="I38" s="90"/>
      <c r="J38" s="90"/>
    </row>
    <row r="39" spans="1:11" ht="20.399999999999999" x14ac:dyDescent="0.25">
      <c r="A39" s="83"/>
      <c r="B39" s="83"/>
      <c r="C39" s="90"/>
      <c r="D39" s="83"/>
      <c r="E39" s="90"/>
      <c r="F39" s="90"/>
      <c r="G39" s="90"/>
      <c r="H39" s="83"/>
      <c r="I39" s="90"/>
      <c r="J39" s="90"/>
    </row>
    <row r="40" spans="1:11" ht="20.399999999999999" x14ac:dyDescent="0.25">
      <c r="A40" s="83"/>
      <c r="B40" s="83"/>
      <c r="C40" s="90"/>
      <c r="D40" s="83"/>
      <c r="E40" s="90"/>
      <c r="F40" s="90"/>
      <c r="G40" s="90"/>
      <c r="H40" s="83"/>
      <c r="I40" s="90"/>
      <c r="J40" s="90"/>
    </row>
    <row r="41" spans="1:11" ht="20.399999999999999" x14ac:dyDescent="0.25">
      <c r="A41" s="83"/>
      <c r="B41" s="83"/>
      <c r="C41" s="90"/>
      <c r="D41" s="83"/>
      <c r="E41" s="90"/>
      <c r="F41" s="90"/>
      <c r="G41" s="90"/>
      <c r="H41" s="83"/>
      <c r="I41" s="90"/>
      <c r="J41" s="90"/>
    </row>
    <row r="42" spans="1:11" ht="20.399999999999999" x14ac:dyDescent="0.25">
      <c r="A42" s="83"/>
      <c r="B42" s="83"/>
      <c r="C42" s="90"/>
      <c r="D42" s="83"/>
      <c r="E42" s="90"/>
      <c r="F42" s="90"/>
      <c r="G42" s="90"/>
      <c r="H42" s="83"/>
      <c r="I42" s="90"/>
      <c r="J42" s="90"/>
    </row>
    <row r="43" spans="1:11" ht="20.399999999999999" x14ac:dyDescent="0.25">
      <c r="A43" s="111" t="s">
        <v>149</v>
      </c>
      <c r="B43" s="22"/>
      <c r="C43" s="22"/>
      <c r="D43" s="22"/>
      <c r="E43" s="22"/>
      <c r="F43" s="22"/>
      <c r="G43" s="22"/>
      <c r="H43" s="83"/>
      <c r="I43" s="90"/>
      <c r="J43" s="90"/>
    </row>
    <row r="44" spans="1:11" ht="19.8" x14ac:dyDescent="0.25">
      <c r="A44" s="111"/>
      <c r="B44" s="22"/>
      <c r="C44" s="22"/>
      <c r="D44" s="22"/>
      <c r="E44" s="22"/>
      <c r="F44" s="22"/>
      <c r="G44" s="22"/>
    </row>
    <row r="45" spans="1:11" ht="19.8" x14ac:dyDescent="0.45">
      <c r="A45" s="126" t="s">
        <v>145</v>
      </c>
      <c r="B45" s="126"/>
      <c r="C45" s="126"/>
      <c r="D45" s="126"/>
      <c r="E45" s="126"/>
      <c r="F45" s="126"/>
      <c r="G45" s="126"/>
      <c r="H45" s="126"/>
      <c r="I45" s="126"/>
      <c r="J45" s="126"/>
    </row>
    <row r="46" spans="1:11" ht="19.8" x14ac:dyDescent="0.45">
      <c r="A46" s="112"/>
      <c r="B46" s="112"/>
      <c r="C46" s="112"/>
      <c r="D46" s="112"/>
      <c r="E46" s="112"/>
      <c r="F46" s="112"/>
      <c r="G46" s="112"/>
      <c r="H46" s="99"/>
      <c r="I46" s="99"/>
      <c r="J46" s="99"/>
      <c r="K46" s="98"/>
    </row>
    <row r="47" spans="1:11" ht="19.8" x14ac:dyDescent="0.45">
      <c r="A47" s="22"/>
      <c r="B47" s="112" t="s">
        <v>146</v>
      </c>
      <c r="C47" s="113"/>
      <c r="D47" s="126" t="s">
        <v>146</v>
      </c>
      <c r="E47" s="126"/>
      <c r="F47" s="126"/>
      <c r="G47" s="126"/>
      <c r="H47" s="99"/>
      <c r="I47" s="99"/>
      <c r="J47" s="99"/>
      <c r="K47" s="99"/>
    </row>
    <row r="48" spans="1:11" ht="19.8" x14ac:dyDescent="0.45">
      <c r="A48" s="111"/>
      <c r="B48" s="114" t="s">
        <v>147</v>
      </c>
      <c r="C48" s="111"/>
      <c r="D48" s="127" t="s">
        <v>148</v>
      </c>
      <c r="E48" s="127"/>
      <c r="F48" s="127"/>
      <c r="G48" s="127"/>
      <c r="H48" s="98"/>
      <c r="I48" s="98"/>
      <c r="J48" s="98"/>
      <c r="K48" s="98"/>
    </row>
    <row r="49" spans="1:11" ht="19.8" x14ac:dyDescent="0.25">
      <c r="A49" s="97"/>
      <c r="B49" s="100"/>
      <c r="C49" s="97"/>
      <c r="D49" s="97"/>
      <c r="E49" s="97"/>
      <c r="F49" s="97"/>
      <c r="G49" s="97"/>
      <c r="H49" s="97"/>
      <c r="I49" s="97"/>
      <c r="J49" s="97"/>
      <c r="K49" s="97"/>
    </row>
    <row r="50" spans="1:11" ht="19.8" x14ac:dyDescent="0.25"/>
    <row r="51" spans="1:11" ht="20.399999999999999" x14ac:dyDescent="0.25">
      <c r="A51" s="21" t="s">
        <v>92</v>
      </c>
    </row>
    <row r="52" spans="1:11" ht="20.399999999999999" x14ac:dyDescent="0.25">
      <c r="A52" s="83" t="s">
        <v>105</v>
      </c>
    </row>
    <row r="53" spans="1:11" ht="20.399999999999999" x14ac:dyDescent="0.55000000000000004">
      <c r="A53" s="42" t="s">
        <v>132</v>
      </c>
    </row>
    <row r="54" spans="1:11" ht="20.399999999999999" x14ac:dyDescent="0.55000000000000004">
      <c r="A54" s="42"/>
    </row>
    <row r="55" spans="1:11" ht="20.399999999999999" x14ac:dyDescent="0.25">
      <c r="A55" s="83"/>
      <c r="C55" s="84"/>
      <c r="D55" s="84"/>
      <c r="E55" s="85"/>
      <c r="F55" s="85"/>
      <c r="G55" s="85"/>
      <c r="H55" s="84"/>
      <c r="I55" s="85" t="s">
        <v>133</v>
      </c>
    </row>
    <row r="56" spans="1:11" ht="20.399999999999999" x14ac:dyDescent="0.25">
      <c r="A56" s="83"/>
      <c r="C56" s="131" t="s">
        <v>101</v>
      </c>
      <c r="D56" s="131"/>
      <c r="E56" s="131"/>
      <c r="G56" s="131" t="s">
        <v>106</v>
      </c>
      <c r="H56" s="131"/>
      <c r="I56" s="131"/>
    </row>
    <row r="57" spans="1:11" ht="20.399999999999999" x14ac:dyDescent="0.5">
      <c r="A57" s="83"/>
      <c r="C57" s="87" t="s">
        <v>98</v>
      </c>
      <c r="D57" s="88"/>
      <c r="E57" s="87" t="s">
        <v>86</v>
      </c>
      <c r="F57" s="86"/>
      <c r="G57" s="87" t="s">
        <v>98</v>
      </c>
      <c r="H57" s="88"/>
      <c r="I57" s="87" t="s">
        <v>86</v>
      </c>
    </row>
    <row r="58" spans="1:11" ht="20.399999999999999" x14ac:dyDescent="0.25">
      <c r="A58" s="83" t="s">
        <v>68</v>
      </c>
      <c r="B58" s="83"/>
      <c r="C58" s="83"/>
      <c r="D58" s="83"/>
      <c r="E58" s="101"/>
      <c r="F58" s="101"/>
      <c r="G58" s="83"/>
      <c r="H58" s="83"/>
      <c r="I58" s="101"/>
      <c r="J58" s="101"/>
    </row>
    <row r="59" spans="1:11" ht="20.399999999999999" x14ac:dyDescent="0.25">
      <c r="A59" s="83"/>
      <c r="B59" s="94" t="s">
        <v>76</v>
      </c>
      <c r="C59" s="1">
        <v>-1635970281</v>
      </c>
      <c r="D59" s="2"/>
      <c r="E59" s="1">
        <v>-408381022</v>
      </c>
      <c r="F59" s="101"/>
      <c r="G59" s="1">
        <v>-1635970281</v>
      </c>
      <c r="H59" s="2"/>
      <c r="I59" s="1">
        <v>-408381022</v>
      </c>
      <c r="J59" s="101"/>
    </row>
    <row r="60" spans="1:11" ht="20.399999999999999" x14ac:dyDescent="0.25">
      <c r="A60" s="83"/>
      <c r="B60" s="102" t="s">
        <v>75</v>
      </c>
      <c r="C60" s="1">
        <v>1635970281</v>
      </c>
      <c r="D60" s="2"/>
      <c r="E60" s="1">
        <v>434420678</v>
      </c>
      <c r="F60" s="101"/>
      <c r="G60" s="1">
        <v>1635970281</v>
      </c>
      <c r="H60" s="2"/>
      <c r="I60" s="1">
        <v>434420678</v>
      </c>
      <c r="J60" s="101"/>
    </row>
    <row r="61" spans="1:11" ht="19.8" x14ac:dyDescent="0.25">
      <c r="B61" s="94" t="s">
        <v>77</v>
      </c>
      <c r="C61" s="20">
        <v>-520657</v>
      </c>
      <c r="D61" s="12"/>
      <c r="E61" s="1">
        <v>-8282518</v>
      </c>
      <c r="F61" s="90"/>
      <c r="G61" s="20">
        <v>-520657</v>
      </c>
      <c r="H61" s="12"/>
      <c r="I61" s="20">
        <v>-8282518</v>
      </c>
      <c r="J61" s="90"/>
    </row>
    <row r="62" spans="1:11" ht="19.8" x14ac:dyDescent="0.25">
      <c r="B62" s="94" t="s">
        <v>78</v>
      </c>
      <c r="C62" s="20">
        <v>-46010</v>
      </c>
      <c r="D62" s="12"/>
      <c r="E62" s="1">
        <v>-2454667</v>
      </c>
      <c r="F62" s="90"/>
      <c r="G62" s="20">
        <v>-46010</v>
      </c>
      <c r="H62" s="12"/>
      <c r="I62" s="20">
        <v>-2454667</v>
      </c>
      <c r="J62" s="90"/>
    </row>
    <row r="63" spans="1:11" ht="19.8" x14ac:dyDescent="0.25">
      <c r="B63" s="102" t="s">
        <v>72</v>
      </c>
      <c r="C63" s="20">
        <v>7700082</v>
      </c>
      <c r="D63" s="13"/>
      <c r="E63" s="1">
        <v>2638273</v>
      </c>
      <c r="F63" s="90"/>
      <c r="G63" s="20">
        <v>7698187</v>
      </c>
      <c r="H63" s="13"/>
      <c r="I63" s="20">
        <v>2638273</v>
      </c>
      <c r="J63" s="90"/>
    </row>
    <row r="64" spans="1:11" ht="19.8" x14ac:dyDescent="0.25">
      <c r="B64" s="102" t="s">
        <v>107</v>
      </c>
      <c r="C64" s="20">
        <v>0</v>
      </c>
      <c r="D64" s="13"/>
      <c r="E64" s="1">
        <v>0</v>
      </c>
      <c r="F64" s="90"/>
      <c r="G64" s="20">
        <v>-999600</v>
      </c>
      <c r="H64" s="13"/>
      <c r="I64" s="20">
        <v>0</v>
      </c>
      <c r="J64" s="90"/>
    </row>
    <row r="65" spans="1:10" ht="19.8" x14ac:dyDescent="0.25">
      <c r="B65" s="102" t="s">
        <v>158</v>
      </c>
      <c r="C65" s="20">
        <v>-15000000</v>
      </c>
      <c r="D65" s="13"/>
      <c r="E65" s="1">
        <v>0</v>
      </c>
      <c r="F65" s="90"/>
      <c r="G65" s="20">
        <v>-15000000</v>
      </c>
      <c r="H65" s="13"/>
      <c r="I65" s="20">
        <v>0</v>
      </c>
      <c r="J65" s="90"/>
    </row>
    <row r="66" spans="1:10" ht="20.399999999999999" x14ac:dyDescent="0.25">
      <c r="A66" s="83" t="s">
        <v>159</v>
      </c>
      <c r="B66" s="83"/>
      <c r="C66" s="96">
        <f>SUM(C59:C65)</f>
        <v>-7866585</v>
      </c>
      <c r="D66" s="83"/>
      <c r="E66" s="96">
        <f>SUM(E59:E65)</f>
        <v>17940744</v>
      </c>
      <c r="F66" s="90"/>
      <c r="G66" s="96">
        <f>SUM(G59:G65)</f>
        <v>-8868080</v>
      </c>
      <c r="H66" s="83"/>
      <c r="I66" s="96">
        <f>SUM(I59:I65)</f>
        <v>17940744</v>
      </c>
      <c r="J66" s="90"/>
    </row>
    <row r="67" spans="1:10" ht="19.8" x14ac:dyDescent="0.25">
      <c r="E67" s="1"/>
      <c r="F67" s="90"/>
      <c r="I67" s="1"/>
      <c r="J67" s="90"/>
    </row>
    <row r="68" spans="1:10" ht="20.399999999999999" x14ac:dyDescent="0.25">
      <c r="A68" s="83" t="s">
        <v>69</v>
      </c>
      <c r="B68" s="83"/>
      <c r="C68" s="83"/>
      <c r="D68" s="83"/>
      <c r="E68" s="1"/>
      <c r="F68" s="90"/>
      <c r="G68" s="83"/>
      <c r="H68" s="83"/>
      <c r="I68" s="1"/>
      <c r="J68" s="90"/>
    </row>
    <row r="69" spans="1:10" ht="19.8" x14ac:dyDescent="0.25">
      <c r="B69" s="102" t="s">
        <v>74</v>
      </c>
      <c r="C69" s="1">
        <v>-4582946</v>
      </c>
      <c r="D69" s="102"/>
      <c r="E69" s="1">
        <v>-4293425</v>
      </c>
      <c r="F69" s="90"/>
      <c r="G69" s="1">
        <v>-4582946</v>
      </c>
      <c r="H69" s="102"/>
      <c r="I69" s="1">
        <v>-4293425</v>
      </c>
      <c r="J69" s="90"/>
    </row>
    <row r="70" spans="1:10" ht="19.95" customHeight="1" x14ac:dyDescent="0.25">
      <c r="B70" s="102" t="s">
        <v>73</v>
      </c>
      <c r="C70" s="1">
        <v>-4303533</v>
      </c>
      <c r="D70" s="102"/>
      <c r="E70" s="1">
        <v>-4593054</v>
      </c>
      <c r="F70" s="90"/>
      <c r="G70" s="1">
        <v>-4303533</v>
      </c>
      <c r="H70" s="102"/>
      <c r="I70" s="1">
        <v>-4593054</v>
      </c>
      <c r="J70" s="90"/>
    </row>
    <row r="71" spans="1:10" ht="19.95" customHeight="1" x14ac:dyDescent="0.25">
      <c r="B71" s="102" t="s">
        <v>142</v>
      </c>
      <c r="C71" s="1">
        <v>0</v>
      </c>
      <c r="D71" s="102"/>
      <c r="E71" s="1">
        <v>389105902</v>
      </c>
      <c r="F71" s="90"/>
      <c r="G71" s="1">
        <v>0</v>
      </c>
      <c r="H71" s="102"/>
      <c r="I71" s="1">
        <v>389105902</v>
      </c>
      <c r="J71" s="90"/>
    </row>
    <row r="72" spans="1:10" ht="19.95" customHeight="1" x14ac:dyDescent="0.25">
      <c r="B72" s="102" t="s">
        <v>52</v>
      </c>
      <c r="C72" s="1">
        <v>-10560000</v>
      </c>
      <c r="D72" s="102"/>
      <c r="E72" s="1">
        <v>-31000000</v>
      </c>
      <c r="F72" s="90"/>
      <c r="G72" s="1">
        <v>-10560000</v>
      </c>
      <c r="H72" s="102"/>
      <c r="I72" s="1">
        <v>-31000000</v>
      </c>
      <c r="J72" s="90"/>
    </row>
    <row r="73" spans="1:10" ht="19.95" customHeight="1" x14ac:dyDescent="0.25">
      <c r="B73" s="102" t="s">
        <v>123</v>
      </c>
      <c r="C73" s="1">
        <v>400</v>
      </c>
      <c r="D73" s="102"/>
      <c r="E73" s="1">
        <v>0</v>
      </c>
      <c r="F73" s="90"/>
      <c r="G73" s="1">
        <v>0</v>
      </c>
      <c r="H73" s="102"/>
      <c r="I73" s="1">
        <v>0</v>
      </c>
      <c r="J73" s="90"/>
    </row>
    <row r="74" spans="1:10" ht="20.399999999999999" x14ac:dyDescent="0.25">
      <c r="A74" s="83" t="s">
        <v>160</v>
      </c>
      <c r="B74" s="83"/>
      <c r="C74" s="96">
        <f>SUM(C69:C73)</f>
        <v>-19446079</v>
      </c>
      <c r="D74" s="83"/>
      <c r="E74" s="96">
        <f>SUM(E69:E73)</f>
        <v>349219423</v>
      </c>
      <c r="F74" s="90"/>
      <c r="G74" s="96">
        <f>SUM(G69:G73)</f>
        <v>-19446479</v>
      </c>
      <c r="H74" s="83"/>
      <c r="I74" s="96">
        <f>SUM(I69:I73)</f>
        <v>349219423</v>
      </c>
      <c r="J74" s="90"/>
    </row>
    <row r="75" spans="1:10" ht="20.399999999999999" x14ac:dyDescent="0.25">
      <c r="A75" s="83"/>
      <c r="B75" s="83"/>
      <c r="C75" s="83"/>
      <c r="D75" s="83"/>
      <c r="E75" s="1"/>
      <c r="F75" s="90"/>
      <c r="G75" s="83"/>
      <c r="H75" s="83"/>
      <c r="I75" s="1"/>
      <c r="J75" s="90"/>
    </row>
    <row r="76" spans="1:10" ht="20.399999999999999" x14ac:dyDescent="0.25">
      <c r="A76" s="83" t="s">
        <v>129</v>
      </c>
      <c r="B76" s="83"/>
      <c r="C76" s="90">
        <f>+C74+C66+C28</f>
        <v>-41178719</v>
      </c>
      <c r="D76" s="83"/>
      <c r="E76" s="90">
        <f>+E74+E66+E28</f>
        <v>395303835</v>
      </c>
      <c r="F76" s="90"/>
      <c r="G76" s="90">
        <f>+G74+G66+G28</f>
        <v>-42138164</v>
      </c>
      <c r="H76" s="83"/>
      <c r="I76" s="90">
        <f>+I74+I66+I28</f>
        <v>395303835</v>
      </c>
      <c r="J76" s="90"/>
    </row>
    <row r="77" spans="1:10" ht="20.399999999999999" x14ac:dyDescent="0.25">
      <c r="A77" s="83" t="s">
        <v>139</v>
      </c>
      <c r="B77" s="83"/>
      <c r="C77" s="103">
        <v>508511817</v>
      </c>
      <c r="D77" s="83"/>
      <c r="E77" s="1">
        <v>113207982</v>
      </c>
      <c r="F77" s="90"/>
      <c r="G77" s="103">
        <v>508511817</v>
      </c>
      <c r="H77" s="83"/>
      <c r="I77" s="1">
        <v>113207982</v>
      </c>
      <c r="J77" s="90"/>
    </row>
    <row r="78" spans="1:10" ht="21" thickBot="1" x14ac:dyDescent="0.3">
      <c r="A78" s="83" t="s">
        <v>140</v>
      </c>
      <c r="B78" s="83"/>
      <c r="C78" s="104">
        <f>SUM(C76:C77)</f>
        <v>467333098</v>
      </c>
      <c r="D78" s="83"/>
      <c r="E78" s="104">
        <f>SUM(E76:E77)</f>
        <v>508511817</v>
      </c>
      <c r="F78" s="90"/>
      <c r="G78" s="104">
        <f>SUM(G76:G77)</f>
        <v>466373653</v>
      </c>
      <c r="H78" s="83"/>
      <c r="I78" s="104">
        <f>SUM(I76:I77)</f>
        <v>508511817</v>
      </c>
      <c r="J78" s="90"/>
    </row>
    <row r="79" spans="1:10" ht="21" thickTop="1" x14ac:dyDescent="0.25">
      <c r="A79" s="83"/>
      <c r="B79" s="83"/>
      <c r="C79" s="83"/>
      <c r="D79" s="83"/>
      <c r="E79" s="1"/>
      <c r="F79" s="1"/>
      <c r="G79" s="83"/>
      <c r="H79" s="83"/>
      <c r="I79" s="1"/>
      <c r="J79" s="1"/>
    </row>
    <row r="80" spans="1:10" ht="20.399999999999999" x14ac:dyDescent="0.5">
      <c r="A80" s="105" t="s">
        <v>70</v>
      </c>
      <c r="B80" s="106"/>
      <c r="C80" s="107"/>
      <c r="D80" s="107"/>
      <c r="E80" s="1"/>
      <c r="G80" s="107"/>
      <c r="H80" s="107"/>
      <c r="I80" s="1"/>
    </row>
    <row r="81" spans="1:10" ht="20.399999999999999" x14ac:dyDescent="0.25">
      <c r="A81" s="105" t="s">
        <v>71</v>
      </c>
    </row>
    <row r="82" spans="1:10" ht="20.399999999999999" x14ac:dyDescent="0.5">
      <c r="A82" s="105"/>
      <c r="B82" s="108" t="s">
        <v>79</v>
      </c>
      <c r="C82" s="2">
        <v>0</v>
      </c>
      <c r="E82" s="103">
        <v>2174252</v>
      </c>
      <c r="G82" s="2">
        <v>0</v>
      </c>
      <c r="I82" s="103">
        <v>2174252</v>
      </c>
    </row>
    <row r="83" spans="1:10" ht="19.8" x14ac:dyDescent="0.5">
      <c r="A83" s="106"/>
      <c r="B83" s="106" t="s">
        <v>88</v>
      </c>
      <c r="C83" s="2">
        <v>0</v>
      </c>
      <c r="E83" s="103">
        <v>576483</v>
      </c>
      <c r="G83" s="2">
        <v>0</v>
      </c>
      <c r="I83" s="103">
        <v>576483</v>
      </c>
    </row>
    <row r="84" spans="1:10" ht="19.8" x14ac:dyDescent="0.5">
      <c r="A84" s="106"/>
      <c r="B84" s="106"/>
      <c r="C84" s="90"/>
      <c r="E84" s="90"/>
      <c r="G84" s="90"/>
      <c r="I84" s="90"/>
    </row>
    <row r="85" spans="1:10" ht="19.8" x14ac:dyDescent="0.5">
      <c r="A85" s="106"/>
      <c r="B85" s="106"/>
      <c r="C85" s="90"/>
      <c r="E85" s="90"/>
      <c r="G85" s="90"/>
      <c r="I85" s="90"/>
    </row>
    <row r="86" spans="1:10" ht="19.8" x14ac:dyDescent="0.5">
      <c r="A86" s="106"/>
      <c r="B86" s="106"/>
      <c r="C86" s="90"/>
      <c r="E86" s="90"/>
      <c r="G86" s="90"/>
      <c r="I86" s="90"/>
    </row>
    <row r="87" spans="1:10" ht="19.8" x14ac:dyDescent="0.5">
      <c r="A87" s="106"/>
      <c r="B87" s="106"/>
      <c r="C87" s="90"/>
      <c r="E87" s="90"/>
      <c r="G87" s="90"/>
      <c r="I87" s="90"/>
    </row>
    <row r="88" spans="1:10" ht="19.8" x14ac:dyDescent="0.5">
      <c r="A88" s="106"/>
      <c r="B88" s="106"/>
      <c r="C88" s="90"/>
      <c r="E88" s="90"/>
      <c r="G88" s="90"/>
      <c r="I88" s="90"/>
    </row>
    <row r="89" spans="1:10" ht="19.8" x14ac:dyDescent="0.5">
      <c r="A89" s="106"/>
      <c r="B89" s="106"/>
      <c r="C89" s="90"/>
      <c r="E89" s="90"/>
      <c r="G89" s="90"/>
      <c r="I89" s="90"/>
    </row>
    <row r="90" spans="1:10" ht="19.8" x14ac:dyDescent="0.5">
      <c r="A90" s="106"/>
      <c r="B90" s="106"/>
      <c r="C90" s="90"/>
      <c r="E90" s="90"/>
      <c r="G90" s="90"/>
      <c r="I90" s="90"/>
    </row>
    <row r="91" spans="1:10" ht="19.8" x14ac:dyDescent="0.5">
      <c r="A91" s="106"/>
      <c r="B91" s="106"/>
      <c r="C91" s="90"/>
      <c r="E91" s="90"/>
      <c r="G91" s="90"/>
      <c r="I91" s="90"/>
    </row>
    <row r="92" spans="1:10" ht="19.8" x14ac:dyDescent="0.5">
      <c r="A92" s="106"/>
      <c r="B92" s="106"/>
      <c r="C92" s="90"/>
      <c r="E92" s="90"/>
      <c r="G92" s="90"/>
      <c r="I92" s="90"/>
    </row>
    <row r="93" spans="1:10" ht="19.8" x14ac:dyDescent="0.5">
      <c r="A93" s="106"/>
      <c r="B93" s="106"/>
      <c r="C93" s="90"/>
      <c r="E93" s="90"/>
      <c r="G93" s="90"/>
      <c r="I93" s="90"/>
    </row>
    <row r="94" spans="1:10" ht="19.8" x14ac:dyDescent="0.5">
      <c r="A94" s="106"/>
      <c r="B94" s="106"/>
      <c r="C94" s="90"/>
      <c r="E94" s="90"/>
      <c r="G94" s="90"/>
      <c r="I94" s="90"/>
    </row>
    <row r="95" spans="1:10" ht="20.399999999999999" x14ac:dyDescent="0.25">
      <c r="A95" s="111" t="s">
        <v>149</v>
      </c>
      <c r="B95" s="22"/>
      <c r="C95" s="22"/>
      <c r="D95" s="22"/>
      <c r="E95" s="22"/>
      <c r="F95" s="22"/>
      <c r="G95" s="22"/>
      <c r="H95" s="83"/>
      <c r="I95" s="90"/>
      <c r="J95" s="90"/>
    </row>
    <row r="96" spans="1:10" ht="19.8" x14ac:dyDescent="0.25">
      <c r="A96" s="111"/>
      <c r="B96" s="22"/>
      <c r="C96" s="22"/>
      <c r="D96" s="22"/>
      <c r="E96" s="22"/>
      <c r="F96" s="22"/>
      <c r="G96" s="22"/>
    </row>
    <row r="97" spans="1:10" ht="19.8" x14ac:dyDescent="0.45">
      <c r="A97" s="126" t="s">
        <v>145</v>
      </c>
      <c r="B97" s="126"/>
      <c r="C97" s="126"/>
      <c r="D97" s="126"/>
      <c r="E97" s="126"/>
      <c r="F97" s="126"/>
      <c r="G97" s="126"/>
      <c r="H97" s="126"/>
      <c r="I97" s="126"/>
      <c r="J97" s="126"/>
    </row>
    <row r="98" spans="1:10" ht="19.8" x14ac:dyDescent="0.45">
      <c r="A98" s="112"/>
      <c r="B98" s="112"/>
      <c r="C98" s="112"/>
      <c r="D98" s="112"/>
      <c r="E98" s="112"/>
      <c r="F98" s="112"/>
      <c r="G98" s="112"/>
      <c r="H98" s="99"/>
      <c r="I98" s="99"/>
      <c r="J98" s="99"/>
    </row>
    <row r="99" spans="1:10" ht="19.8" x14ac:dyDescent="0.45">
      <c r="A99" s="22"/>
      <c r="B99" s="112" t="s">
        <v>146</v>
      </c>
      <c r="C99" s="113"/>
      <c r="D99" s="126" t="s">
        <v>146</v>
      </c>
      <c r="E99" s="126"/>
      <c r="F99" s="126"/>
      <c r="G99" s="126"/>
      <c r="H99" s="99"/>
      <c r="I99" s="99"/>
      <c r="J99" s="99"/>
    </row>
    <row r="100" spans="1:10" ht="19.8" x14ac:dyDescent="0.45">
      <c r="A100" s="111"/>
      <c r="B100" s="114" t="s">
        <v>147</v>
      </c>
      <c r="C100" s="111"/>
      <c r="D100" s="127" t="s">
        <v>148</v>
      </c>
      <c r="E100" s="127"/>
      <c r="F100" s="127"/>
      <c r="G100" s="127"/>
      <c r="H100" s="98"/>
      <c r="I100" s="98"/>
      <c r="J100" s="98"/>
    </row>
    <row r="101" spans="1:10" ht="19.8" x14ac:dyDescent="0.5">
      <c r="A101" s="106"/>
      <c r="B101" s="106"/>
      <c r="C101" s="90"/>
      <c r="E101" s="90"/>
      <c r="G101" s="90"/>
      <c r="I101" s="90"/>
    </row>
    <row r="102" spans="1:10" ht="19.8" x14ac:dyDescent="0.5">
      <c r="A102" s="106"/>
      <c r="B102" s="106"/>
      <c r="C102" s="90"/>
      <c r="E102" s="90"/>
      <c r="G102" s="90"/>
      <c r="I102" s="90"/>
    </row>
    <row r="104" spans="1:10" ht="17.25" customHeight="1" x14ac:dyDescent="0.25">
      <c r="C104" s="90">
        <f>'BS-ENG'!G10-'CF-Eng'!C78</f>
        <v>0</v>
      </c>
      <c r="E104" s="90"/>
      <c r="G104" s="90">
        <f>'BS-ENG'!K10-'CF-Eng'!G78</f>
        <v>0</v>
      </c>
    </row>
  </sheetData>
  <mergeCells count="10">
    <mergeCell ref="A97:J97"/>
    <mergeCell ref="D99:G99"/>
    <mergeCell ref="D100:G100"/>
    <mergeCell ref="C6:E6"/>
    <mergeCell ref="G6:I6"/>
    <mergeCell ref="C56:E56"/>
    <mergeCell ref="G56:I56"/>
    <mergeCell ref="D47:G47"/>
    <mergeCell ref="D48:G48"/>
    <mergeCell ref="A45:J45"/>
  </mergeCells>
  <pageMargins left="0.78740157480314965" right="0.39370078740157483" top="0.98425196850393704" bottom="7.874015748031496E-2" header="0.15748031496062992" footer="0.31496062992125984"/>
  <pageSetup paperSize="9" scale="71" firstPageNumber="6" orientation="portrait" r:id="rId1"/>
  <headerFooter>
    <oddFooter>&amp;L&amp;"Angsana New,Regular"&amp;14The accompanying notes form an integral part of these financial statements.&amp;R&amp;"Angsana New,Regular"&amp;14 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PL_ENG</vt:lpstr>
      <vt:lpstr>SOE_Conso_ENG</vt:lpstr>
      <vt:lpstr>SOE_ENG</vt:lpstr>
      <vt:lpstr>CF-Eng</vt:lpstr>
      <vt:lpstr>'BS-ENG'!Print_Area</vt:lpstr>
      <vt:lpstr>'CF-Eng'!Print_Area</vt:lpstr>
      <vt:lpstr>PL_ENG!Print_Area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2026-02-25T12:51:45Z</cp:lastPrinted>
  <dcterms:created xsi:type="dcterms:W3CDTF">2017-12-19T01:55:34Z</dcterms:created>
  <dcterms:modified xsi:type="dcterms:W3CDTF">2026-02-26T02:57:17Z</dcterms:modified>
</cp:coreProperties>
</file>