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ittiong_kpmg_co_th/Documents/Documents/Jobs/GULF/2025/YE/FS/Draft/SET File/TH/"/>
    </mc:Choice>
  </mc:AlternateContent>
  <xr:revisionPtr revIDLastSave="10" documentId="13_ncr:1_{C5B187E7-54B4-42A8-8BA9-EF98346B60BE}" xr6:coauthVersionLast="47" xr6:coauthVersionMax="47" xr10:uidLastSave="{E9B0A717-9D42-4E6E-980F-B2FD46D4804C}"/>
  <bookViews>
    <workbookView xWindow="-110" yWindow="-110" windowWidth="19420" windowHeight="11500" tabRatio="909" activeTab="6" xr2:uid="{66A07B68-445A-4021-85C3-7A837FFD837A}"/>
  </bookViews>
  <sheets>
    <sheet name="BS 8-10" sheetId="1" r:id="rId1"/>
    <sheet name="PL 11-12" sheetId="2" r:id="rId2"/>
    <sheet name="SH - 8" sheetId="11" state="hidden" r:id="rId3"/>
    <sheet name="SH - 13" sheetId="9" r:id="rId4"/>
    <sheet name="SH - 10" sheetId="12" state="hidden" r:id="rId5"/>
    <sheet name="SH - 14" sheetId="6" r:id="rId6"/>
    <sheet name="CF 15-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4" hidden="1">{#N/A,#N/A,FALSE,"BUDGET"}</definedName>
    <definedName name="___________DET4" localSheetId="3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4" hidden="1">{#N/A,#N/A,FALSE,"BUDGET"}</definedName>
    <definedName name="_________DET4" localSheetId="3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localSheetId="4" hidden="1">{"'Sheet1'!$L$16"}</definedName>
    <definedName name="_______a1" localSheetId="3" hidden="1">{"'Sheet1'!$L$16"}</definedName>
    <definedName name="_______a1" localSheetId="2" hidden="1">{"'Sheet1'!$L$16"}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4" hidden="1">{#N/A,#N/A,FALSE,"BUDGET"}</definedName>
    <definedName name="_______DET4" localSheetId="3" hidden="1">{#N/A,#N/A,FALSE,"BUDGET"}</definedName>
    <definedName name="_______DET4" localSheetId="2" hidden="1">{#N/A,#N/A,FALSE,"BUDGET"}</definedName>
    <definedName name="_______DET4" hidden="1">{#N/A,#N/A,FALSE,"BUDGET"}</definedName>
    <definedName name="_______PA3" localSheetId="4" hidden="1">{"'Sheet1'!$L$16"}</definedName>
    <definedName name="_______PA3" localSheetId="3" hidden="1">{"'Sheet1'!$L$16"}</definedName>
    <definedName name="_______PA3" localSheetId="2" hidden="1">{"'Sheet1'!$L$16"}</definedName>
    <definedName name="_______PA3" hidden="1">{"'Sheet1'!$L$16"}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localSheetId="4" hidden="1">{"'Sheet1'!$L$16"}</definedName>
    <definedName name="______a1" localSheetId="3" hidden="1">{"'Sheet1'!$L$16"}</definedName>
    <definedName name="______a1" localSheetId="2" hidden="1">{"'Sheet1'!$L$16"}</definedName>
    <definedName name="______a1" hidden="1">{"'Sheet1'!$L$16"}</definedName>
    <definedName name="______AP1" localSheetId="4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localSheetId="2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4" hidden="1">{#N/A,#N/A,FALSE,"BUDGET"}</definedName>
    <definedName name="______DET4" localSheetId="3" hidden="1">{#N/A,#N/A,FALSE,"BUDGET"}</definedName>
    <definedName name="______DET4" localSheetId="2" hidden="1">{#N/A,#N/A,FALSE,"BUDGET"}</definedName>
    <definedName name="______DET4" hidden="1">{#N/A,#N/A,FALSE,"BUDGET"}</definedName>
    <definedName name="______NSO2" localSheetId="4" hidden="1">{"'Sheet1'!$L$16"}</definedName>
    <definedName name="______NSO2" localSheetId="3" hidden="1">{"'Sheet1'!$L$16"}</definedName>
    <definedName name="______NSO2" localSheetId="2" hidden="1">{"'Sheet1'!$L$16"}</definedName>
    <definedName name="______NSO2" hidden="1">{"'Sheet1'!$L$16"}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localSheetId="4" hidden="1">{"'Sheet1'!$L$16"}</definedName>
    <definedName name="_____a1" localSheetId="3" hidden="1">{"'Sheet1'!$L$16"}</definedName>
    <definedName name="_____a1" localSheetId="2" hidden="1">{"'Sheet1'!$L$16"}</definedName>
    <definedName name="_____a1" hidden="1">{"'Sheet1'!$L$16"}</definedName>
    <definedName name="_____A2" localSheetId="4" hidden="1">{"'Sheet1'!$L$16"}</definedName>
    <definedName name="_____A2" localSheetId="3" hidden="1">{"'Sheet1'!$L$16"}</definedName>
    <definedName name="_____A2" localSheetId="2" hidden="1">{"'Sheet1'!$L$16"}</definedName>
    <definedName name="_____A2" hidden="1">{"'Sheet1'!$L$16"}</definedName>
    <definedName name="_____AP1" localSheetId="4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localSheetId="2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4" hidden="1">{"'Sheet1'!$L$16"}</definedName>
    <definedName name="_____d1500" localSheetId="3" hidden="1">{"'Sheet1'!$L$16"}</definedName>
    <definedName name="_____d1500" localSheetId="2" hidden="1">{"'Sheet1'!$L$16"}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4" hidden="1">{#N/A,#N/A,FALSE,"BUDGET"}</definedName>
    <definedName name="_____DET4" localSheetId="3" hidden="1">{#N/A,#N/A,FALSE,"BUDGET"}</definedName>
    <definedName name="_____DET4" localSheetId="2" hidden="1">{#N/A,#N/A,FALSE,"BUDGET"}</definedName>
    <definedName name="_____DET4" hidden="1">{#N/A,#N/A,FALSE,"BUDGET"}</definedName>
    <definedName name="_____h1" localSheetId="4" hidden="1">{"'Sheet1'!$L$16"}</definedName>
    <definedName name="_____h1" localSheetId="3" hidden="1">{"'Sheet1'!$L$16"}</definedName>
    <definedName name="_____h1" localSheetId="2" hidden="1">{"'Sheet1'!$L$16"}</definedName>
    <definedName name="_____h1" hidden="1">{"'Sheet1'!$L$16"}</definedName>
    <definedName name="_____M2" localSheetId="4" hidden="1">{"'Sheet1'!$L$16"}</definedName>
    <definedName name="_____M2" localSheetId="3" hidden="1">{"'Sheet1'!$L$16"}</definedName>
    <definedName name="_____M2" localSheetId="2" hidden="1">{"'Sheet1'!$L$16"}</definedName>
    <definedName name="_____M2" hidden="1">{"'Sheet1'!$L$16"}</definedName>
    <definedName name="_____PA3" localSheetId="4" hidden="1">{"'Sheet1'!$L$16"}</definedName>
    <definedName name="_____PA3" localSheetId="3" hidden="1">{"'Sheet1'!$L$16"}</definedName>
    <definedName name="_____PA3" localSheetId="2" hidden="1">{"'Sheet1'!$L$16"}</definedName>
    <definedName name="_____PA3" hidden="1">{"'Sheet1'!$L$16"}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localSheetId="4" hidden="1">{"'Sheet1'!$L$16"}</definedName>
    <definedName name="____a1" localSheetId="3" hidden="1">{"'Sheet1'!$L$16"}</definedName>
    <definedName name="____a1" localSheetId="2" hidden="1">{"'Sheet1'!$L$16"}</definedName>
    <definedName name="____a1" hidden="1">{"'Sheet1'!$L$16"}</definedName>
    <definedName name="____a1_1" localSheetId="4" hidden="1">{"'Sheet1'!$L$16"}</definedName>
    <definedName name="____a1_1" localSheetId="3" hidden="1">{"'Sheet1'!$L$16"}</definedName>
    <definedName name="____a1_1" localSheetId="2" hidden="1">{"'Sheet1'!$L$16"}</definedName>
    <definedName name="____a1_1" hidden="1">{"'Sheet1'!$L$16"}</definedName>
    <definedName name="____a1_2" localSheetId="4" hidden="1">{"'Sheet1'!$L$16"}</definedName>
    <definedName name="____a1_2" localSheetId="3" hidden="1">{"'Sheet1'!$L$16"}</definedName>
    <definedName name="____a1_2" localSheetId="2" hidden="1">{"'Sheet1'!$L$16"}</definedName>
    <definedName name="____a1_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localSheetId="3" hidden="1">{"'Sheet1'!$L$16"}</definedName>
    <definedName name="____A2" localSheetId="2" hidden="1">{"'Sheet1'!$L$16"}</definedName>
    <definedName name="____A2" hidden="1">{"'Sheet1'!$L$16"}</definedName>
    <definedName name="____AP1" localSheetId="4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localSheetId="2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4" hidden="1">{"'Sheet1'!$L$16"}</definedName>
    <definedName name="____d1500" localSheetId="3" hidden="1">{"'Sheet1'!$L$16"}</definedName>
    <definedName name="____d1500" localSheetId="2" hidden="1">{"'Sheet1'!$L$16"}</definedName>
    <definedName name="____d1500" hidden="1">{"'Sheet1'!$L$16"}</definedName>
    <definedName name="____d1500_1" localSheetId="4" hidden="1">{"'Sheet1'!$L$16"}</definedName>
    <definedName name="____d1500_1" localSheetId="3" hidden="1">{"'Sheet1'!$L$16"}</definedName>
    <definedName name="____d1500_1" localSheetId="2" hidden="1">{"'Sheet1'!$L$16"}</definedName>
    <definedName name="____d1500_1" hidden="1">{"'Sheet1'!$L$16"}</definedName>
    <definedName name="____d1500_2" localSheetId="4" hidden="1">{"'Sheet1'!$L$16"}</definedName>
    <definedName name="____d1500_2" localSheetId="3" hidden="1">{"'Sheet1'!$L$16"}</definedName>
    <definedName name="____d1500_2" localSheetId="2" hidden="1">{"'Sheet1'!$L$16"}</definedName>
    <definedName name="____d1500_2" hidden="1">{"'Sheet1'!$L$16"}</definedName>
    <definedName name="____f5" localSheetId="4" hidden="1">{"'Sheet1'!$L$16"}</definedName>
    <definedName name="____f5" localSheetId="3" hidden="1">{"'Sheet1'!$L$16"}</definedName>
    <definedName name="____f5" localSheetId="2" hidden="1">{"'Sheet1'!$L$16"}</definedName>
    <definedName name="____f5" hidden="1">{"'Sheet1'!$L$16"}</definedName>
    <definedName name="____hu1" localSheetId="4" hidden="1">{"'Sheet1'!$L$16"}</definedName>
    <definedName name="____hu1" localSheetId="3" hidden="1">{"'Sheet1'!$L$16"}</definedName>
    <definedName name="____hu1" localSheetId="2" hidden="1">{"'Sheet1'!$L$16"}</definedName>
    <definedName name="____hu1" hidden="1">{"'Sheet1'!$L$16"}</definedName>
    <definedName name="____hu2" localSheetId="4" hidden="1">{"'Sheet1'!$L$16"}</definedName>
    <definedName name="____hu2" localSheetId="3" hidden="1">{"'Sheet1'!$L$16"}</definedName>
    <definedName name="____hu2" localSheetId="2" hidden="1">{"'Sheet1'!$L$16"}</definedName>
    <definedName name="____hu2" hidden="1">{"'Sheet1'!$L$16"}</definedName>
    <definedName name="____hu5" localSheetId="4" hidden="1">{"'Sheet1'!$L$16"}</definedName>
    <definedName name="____hu5" localSheetId="3" hidden="1">{"'Sheet1'!$L$16"}</definedName>
    <definedName name="____hu5" localSheetId="2" hidden="1">{"'Sheet1'!$L$16"}</definedName>
    <definedName name="____hu5" hidden="1">{"'Sheet1'!$L$16"}</definedName>
    <definedName name="____hu6" localSheetId="4" hidden="1">{"'Sheet1'!$L$16"}</definedName>
    <definedName name="____hu6" localSheetId="3" hidden="1">{"'Sheet1'!$L$16"}</definedName>
    <definedName name="____hu6" localSheetId="2" hidden="1">{"'Sheet1'!$L$16"}</definedName>
    <definedName name="____hu6" hidden="1">{"'Sheet1'!$L$16"}</definedName>
    <definedName name="____Lan1" localSheetId="4" hidden="1">{"'Sheet1'!$L$16"}</definedName>
    <definedName name="____Lan1" localSheetId="3" hidden="1">{"'Sheet1'!$L$16"}</definedName>
    <definedName name="____Lan1" localSheetId="2" hidden="1">{"'Sheet1'!$L$16"}</definedName>
    <definedName name="____Lan1" hidden="1">{"'Sheet1'!$L$16"}</definedName>
    <definedName name="____M2" localSheetId="4" hidden="1">{"'Sheet1'!$L$16"}</definedName>
    <definedName name="____M2" localSheetId="3" hidden="1">{"'Sheet1'!$L$16"}</definedName>
    <definedName name="____M2" localSheetId="2" hidden="1">{"'Sheet1'!$L$16"}</definedName>
    <definedName name="____M2" hidden="1">{"'Sheet1'!$L$16"}</definedName>
    <definedName name="____M2_1" localSheetId="4" hidden="1">{"'Sheet1'!$L$16"}</definedName>
    <definedName name="____M2_1" localSheetId="3" hidden="1">{"'Sheet1'!$L$16"}</definedName>
    <definedName name="____M2_1" localSheetId="2" hidden="1">{"'Sheet1'!$L$16"}</definedName>
    <definedName name="____M2_1" hidden="1">{"'Sheet1'!$L$16"}</definedName>
    <definedName name="____M2_2" localSheetId="4" hidden="1">{"'Sheet1'!$L$16"}</definedName>
    <definedName name="____M2_2" localSheetId="3" hidden="1">{"'Sheet1'!$L$16"}</definedName>
    <definedName name="____M2_2" localSheetId="2" hidden="1">{"'Sheet1'!$L$16"}</definedName>
    <definedName name="____M2_2" hidden="1">{"'Sheet1'!$L$16"}</definedName>
    <definedName name="____m4" localSheetId="4" hidden="1">{"'Sheet1'!$L$16"}</definedName>
    <definedName name="____m4" localSheetId="3" hidden="1">{"'Sheet1'!$L$16"}</definedName>
    <definedName name="____m4" localSheetId="2" hidden="1">{"'Sheet1'!$L$16"}</definedName>
    <definedName name="____m4" hidden="1">{"'Sheet1'!$L$16"}</definedName>
    <definedName name="____NSO2" localSheetId="4" hidden="1">{"'Sheet1'!$L$16"}</definedName>
    <definedName name="____NSO2" localSheetId="3" hidden="1">{"'Sheet1'!$L$16"}</definedName>
    <definedName name="____NSO2" localSheetId="2" hidden="1">{"'Sheet1'!$L$16"}</definedName>
    <definedName name="____NSO2" hidden="1">{"'Sheet1'!$L$16"}</definedName>
    <definedName name="____PA3" localSheetId="4" hidden="1">{"'Sheet1'!$L$16"}</definedName>
    <definedName name="____PA3" localSheetId="3" hidden="1">{"'Sheet1'!$L$16"}</definedName>
    <definedName name="____PA3" localSheetId="2" hidden="1">{"'Sheet1'!$L$16"}</definedName>
    <definedName name="____PA3" hidden="1">{"'Sheet1'!$L$16"}</definedName>
    <definedName name="____T01" localSheetId="4" hidden="1">#REF!</definedName>
    <definedName name="____T01" localSheetId="2" hidden="1">#REF!</definedName>
    <definedName name="____T01" hidden="1">#REF!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localSheetId="4" hidden="1">{"'Sheet1'!$L$16"}</definedName>
    <definedName name="____tt3" localSheetId="3" hidden="1">{"'Sheet1'!$L$16"}</definedName>
    <definedName name="____tt3" localSheetId="2" hidden="1">{"'Sheet1'!$L$16"}</definedName>
    <definedName name="____tt3" hidden="1">{"'Sheet1'!$L$16"}</definedName>
    <definedName name="___a1" localSheetId="4" hidden="1">{"'Sheet1'!$L$16"}</definedName>
    <definedName name="___a1" localSheetId="3" hidden="1">{"'Sheet1'!$L$16"}</definedName>
    <definedName name="___a1" localSheetId="2" hidden="1">{"'Sheet1'!$L$16"}</definedName>
    <definedName name="___a1" hidden="1">{"'Sheet1'!$L$16"}</definedName>
    <definedName name="___a10" localSheetId="4" hidden="1">{"'Sheet1'!$L$16"}</definedName>
    <definedName name="___a10" localSheetId="3" hidden="1">{"'Sheet1'!$L$16"}</definedName>
    <definedName name="___a10" localSheetId="2" hidden="1">{"'Sheet1'!$L$16"}</definedName>
    <definedName name="___a10" hidden="1">{"'Sheet1'!$L$16"}</definedName>
    <definedName name="___a10_1" localSheetId="4" hidden="1">{"'Sheet1'!$L$16"}</definedName>
    <definedName name="___a10_1" localSheetId="3" hidden="1">{"'Sheet1'!$L$16"}</definedName>
    <definedName name="___a10_1" localSheetId="2" hidden="1">{"'Sheet1'!$L$16"}</definedName>
    <definedName name="___a10_1" hidden="1">{"'Sheet1'!$L$16"}</definedName>
    <definedName name="___a10_2" localSheetId="4" hidden="1">{"'Sheet1'!$L$16"}</definedName>
    <definedName name="___a10_2" localSheetId="3" hidden="1">{"'Sheet1'!$L$16"}</definedName>
    <definedName name="___a10_2" localSheetId="2" hidden="1">{"'Sheet1'!$L$16"}</definedName>
    <definedName name="___a10_2" hidden="1">{"'Sheet1'!$L$16"}</definedName>
    <definedName name="___a11" localSheetId="4" hidden="1">{"'Sheet1'!$L$16"}</definedName>
    <definedName name="___a11" localSheetId="3" hidden="1">{"'Sheet1'!$L$16"}</definedName>
    <definedName name="___a11" localSheetId="2" hidden="1">{"'Sheet1'!$L$16"}</definedName>
    <definedName name="___a11" hidden="1">{"'Sheet1'!$L$16"}</definedName>
    <definedName name="___a11_1" localSheetId="4" hidden="1">{"'Sheet1'!$L$16"}</definedName>
    <definedName name="___a11_1" localSheetId="3" hidden="1">{"'Sheet1'!$L$16"}</definedName>
    <definedName name="___a11_1" localSheetId="2" hidden="1">{"'Sheet1'!$L$16"}</definedName>
    <definedName name="___a11_1" hidden="1">{"'Sheet1'!$L$16"}</definedName>
    <definedName name="___a11_2" localSheetId="4" hidden="1">{"'Sheet1'!$L$16"}</definedName>
    <definedName name="___a11_2" localSheetId="3" hidden="1">{"'Sheet1'!$L$16"}</definedName>
    <definedName name="___a11_2" localSheetId="2" hidden="1">{"'Sheet1'!$L$16"}</definedName>
    <definedName name="___a11_2" hidden="1">{"'Sheet1'!$L$16"}</definedName>
    <definedName name="___a12" localSheetId="4" hidden="1">{"'Sheet1'!$L$16"}</definedName>
    <definedName name="___a12" localSheetId="3" hidden="1">{"'Sheet1'!$L$16"}</definedName>
    <definedName name="___a12" localSheetId="2" hidden="1">{"'Sheet1'!$L$16"}</definedName>
    <definedName name="___a12" hidden="1">{"'Sheet1'!$L$16"}</definedName>
    <definedName name="___a12_1" localSheetId="4" hidden="1">{"'Sheet1'!$L$16"}</definedName>
    <definedName name="___a12_1" localSheetId="3" hidden="1">{"'Sheet1'!$L$16"}</definedName>
    <definedName name="___a12_1" localSheetId="2" hidden="1">{"'Sheet1'!$L$16"}</definedName>
    <definedName name="___a12_1" hidden="1">{"'Sheet1'!$L$16"}</definedName>
    <definedName name="___a12_2" localSheetId="4" hidden="1">{"'Sheet1'!$L$16"}</definedName>
    <definedName name="___a12_2" localSheetId="3" hidden="1">{"'Sheet1'!$L$16"}</definedName>
    <definedName name="___a12_2" localSheetId="2" hidden="1">{"'Sheet1'!$L$16"}</definedName>
    <definedName name="___a12_2" hidden="1">{"'Sheet1'!$L$16"}</definedName>
    <definedName name="___A2" localSheetId="4" hidden="1">{"'Sheet1'!$L$16"}</definedName>
    <definedName name="___A2" localSheetId="3" hidden="1">{"'Sheet1'!$L$16"}</definedName>
    <definedName name="___A2" localSheetId="2" hidden="1">{"'Sheet1'!$L$16"}</definedName>
    <definedName name="___A2" hidden="1">{"'Sheet1'!$L$16"}</definedName>
    <definedName name="___a2_1" localSheetId="4" hidden="1">{"'Sheet1'!$L$16"}</definedName>
    <definedName name="___a2_1" localSheetId="3" hidden="1">{"'Sheet1'!$L$16"}</definedName>
    <definedName name="___a2_1" localSheetId="2" hidden="1">{"'Sheet1'!$L$16"}</definedName>
    <definedName name="___a2_1" hidden="1">{"'Sheet1'!$L$16"}</definedName>
    <definedName name="___a2_2" localSheetId="4" hidden="1">{"'Sheet1'!$L$16"}</definedName>
    <definedName name="___a2_2" localSheetId="3" hidden="1">{"'Sheet1'!$L$16"}</definedName>
    <definedName name="___a2_2" localSheetId="2" hidden="1">{"'Sheet1'!$L$16"}</definedName>
    <definedName name="___a2_2" hidden="1">{"'Sheet1'!$L$16"}</definedName>
    <definedName name="___a3" localSheetId="4" hidden="1">{"'Sheet1'!$L$16"}</definedName>
    <definedName name="___a3" localSheetId="3" hidden="1">{"'Sheet1'!$L$16"}</definedName>
    <definedName name="___a3" localSheetId="2" hidden="1">{"'Sheet1'!$L$16"}</definedName>
    <definedName name="___a3" hidden="1">{"'Sheet1'!$L$16"}</definedName>
    <definedName name="___a3_1" localSheetId="4" hidden="1">{"'Sheet1'!$L$16"}</definedName>
    <definedName name="___a3_1" localSheetId="3" hidden="1">{"'Sheet1'!$L$16"}</definedName>
    <definedName name="___a3_1" localSheetId="2" hidden="1">{"'Sheet1'!$L$16"}</definedName>
    <definedName name="___a3_1" hidden="1">{"'Sheet1'!$L$16"}</definedName>
    <definedName name="___a3_2" localSheetId="4" hidden="1">{"'Sheet1'!$L$16"}</definedName>
    <definedName name="___a3_2" localSheetId="3" hidden="1">{"'Sheet1'!$L$16"}</definedName>
    <definedName name="___a3_2" localSheetId="2" hidden="1">{"'Sheet1'!$L$16"}</definedName>
    <definedName name="___a3_2" hidden="1">{"'Sheet1'!$L$16"}</definedName>
    <definedName name="___a4" localSheetId="4" hidden="1">{"'Sheet1'!$L$16"}</definedName>
    <definedName name="___a4" localSheetId="3" hidden="1">{"'Sheet1'!$L$16"}</definedName>
    <definedName name="___a4" localSheetId="2" hidden="1">{"'Sheet1'!$L$16"}</definedName>
    <definedName name="___a4" hidden="1">{"'Sheet1'!$L$16"}</definedName>
    <definedName name="___a4_1" localSheetId="4" hidden="1">{"'Sheet1'!$L$16"}</definedName>
    <definedName name="___a4_1" localSheetId="3" hidden="1">{"'Sheet1'!$L$16"}</definedName>
    <definedName name="___a4_1" localSheetId="2" hidden="1">{"'Sheet1'!$L$16"}</definedName>
    <definedName name="___a4_1" hidden="1">{"'Sheet1'!$L$16"}</definedName>
    <definedName name="___a4_2" localSheetId="4" hidden="1">{"'Sheet1'!$L$16"}</definedName>
    <definedName name="___a4_2" localSheetId="3" hidden="1">{"'Sheet1'!$L$16"}</definedName>
    <definedName name="___a4_2" localSheetId="2" hidden="1">{"'Sheet1'!$L$16"}</definedName>
    <definedName name="___a4_2" hidden="1">{"'Sheet1'!$L$16"}</definedName>
    <definedName name="___a5" localSheetId="4" hidden="1">{"'Sheet1'!$L$16"}</definedName>
    <definedName name="___a5" localSheetId="3" hidden="1">{"'Sheet1'!$L$16"}</definedName>
    <definedName name="___a5" localSheetId="2" hidden="1">{"'Sheet1'!$L$16"}</definedName>
    <definedName name="___a5" hidden="1">{"'Sheet1'!$L$16"}</definedName>
    <definedName name="___a5_1" localSheetId="4" hidden="1">{"'Sheet1'!$L$16"}</definedName>
    <definedName name="___a5_1" localSheetId="3" hidden="1">{"'Sheet1'!$L$16"}</definedName>
    <definedName name="___a5_1" localSheetId="2" hidden="1">{"'Sheet1'!$L$16"}</definedName>
    <definedName name="___a5_1" hidden="1">{"'Sheet1'!$L$16"}</definedName>
    <definedName name="___a5_2" localSheetId="4" hidden="1">{"'Sheet1'!$L$16"}</definedName>
    <definedName name="___a5_2" localSheetId="3" hidden="1">{"'Sheet1'!$L$16"}</definedName>
    <definedName name="___a5_2" localSheetId="2" hidden="1">{"'Sheet1'!$L$16"}</definedName>
    <definedName name="___a5_2" hidden="1">{"'Sheet1'!$L$16"}</definedName>
    <definedName name="___a7" localSheetId="4" hidden="1">{"'Sheet1'!$L$16"}</definedName>
    <definedName name="___a7" localSheetId="3" hidden="1">{"'Sheet1'!$L$16"}</definedName>
    <definedName name="___a7" localSheetId="2" hidden="1">{"'Sheet1'!$L$16"}</definedName>
    <definedName name="___a7" hidden="1">{"'Sheet1'!$L$16"}</definedName>
    <definedName name="___a7_1" localSheetId="4" hidden="1">{"'Sheet1'!$L$16"}</definedName>
    <definedName name="___a7_1" localSheetId="3" hidden="1">{"'Sheet1'!$L$16"}</definedName>
    <definedName name="___a7_1" localSheetId="2" hidden="1">{"'Sheet1'!$L$16"}</definedName>
    <definedName name="___a7_1" hidden="1">{"'Sheet1'!$L$16"}</definedName>
    <definedName name="___a7_2" localSheetId="4" hidden="1">{"'Sheet1'!$L$16"}</definedName>
    <definedName name="___a7_2" localSheetId="3" hidden="1">{"'Sheet1'!$L$16"}</definedName>
    <definedName name="___a7_2" localSheetId="2" hidden="1">{"'Sheet1'!$L$16"}</definedName>
    <definedName name="___a7_2" hidden="1">{"'Sheet1'!$L$16"}</definedName>
    <definedName name="___a8" localSheetId="4" hidden="1">{"'Sheet1'!$L$16"}</definedName>
    <definedName name="___a8" localSheetId="3" hidden="1">{"'Sheet1'!$L$16"}</definedName>
    <definedName name="___a8" localSheetId="2" hidden="1">{"'Sheet1'!$L$16"}</definedName>
    <definedName name="___a8" hidden="1">{"'Sheet1'!$L$16"}</definedName>
    <definedName name="___a8_1" localSheetId="4" hidden="1">{"'Sheet1'!$L$16"}</definedName>
    <definedName name="___a8_1" localSheetId="3" hidden="1">{"'Sheet1'!$L$16"}</definedName>
    <definedName name="___a8_1" localSheetId="2" hidden="1">{"'Sheet1'!$L$16"}</definedName>
    <definedName name="___a8_1" hidden="1">{"'Sheet1'!$L$16"}</definedName>
    <definedName name="___a8_2" localSheetId="4" hidden="1">{"'Sheet1'!$L$16"}</definedName>
    <definedName name="___a8_2" localSheetId="3" hidden="1">{"'Sheet1'!$L$16"}</definedName>
    <definedName name="___a8_2" localSheetId="2" hidden="1">{"'Sheet1'!$L$16"}</definedName>
    <definedName name="___a8_2" hidden="1">{"'Sheet1'!$L$16"}</definedName>
    <definedName name="___a9" localSheetId="4" hidden="1">{"'Sheet1'!$L$16"}</definedName>
    <definedName name="___a9" localSheetId="3" hidden="1">{"'Sheet1'!$L$16"}</definedName>
    <definedName name="___a9" localSheetId="2" hidden="1">{"'Sheet1'!$L$16"}</definedName>
    <definedName name="___a9" hidden="1">{"'Sheet1'!$L$16"}</definedName>
    <definedName name="___a9_1" localSheetId="4" hidden="1">{"'Sheet1'!$L$16"}</definedName>
    <definedName name="___a9_1" localSheetId="3" hidden="1">{"'Sheet1'!$L$16"}</definedName>
    <definedName name="___a9_1" localSheetId="2" hidden="1">{"'Sheet1'!$L$16"}</definedName>
    <definedName name="___a9_1" hidden="1">{"'Sheet1'!$L$16"}</definedName>
    <definedName name="___a9_2" localSheetId="4" hidden="1">{"'Sheet1'!$L$16"}</definedName>
    <definedName name="___a9_2" localSheetId="3" hidden="1">{"'Sheet1'!$L$16"}</definedName>
    <definedName name="___a9_2" localSheetId="2" hidden="1">{"'Sheet1'!$L$16"}</definedName>
    <definedName name="___a9_2" hidden="1">{"'Sheet1'!$L$16"}</definedName>
    <definedName name="___d1500" localSheetId="4" hidden="1">{"'Sheet1'!$L$16"}</definedName>
    <definedName name="___d1500" localSheetId="3" hidden="1">{"'Sheet1'!$L$16"}</definedName>
    <definedName name="___d1500" localSheetId="2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4" hidden="1">{#N/A,#N/A,FALSE,"BUDGET"}</definedName>
    <definedName name="___DET4" localSheetId="3" hidden="1">{#N/A,#N/A,FALSE,"BUDGET"}</definedName>
    <definedName name="___DET4" localSheetId="2" hidden="1">{#N/A,#N/A,FALSE,"BUDGET"}</definedName>
    <definedName name="___DET4" hidden="1">{#N/A,#N/A,FALSE,"BUDGET"}</definedName>
    <definedName name="___F1" localSheetId="4" hidden="1">{"'Sheet1'!$L$16"}</definedName>
    <definedName name="___F1" localSheetId="3" hidden="1">{"'Sheet1'!$L$16"}</definedName>
    <definedName name="___F1" localSheetId="2" hidden="1">{"'Sheet1'!$L$16"}</definedName>
    <definedName name="___F1" hidden="1">{"'Sheet1'!$L$16"}</definedName>
    <definedName name="___f5" localSheetId="4" hidden="1">{"'Sheet1'!$L$16"}</definedName>
    <definedName name="___f5" localSheetId="3" hidden="1">{"'Sheet1'!$L$16"}</definedName>
    <definedName name="___f5" localSheetId="2" hidden="1">{"'Sheet1'!$L$16"}</definedName>
    <definedName name="___f5" hidden="1">{"'Sheet1'!$L$16"}</definedName>
    <definedName name="___f5_1" localSheetId="4" hidden="1">{"'Sheet1'!$L$16"}</definedName>
    <definedName name="___f5_1" localSheetId="3" hidden="1">{"'Sheet1'!$L$16"}</definedName>
    <definedName name="___f5_1" localSheetId="2" hidden="1">{"'Sheet1'!$L$16"}</definedName>
    <definedName name="___f5_1" hidden="1">{"'Sheet1'!$L$16"}</definedName>
    <definedName name="___f5_2" localSheetId="4" hidden="1">{"'Sheet1'!$L$16"}</definedName>
    <definedName name="___f5_2" localSheetId="3" hidden="1">{"'Sheet1'!$L$16"}</definedName>
    <definedName name="___f5_2" localSheetId="2" hidden="1">{"'Sheet1'!$L$16"}</definedName>
    <definedName name="___f5_2" hidden="1">{"'Sheet1'!$L$16"}</definedName>
    <definedName name="___h1" localSheetId="4" hidden="1">{"'TDTGT (theo Dphuong)'!$A$4:$F$75"}</definedName>
    <definedName name="___h1" localSheetId="3" hidden="1">{"'TDTGT (theo Dphuong)'!$A$4:$F$75"}</definedName>
    <definedName name="___h1" localSheetId="2" hidden="1">{"'TDTGT (theo Dphuong)'!$A$4:$F$75"}</definedName>
    <definedName name="___h1" hidden="1">{"'TDTGT (theo Dphuong)'!$A$4:$F$75"}</definedName>
    <definedName name="___M2" localSheetId="4" hidden="1">{"'Sheet1'!$L$16"}</definedName>
    <definedName name="___M2" localSheetId="3" hidden="1">{"'Sheet1'!$L$16"}</definedName>
    <definedName name="___M2" localSheetId="2" hidden="1">{"'Sheet1'!$L$16"}</definedName>
    <definedName name="___M2" hidden="1">{"'Sheet1'!$L$16"}</definedName>
    <definedName name="___NSO2" localSheetId="4" hidden="1">{"'Sheet1'!$L$16"}</definedName>
    <definedName name="___NSO2" localSheetId="3" hidden="1">{"'Sheet1'!$L$16"}</definedName>
    <definedName name="___NSO2" localSheetId="2" hidden="1">{"'Sheet1'!$L$16"}</definedName>
    <definedName name="___NSO2" hidden="1">{"'Sheet1'!$L$16"}</definedName>
    <definedName name="___PA3" localSheetId="4" hidden="1">{"'Sheet1'!$L$16"}</definedName>
    <definedName name="___PA3" localSheetId="3" hidden="1">{"'Sheet1'!$L$16"}</definedName>
    <definedName name="___PA3" localSheetId="2" hidden="1">{"'Sheet1'!$L$16"}</definedName>
    <definedName name="___PA3" hidden="1">{"'Sheet1'!$L$16"}</definedName>
    <definedName name="___T01" localSheetId="4" hidden="1">#REF!</definedName>
    <definedName name="___T01" localSheetId="2" hidden="1">#REF!</definedName>
    <definedName name="___T01" hidden="1">#REF!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'[2]CRUDE-D'!#REF!</definedName>
    <definedName name="__123Graph_ABRENT" hidden="1">'[2]CRUDE-D'!#REF!</definedName>
    <definedName name="__123Graph_ACR" hidden="1">'[2]CRUDE-D'!#REF!</definedName>
    <definedName name="__123Graph_ACR2" hidden="1">'[2]CRUDE-D'!#REF!</definedName>
    <definedName name="__123Graph_ACR20" hidden="1">'[2]CRUDE-D'!#REF!</definedName>
    <definedName name="__123Graph_ACR3" hidden="1">'[2]CRUDE-D'!#REF!</definedName>
    <definedName name="__123Graph_ACR4" hidden="1">'[2]CRUDE-D'!#REF!</definedName>
    <definedName name="__123Graph_ACR5" hidden="1">'[2]CRUDE-D'!#REF!</definedName>
    <definedName name="__123Graph_ACRU" hidden="1">'[2]CRUDE-D'!#REF!</definedName>
    <definedName name="__123Graph_ACRU4" hidden="1">'[2]CRUDE-D'!#REF!</definedName>
    <definedName name="__123Graph_ADIBAI" hidden="1">'[2]CRUDE-D'!#REF!</definedName>
    <definedName name="__123Graph_ADUBAI" hidden="1">'[2]CRUDE-D'!#REF!</definedName>
    <definedName name="__123Graph_AF1" hidden="1">[2]POSTF1!#REF!</definedName>
    <definedName name="__123Graph_AF2" hidden="1">[2]POSTF1!#REF!</definedName>
    <definedName name="__123Graph_AF3" hidden="1">[2]POSTF1!#REF!</definedName>
    <definedName name="__123Graph_AF4" hidden="1">[2]POSTF1!#REF!</definedName>
    <definedName name="__123Graph_AFO" hidden="1">'[2]S''PORE-D'!#REF!</definedName>
    <definedName name="__123Graph_AFO180" hidden="1">'[2]S''PORE-D'!#REF!</definedName>
    <definedName name="__123Graph_AFOLS" hidden="1">'[2]S''PORE-D'!#REF!</definedName>
    <definedName name="__123Graph_AHD1" hidden="1">[2]POSTHD1!#REF!</definedName>
    <definedName name="__123Graph_AHD2" hidden="1">[2]POSTHD1!#REF!</definedName>
    <definedName name="__123Graph_AHD3" hidden="1">[2]POSTHD1!#REF!</definedName>
    <definedName name="__123Graph_AHD4" hidden="1">[2]POSTHD1!#REF!</definedName>
    <definedName name="__123Graph_AHD5" hidden="1">[2]POSTHD1!#REF!</definedName>
    <definedName name="__123Graph_AHSD" hidden="1">'[2]S''PORE-D'!#REF!</definedName>
    <definedName name="__123Graph_AJA" hidden="1">'[2]CRUDE-D'!#REF!</definedName>
    <definedName name="__123Graph_AJA2" hidden="1">'[2]S''PORE-D'!#REF!</definedName>
    <definedName name="__123Graph_ALPG1" hidden="1">[2]POSTLPG!#REF!</definedName>
    <definedName name="__123Graph_ALPG2" hidden="1">[2]POSTLPG!#REF!</definedName>
    <definedName name="__123Graph_ALPG3" hidden="1">[2]POSTLPG!#REF!</definedName>
    <definedName name="__123Graph_ALPG4" hidden="1">[2]POSTLPG!#REF!</definedName>
    <definedName name="__123Graph_ALPG5" hidden="1">[2]POSTLPG!#REF!</definedName>
    <definedName name="__123Graph_AOM" hidden="1">'[2]CRUDE-D'!#REF!</definedName>
    <definedName name="__123Graph_AOMAN" hidden="1">'[2]CRUDE-D'!#REF!</definedName>
    <definedName name="__123Graph_AP20" hidden="1">'[2]S''PORE-D'!#REF!</definedName>
    <definedName name="__123Graph_APICCR" hidden="1">'[2]CRUDE-D'!#REF!</definedName>
    <definedName name="__123Graph_APICPRO" hidden="1">'[2]S''PORE-D'!#REF!</definedName>
    <definedName name="__123Graph_APICULG" hidden="1">'[2]PO97(02)'!#REF!</definedName>
    <definedName name="__123Graph_APOSTF" hidden="1">[2]POSTF1!#REF!</definedName>
    <definedName name="__123Graph_APOSTHD" hidden="1">[2]POSTHD1!#REF!</definedName>
    <definedName name="__123Graph_APOSTLPG" hidden="1">[2]POSTLPG!#REF!</definedName>
    <definedName name="__123Graph_APOSTULG" hidden="1">'[2]PO97(02)'!#REF!</definedName>
    <definedName name="__123Graph_APRO" hidden="1">'[2]S''PORE-D'!#REF!</definedName>
    <definedName name="__123Graph_APRO93" hidden="1">'[2]S''PORE-D'!#REF!</definedName>
    <definedName name="__123Graph_ASA" hidden="1">'[2]CRUDE-D'!#REF!</definedName>
    <definedName name="__123Graph_ASP1" hidden="1">'[2]S''PORE-D'!#REF!</definedName>
    <definedName name="__123Graph_ATEM1" hidden="1">'[2]CRUDE-D'!#REF!</definedName>
    <definedName name="__123Graph_ATEMP" hidden="1">'[2]CRUDE-D'!#REF!</definedName>
    <definedName name="__123Graph_ATUK" hidden="1">'[2]CRUDE-D'!#REF!</definedName>
    <definedName name="__123Graph_AULG1" hidden="1">'[2]PO97(02)'!#REF!</definedName>
    <definedName name="__123Graph_AULG2" hidden="1">'[2]PO97(02)'!#REF!</definedName>
    <definedName name="__123Graph_AULG3" hidden="1">'[2]PO97(02)'!#REF!</definedName>
    <definedName name="__123Graph_AULG4" hidden="1">'[2]PO97(02)'!#REF!</definedName>
    <definedName name="__123Graph_AULG5" hidden="1">'[2]PO97(02)'!#REF!</definedName>
    <definedName name="__123Graph_AULG92" hidden="1">'[2]S''PORE-D'!#REF!</definedName>
    <definedName name="__123Graph_AULG95" hidden="1">'[2]S''PORE-D'!#REF!</definedName>
    <definedName name="__123Graph_AULG97" hidden="1">'[2]S''PORE-D'!#REF!</definedName>
    <definedName name="__123Graph_B" hidden="1">[3]LRA!#REF!</definedName>
    <definedName name="__123Graph_B1" hidden="1">'[2]CRUDE-D'!#REF!</definedName>
    <definedName name="__123Graph_BBRENT" hidden="1">'[2]CRUDE-D'!#REF!</definedName>
    <definedName name="__123Graph_BCR" hidden="1">'[2]CRUDE-D'!#REF!</definedName>
    <definedName name="__123Graph_BCR2" hidden="1">'[2]CRUDE-D'!#REF!</definedName>
    <definedName name="__123Graph_BCR20" hidden="1">'[2]CRUDE-D'!#REF!</definedName>
    <definedName name="__123Graph_BCR3" hidden="1">'[2]CRUDE-D'!#REF!</definedName>
    <definedName name="__123Graph_BCR4" hidden="1">'[2]CRUDE-D'!#REF!</definedName>
    <definedName name="__123Graph_BCR5" hidden="1">'[2]CRUDE-D'!#REF!</definedName>
    <definedName name="__123Graph_BCRU" hidden="1">'[2]CRUDE-D'!#REF!</definedName>
    <definedName name="__123Graph_BCRU4" hidden="1">'[2]CRUDE-D'!#REF!</definedName>
    <definedName name="__123Graph_BF1" hidden="1">[2]POSTF1!#REF!</definedName>
    <definedName name="__123Graph_BF2" hidden="1">[2]POSTF1!#REF!</definedName>
    <definedName name="__123Graph_BF3" hidden="1">[2]POSTF1!#REF!</definedName>
    <definedName name="__123Graph_BF4" hidden="1">[2]POSTF1!#REF!</definedName>
    <definedName name="__123Graph_BFO" hidden="1">'[2]S''PORE-D'!#REF!</definedName>
    <definedName name="__123Graph_BFOLS" hidden="1">'[2]S''PORE-D'!#REF!</definedName>
    <definedName name="__123Graph_BHD1" hidden="1">[2]POSTHD1!#REF!</definedName>
    <definedName name="__123Graph_BHD2" hidden="1">[2]POSTHD1!#REF!</definedName>
    <definedName name="__123Graph_BHD3" hidden="1">[2]POSTHD1!#REF!</definedName>
    <definedName name="__123Graph_BHD4" hidden="1">[2]POSTHD1!#REF!</definedName>
    <definedName name="__123Graph_BHD5" hidden="1">[2]POSTHD1!#REF!</definedName>
    <definedName name="__123Graph_BJA" hidden="1">'[2]CRUDE-D'!#REF!</definedName>
    <definedName name="__123Graph_BJA2" hidden="1">'[2]S''PORE-D'!#REF!</definedName>
    <definedName name="__123Graph_BLPG1" hidden="1">[2]POSTLPG!#REF!</definedName>
    <definedName name="__123Graph_BLPG2" hidden="1">[2]POSTLPG!#REF!</definedName>
    <definedName name="__123Graph_BLPG3" hidden="1">[2]POSTLPG!#REF!</definedName>
    <definedName name="__123Graph_BLPG4" hidden="1">[2]POSTLPG!#REF!</definedName>
    <definedName name="__123Graph_BLPG5" hidden="1">[2]POSTLPG!#REF!</definedName>
    <definedName name="__123Graph_BP20" hidden="1">'[2]S''PORE-D'!#REF!</definedName>
    <definedName name="__123Graph_BPICCR" hidden="1">'[2]CRUDE-D'!#REF!</definedName>
    <definedName name="__123Graph_BPICPRO" hidden="1">'[2]S''PORE-D'!#REF!</definedName>
    <definedName name="__123Graph_BPICULG" hidden="1">'[2]PO97(02)'!#REF!</definedName>
    <definedName name="__123Graph_BPOSTF" hidden="1">[2]POSTF1!#REF!</definedName>
    <definedName name="__123Graph_BPOSTHD" hidden="1">[2]POSTHD1!#REF!</definedName>
    <definedName name="__123Graph_BPOSTLPG" hidden="1">[2]POSTLPG!#REF!</definedName>
    <definedName name="__123Graph_BPOSTULG" hidden="1">'[2]PO97(02)'!#REF!</definedName>
    <definedName name="__123Graph_BPRO" hidden="1">'[2]S''PORE-D'!#REF!</definedName>
    <definedName name="__123Graph_BPRO93" hidden="1">'[2]S''PORE-D'!#REF!</definedName>
    <definedName name="__123Graph_BSA" hidden="1">'[2]CRUDE-D'!#REF!</definedName>
    <definedName name="__123Graph_BSP1" hidden="1">'[2]S''PORE-D'!#REF!</definedName>
    <definedName name="__123Graph_BTUK" hidden="1">'[2]CRUDE-D'!#REF!</definedName>
    <definedName name="__123Graph_BULG1" hidden="1">'[2]PO97(02)'!#REF!</definedName>
    <definedName name="__123Graph_BULG2" hidden="1">'[2]PO97(02)'!#REF!</definedName>
    <definedName name="__123Graph_BULG3" hidden="1">'[2]PO97(02)'!#REF!</definedName>
    <definedName name="__123Graph_BULG4" hidden="1">'[2]PO97(02)'!#REF!</definedName>
    <definedName name="__123Graph_BULG5" hidden="1">'[2]PO97(02)'!#REF!</definedName>
    <definedName name="__123Graph_C" hidden="1">'[4]1999cf'!#REF!</definedName>
    <definedName name="__123Graph_C1" hidden="1">'[2]CRUDE-D'!#REF!</definedName>
    <definedName name="__123Graph_CBRENT" hidden="1">'[2]CRUDE-D'!#REF!</definedName>
    <definedName name="__123Graph_CCR" hidden="1">'[2]CRUDE-D'!#REF!</definedName>
    <definedName name="__123Graph_CCR2" hidden="1">'[2]CRUDE-D'!#REF!</definedName>
    <definedName name="__123Graph_CCR20" hidden="1">'[2]CRUDE-D'!#REF!</definedName>
    <definedName name="__123Graph_CCR3" hidden="1">'[2]CRUDE-D'!#REF!</definedName>
    <definedName name="__123Graph_CCR4" hidden="1">'[2]CRUDE-D'!#REF!</definedName>
    <definedName name="__123Graph_CCR5" hidden="1">'[2]CRUDE-D'!#REF!</definedName>
    <definedName name="__123Graph_CCRU" hidden="1">'[2]CRUDE-D'!#REF!</definedName>
    <definedName name="__123Graph_CCRU4" hidden="1">'[2]CRUDE-D'!#REF!</definedName>
    <definedName name="__123Graph_CF1" hidden="1">[2]POSTF1!#REF!</definedName>
    <definedName name="__123Graph_CF2" hidden="1">[2]POSTF1!#REF!</definedName>
    <definedName name="__123Graph_CF3" hidden="1">[2]POSTF1!#REF!</definedName>
    <definedName name="__123Graph_CF4" hidden="1">[2]POSTF1!#REF!</definedName>
    <definedName name="__123Graph_CFO" hidden="1">'[2]S''PORE-D'!#REF!</definedName>
    <definedName name="__123Graph_CFOLS" hidden="1">'[2]S''PORE-D'!#REF!</definedName>
    <definedName name="__123Graph_CHD1" hidden="1">[2]POSTHD1!#REF!</definedName>
    <definedName name="__123Graph_CHD2" hidden="1">[2]POSTHD1!#REF!</definedName>
    <definedName name="__123Graph_CHD3" hidden="1">[2]POSTHD1!#REF!</definedName>
    <definedName name="__123Graph_CHD4" hidden="1">[2]POSTHD1!#REF!</definedName>
    <definedName name="__123Graph_CHD5" hidden="1">[2]POSTHD1!#REF!</definedName>
    <definedName name="__123Graph_CJA" hidden="1">'[2]CRUDE-D'!#REF!</definedName>
    <definedName name="__123Graph_CJA2" hidden="1">'[2]S''PORE-D'!#REF!</definedName>
    <definedName name="__123Graph_CLPG1" hidden="1">[2]POSTLPG!#REF!</definedName>
    <definedName name="__123Graph_CLPG2" hidden="1">[2]POSTLPG!#REF!</definedName>
    <definedName name="__123Graph_CLPG3" hidden="1">[2]POSTLPG!#REF!</definedName>
    <definedName name="__123Graph_CLPG4" hidden="1">[2]POSTLPG!#REF!</definedName>
    <definedName name="__123Graph_CLPG5" hidden="1">[2]POSTLPG!#REF!</definedName>
    <definedName name="__123Graph_CP20" hidden="1">'[2]S''PORE-D'!#REF!</definedName>
    <definedName name="__123Graph_CPICCR" hidden="1">'[2]CRUDE-D'!#REF!</definedName>
    <definedName name="__123Graph_CPICPRO" hidden="1">'[2]S''PORE-D'!#REF!</definedName>
    <definedName name="__123Graph_CPICULG" hidden="1">'[2]PO97(02)'!#REF!</definedName>
    <definedName name="__123Graph_CPOSTF" hidden="1">[2]POSTF1!#REF!</definedName>
    <definedName name="__123Graph_CPOSTHD" hidden="1">[2]POSTHD1!#REF!</definedName>
    <definedName name="__123Graph_CPOSTLPG" hidden="1">[2]POSTLPG!#REF!</definedName>
    <definedName name="__123Graph_CPOSTULG" hidden="1">'[2]PO97(02)'!#REF!</definedName>
    <definedName name="__123Graph_CPRO" hidden="1">'[2]S''PORE-D'!#REF!</definedName>
    <definedName name="__123Graph_CPRO93" hidden="1">'[2]S''PORE-D'!#REF!</definedName>
    <definedName name="__123Graph_CSA" hidden="1">'[2]CRUDE-D'!#REF!</definedName>
    <definedName name="__123Graph_CSP1" hidden="1">'[2]S''PORE-D'!#REF!</definedName>
    <definedName name="__123Graph_CTEM1" hidden="1">'[2]CRUDE-D'!#REF!</definedName>
    <definedName name="__123Graph_CTEMP" hidden="1">'[2]CRUDE-D'!#REF!</definedName>
    <definedName name="__123Graph_CTUK" hidden="1">'[2]CRUDE-D'!#REF!</definedName>
    <definedName name="__123Graph_CULG1" hidden="1">'[2]PO97(02)'!#REF!</definedName>
    <definedName name="__123Graph_CULG2" hidden="1">'[2]PO97(02)'!#REF!</definedName>
    <definedName name="__123Graph_CULG3" hidden="1">'[2]PO97(02)'!#REF!</definedName>
    <definedName name="__123Graph_CULG4" hidden="1">'[2]PO97(02)'!#REF!</definedName>
    <definedName name="__123Graph_CULG5" hidden="1">'[2]PO97(02)'!#REF!</definedName>
    <definedName name="__123Graph_D" hidden="1">[5]FR!#REF!</definedName>
    <definedName name="__123Graph_D1" hidden="1">'[2]CRUDE-D'!#REF!</definedName>
    <definedName name="__123Graph_DBRENT" hidden="1">'[2]CRUDE-D'!#REF!</definedName>
    <definedName name="__123Graph_DCR" hidden="1">'[2]CRUDE-D'!#REF!</definedName>
    <definedName name="__123Graph_DCR2" hidden="1">'[2]CRUDE-D'!#REF!</definedName>
    <definedName name="__123Graph_DCR20" hidden="1">'[2]CRUDE-D'!#REF!</definedName>
    <definedName name="__123Graph_DCR3" hidden="1">'[2]CRUDE-D'!#REF!</definedName>
    <definedName name="__123Graph_DCR4" hidden="1">'[2]CRUDE-D'!#REF!</definedName>
    <definedName name="__123Graph_DCR5" hidden="1">'[2]CRUDE-D'!#REF!</definedName>
    <definedName name="__123Graph_DCRU" hidden="1">'[2]CRUDE-D'!#REF!</definedName>
    <definedName name="__123Graph_DCRU4" hidden="1">'[2]CRUDE-D'!#REF!</definedName>
    <definedName name="__123Graph_DF1" hidden="1">[2]POSTF1!#REF!</definedName>
    <definedName name="__123Graph_DF2" hidden="1">[2]POSTF1!#REF!</definedName>
    <definedName name="__123Graph_DF3" hidden="1">[2]POSTF1!#REF!</definedName>
    <definedName name="__123Graph_DF4" hidden="1">[2]POSTF1!#REF!</definedName>
    <definedName name="__123Graph_DFO" hidden="1">'[2]S''PORE-D'!#REF!</definedName>
    <definedName name="__123Graph_DHD2" hidden="1">[2]POSTHD1!#REF!</definedName>
    <definedName name="__123Graph_DHD3" hidden="1">[2]POSTHD1!#REF!</definedName>
    <definedName name="__123Graph_DHD4" hidden="1">[2]POSTHD1!#REF!</definedName>
    <definedName name="__123Graph_DHD5" hidden="1">[2]POSTHD1!#REF!</definedName>
    <definedName name="__123Graph_DJA" hidden="1">'[2]CRUDE-D'!#REF!</definedName>
    <definedName name="__123Graph_DJA2" hidden="1">'[2]S''PORE-D'!#REF!</definedName>
    <definedName name="__123Graph_DLPG1" hidden="1">[2]POSTLPG!#REF!</definedName>
    <definedName name="__123Graph_DLPG2" hidden="1">[2]POSTLPG!#REF!</definedName>
    <definedName name="__123Graph_DLPG3" hidden="1">[2]POSTLPG!#REF!</definedName>
    <definedName name="__123Graph_DLPG4" hidden="1">[2]POSTLPG!#REF!</definedName>
    <definedName name="__123Graph_DLPG5" hidden="1">[2]POSTLPG!#REF!</definedName>
    <definedName name="__123Graph_DP20" hidden="1">'[2]S''PORE-D'!#REF!</definedName>
    <definedName name="__123Graph_DPICCR" hidden="1">'[2]CRUDE-D'!#REF!</definedName>
    <definedName name="__123Graph_DPICPRO" hidden="1">'[2]S''PORE-D'!#REF!</definedName>
    <definedName name="__123Graph_DPICULG" hidden="1">'[2]PO97(02)'!#REF!</definedName>
    <definedName name="__123Graph_DPOSTF" hidden="1">[2]POSTF1!#REF!</definedName>
    <definedName name="__123Graph_DPOSTHD" hidden="1">[2]POSTHD1!#REF!</definedName>
    <definedName name="__123Graph_DPOSTLPG" hidden="1">[2]POSTLPG!#REF!</definedName>
    <definedName name="__123Graph_DPOSTULG" hidden="1">'[2]PO97(02)'!#REF!</definedName>
    <definedName name="__123Graph_DPRO" hidden="1">'[2]S''PORE-D'!#REF!</definedName>
    <definedName name="__123Graph_DPRO93" hidden="1">'[2]S''PORE-D'!#REF!</definedName>
    <definedName name="__123Graph_DSA" hidden="1">'[2]CRUDE-D'!#REF!</definedName>
    <definedName name="__123Graph_DSP1" hidden="1">'[2]S''PORE-D'!#REF!</definedName>
    <definedName name="__123Graph_DTUK" hidden="1">'[2]CRUDE-D'!#REF!</definedName>
    <definedName name="__123Graph_DULG1" hidden="1">'[2]PO97(02)'!#REF!</definedName>
    <definedName name="__123Graph_DULG2" hidden="1">'[2]PO97(02)'!#REF!</definedName>
    <definedName name="__123Graph_DULG3" hidden="1">'[2]PO97(02)'!#REF!</definedName>
    <definedName name="__123Graph_DULG4" hidden="1">'[2]PO97(02)'!#REF!</definedName>
    <definedName name="__123Graph_DULG5" hidden="1">'[2]PO97(02)'!#REF!</definedName>
    <definedName name="__123Graph_E" hidden="1">[3]LRA!#REF!</definedName>
    <definedName name="__123Graph_E1" hidden="1">'[2]CRUDE-D'!#REF!</definedName>
    <definedName name="__123Graph_EBRENT" hidden="1">'[2]CRUDE-D'!#REF!</definedName>
    <definedName name="__123Graph_ECR" hidden="1">'[2]CRUDE-D'!#REF!</definedName>
    <definedName name="__123Graph_ECR2" hidden="1">'[2]CRUDE-D'!#REF!</definedName>
    <definedName name="__123Graph_ECR20" hidden="1">'[2]CRUDE-D'!#REF!</definedName>
    <definedName name="__123Graph_ECR3" hidden="1">'[2]CRUDE-D'!#REF!</definedName>
    <definedName name="__123Graph_ECR4" hidden="1">'[2]CRUDE-D'!#REF!</definedName>
    <definedName name="__123Graph_ECR5" hidden="1">'[2]CRUDE-D'!#REF!</definedName>
    <definedName name="__123Graph_ECRU" hidden="1">'[2]CRUDE-D'!#REF!</definedName>
    <definedName name="__123Graph_ECRU4" hidden="1">'[2]CRUDE-D'!#REF!</definedName>
    <definedName name="__123Graph_EHD1" hidden="1">[2]POSTHD1!#REF!</definedName>
    <definedName name="__123Graph_EJA" hidden="1">'[2]CRUDE-D'!#REF!</definedName>
    <definedName name="__123Graph_EPICCR" hidden="1">'[2]CRUDE-D'!#REF!</definedName>
    <definedName name="__123Graph_ESA" hidden="1">'[2]CRUDE-D'!#REF!</definedName>
    <definedName name="__123Graph_ETUK" hidden="1">'[2]CRUDE-D'!#REF!</definedName>
    <definedName name="__123Graph_F" hidden="1">[3]LRA!#REF!</definedName>
    <definedName name="__123Graph_X1" hidden="1">'[2]CRUDE-D'!#REF!</definedName>
    <definedName name="__123Graph_XCR" hidden="1">'[2]CRUDE-D'!#REF!</definedName>
    <definedName name="__123Graph_XF1" hidden="1">[2]POSTF1!#REF!</definedName>
    <definedName name="__123Graph_XF2" hidden="1">[2]POSTF1!#REF!</definedName>
    <definedName name="__123Graph_XF3" hidden="1">[2]POSTF1!#REF!</definedName>
    <definedName name="__123Graph_XF4" hidden="1">[2]POSTF1!#REF!</definedName>
    <definedName name="__123Graph_XFO" hidden="1">'[2]S''PORE-D'!#REF!</definedName>
    <definedName name="__123Graph_XFO180" hidden="1">'[2]S''PORE-D'!#REF!</definedName>
    <definedName name="__123Graph_XFOLS" hidden="1">'[2]S''PORE-D'!#REF!</definedName>
    <definedName name="__123Graph_XHD1" hidden="1">[2]POSTHD1!#REF!</definedName>
    <definedName name="__123Graph_XHD2" hidden="1">[2]POSTHD1!#REF!</definedName>
    <definedName name="__123Graph_XHD3" hidden="1">[2]POSTHD1!#REF!</definedName>
    <definedName name="__123Graph_XHD4" hidden="1">[2]POSTHD1!#REF!</definedName>
    <definedName name="__123Graph_XHD5" hidden="1">[2]POSTHD1!#REF!</definedName>
    <definedName name="__123Graph_XHSD" hidden="1">'[2]S''PORE-D'!#REF!</definedName>
    <definedName name="__123Graph_XJA2" hidden="1">'[2]S''PORE-D'!#REF!</definedName>
    <definedName name="__123Graph_XLPG1" hidden="1">[2]POSTLPG!#REF!</definedName>
    <definedName name="__123Graph_XLPG2" hidden="1">[2]POSTLPG!#REF!</definedName>
    <definedName name="__123Graph_XLPG3" hidden="1">[2]POSTLPG!#REF!</definedName>
    <definedName name="__123Graph_XLPG4" hidden="1">[2]POSTLPG!#REF!</definedName>
    <definedName name="__123Graph_XLPG5" hidden="1">[2]POSTLPG!#REF!</definedName>
    <definedName name="__123Graph_XP20" hidden="1">'[2]S''PORE-D'!#REF!</definedName>
    <definedName name="__123Graph_XPICPRO" hidden="1">'[2]S''PORE-D'!#REF!</definedName>
    <definedName name="__123Graph_XPICULG" hidden="1">'[2]PO97(02)'!#REF!</definedName>
    <definedName name="__123Graph_XPOSTF" hidden="1">[2]POSTF1!#REF!</definedName>
    <definedName name="__123Graph_XPOSTHD" hidden="1">[2]POSTHD1!#REF!</definedName>
    <definedName name="__123Graph_XPOSTLPG" hidden="1">[2]POSTLPG!#REF!</definedName>
    <definedName name="__123Graph_XPOSTULG" hidden="1">'[2]PO97(02)'!#REF!</definedName>
    <definedName name="__123Graph_XPRO" hidden="1">'[2]S''PORE-D'!#REF!</definedName>
    <definedName name="__123Graph_XPRO93" hidden="1">'[2]S''PORE-D'!#REF!</definedName>
    <definedName name="__123Graph_XSP1" hidden="1">'[2]S''PORE-D'!#REF!</definedName>
    <definedName name="__123Graph_XTEM1" hidden="1">'[2]CRUDE-D'!#REF!</definedName>
    <definedName name="__123Graph_XULG1" hidden="1">'[2]PO97(02)'!#REF!</definedName>
    <definedName name="__123Graph_XULG2" hidden="1">'[2]PO97(02)'!#REF!</definedName>
    <definedName name="__123Graph_XULG3" hidden="1">'[2]PO97(02)'!#REF!</definedName>
    <definedName name="__123Graph_XULG4" hidden="1">'[2]PO97(02)'!#REF!</definedName>
    <definedName name="__123Graph_XULG5" hidden="1">'[2]PO97(02)'!#REF!</definedName>
    <definedName name="__123Graph_XULG92" hidden="1">'[2]S''PORE-D'!#REF!</definedName>
    <definedName name="__123Graph_XULG95" hidden="1">'[2]S''PORE-D'!#REF!</definedName>
    <definedName name="__123Graph_XULG97" hidden="1">'[2]S''PORE-D'!#REF!</definedName>
    <definedName name="__a1" localSheetId="4" hidden="1">{"'Sheet1'!$L$16"}</definedName>
    <definedName name="__a1" localSheetId="3" hidden="1">{"'Sheet1'!$L$16"}</definedName>
    <definedName name="__a1" localSheetId="2" hidden="1">{"'Sheet1'!$L$16"}</definedName>
    <definedName name="__a1" hidden="1">{"'Sheet1'!$L$16"}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localSheetId="3" hidden="1">{"'Sheet1'!$L$16"}</definedName>
    <definedName name="__A2" localSheetId="2" hidden="1">{"'Sheet1'!$L$16"}</definedName>
    <definedName name="__A2" hidden="1">{"'Sheet1'!$L$16"}</definedName>
    <definedName name="__AP1" localSheetId="4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localSheetId="2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4" hidden="1">{"'Sheet1'!$L$16"}</definedName>
    <definedName name="__d1500" localSheetId="3" hidden="1">{"'Sheet1'!$L$16"}</definedName>
    <definedName name="__d1500" localSheetId="2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4" hidden="1">{#N/A,#N/A,FALSE,"BUDGET"}</definedName>
    <definedName name="__DET4" localSheetId="3" hidden="1">{#N/A,#N/A,FALSE,"BUDGET"}</definedName>
    <definedName name="__DET4" localSheetId="2" hidden="1">{#N/A,#N/A,FALSE,"BUDGET"}</definedName>
    <definedName name="__DET4" hidden="1">{#N/A,#N/A,FALSE,"BUDGET"}</definedName>
    <definedName name="__F1" localSheetId="4" hidden="1">{"'Sheet1'!$L$16"}</definedName>
    <definedName name="__F1" localSheetId="3" hidden="1">{"'Sheet1'!$L$16"}</definedName>
    <definedName name="__F1" localSheetId="2" hidden="1">{"'Sheet1'!$L$16"}</definedName>
    <definedName name="__F1" hidden="1">{"'Sheet1'!$L$16"}</definedName>
    <definedName name="__f5" localSheetId="4" hidden="1">{"'Sheet1'!$L$16"}</definedName>
    <definedName name="__f5" localSheetId="3" hidden="1">{"'Sheet1'!$L$16"}</definedName>
    <definedName name="__f5" localSheetId="2" hidden="1">{"'Sheet1'!$L$16"}</definedName>
    <definedName name="__f5" hidden="1">{"'Sheet1'!$L$16"}</definedName>
    <definedName name="__FDS_HYPERLINK_TOGGLE_STATE__" hidden="1">"ON"</definedName>
    <definedName name="__h1" localSheetId="4" hidden="1">{"'TDTGT (theo Dphuong)'!$A$4:$F$75"}</definedName>
    <definedName name="__h1" localSheetId="3" hidden="1">{"'TDTGT (theo Dphuong)'!$A$4:$F$75"}</definedName>
    <definedName name="__h1" localSheetId="2" hidden="1">{"'TDTGT (theo Dphuong)'!$A$4:$F$75"}</definedName>
    <definedName name="__h1" hidden="1">{"'TDTGT (theo Dphuong)'!$A$4:$F$75"}</definedName>
    <definedName name="__hu1" localSheetId="4" hidden="1">{"'Sheet1'!$L$16"}</definedName>
    <definedName name="__hu1" localSheetId="3" hidden="1">{"'Sheet1'!$L$16"}</definedName>
    <definedName name="__hu1" localSheetId="2" hidden="1">{"'Sheet1'!$L$16"}</definedName>
    <definedName name="__hu1" hidden="1">{"'Sheet1'!$L$16"}</definedName>
    <definedName name="__hu2" localSheetId="4" hidden="1">{"'Sheet1'!$L$16"}</definedName>
    <definedName name="__hu2" localSheetId="3" hidden="1">{"'Sheet1'!$L$16"}</definedName>
    <definedName name="__hu2" localSheetId="2" hidden="1">{"'Sheet1'!$L$16"}</definedName>
    <definedName name="__hu2" hidden="1">{"'Sheet1'!$L$16"}</definedName>
    <definedName name="__hu5" localSheetId="4" hidden="1">{"'Sheet1'!$L$16"}</definedName>
    <definedName name="__hu5" localSheetId="3" hidden="1">{"'Sheet1'!$L$16"}</definedName>
    <definedName name="__hu5" localSheetId="2" hidden="1">{"'Sheet1'!$L$16"}</definedName>
    <definedName name="__hu5" hidden="1">{"'Sheet1'!$L$16"}</definedName>
    <definedName name="__hu6" localSheetId="4" hidden="1">{"'Sheet1'!$L$16"}</definedName>
    <definedName name="__hu6" localSheetId="3" hidden="1">{"'Sheet1'!$L$16"}</definedName>
    <definedName name="__hu6" localSheetId="2" hidden="1">{"'Sheet1'!$L$16"}</definedName>
    <definedName name="__hu6" hidden="1">{"'Sheet1'!$L$16"}</definedName>
    <definedName name="__IntlFixup" hidden="1">TRUE</definedName>
    <definedName name="__IntlFixupTable" localSheetId="4" hidden="1">#REF!</definedName>
    <definedName name="__IntlFixupTable" localSheetId="2" hidden="1">#REF!</definedName>
    <definedName name="__IntlFixupTable" hidden="1">#REF!</definedName>
    <definedName name="__k1" localSheetId="4" hidden="1">{#N/A,#N/A,FALSE,"Chi tiÆt"}</definedName>
    <definedName name="__k1" localSheetId="3" hidden="1">{#N/A,#N/A,FALSE,"Chi tiÆt"}</definedName>
    <definedName name="__k1" localSheetId="2" hidden="1">{#N/A,#N/A,FALSE,"Chi tiÆt"}</definedName>
    <definedName name="__k1" hidden="1">{#N/A,#N/A,FALSE,"Chi tiÆt"}</definedName>
    <definedName name="__Lan1" localSheetId="4" hidden="1">{"'Sheet1'!$L$16"}</definedName>
    <definedName name="__Lan1" localSheetId="3" hidden="1">{"'Sheet1'!$L$16"}</definedName>
    <definedName name="__Lan1" localSheetId="2" hidden="1">{"'Sheet1'!$L$16"}</definedName>
    <definedName name="__Lan1" hidden="1">{"'Sheet1'!$L$16"}</definedName>
    <definedName name="__M10" localSheetId="4" hidden="1">{"'Sheet1'!$L$16"}</definedName>
    <definedName name="__M10" localSheetId="3" hidden="1">{"'Sheet1'!$L$16"}</definedName>
    <definedName name="__M10" localSheetId="2" hidden="1">{"'Sheet1'!$L$16"}</definedName>
    <definedName name="__M10" hidden="1">{"'Sheet1'!$L$16"}</definedName>
    <definedName name="__M2" localSheetId="4" hidden="1">{"'Sheet1'!$L$16"}</definedName>
    <definedName name="__M2" localSheetId="3" hidden="1">{"'Sheet1'!$L$16"}</definedName>
    <definedName name="__M2" localSheetId="2" hidden="1">{"'Sheet1'!$L$16"}</definedName>
    <definedName name="__M2" hidden="1">{"'Sheet1'!$L$16"}</definedName>
    <definedName name="__m3" localSheetId="4" hidden="1">{"'Sheet1'!$L$16"}</definedName>
    <definedName name="__m3" localSheetId="3" hidden="1">{"'Sheet1'!$L$16"}</definedName>
    <definedName name="__m3" localSheetId="2" hidden="1">{"'Sheet1'!$L$16"}</definedName>
    <definedName name="__m3" hidden="1">{"'Sheet1'!$L$16"}</definedName>
    <definedName name="__m4" localSheetId="4" hidden="1">{"'Sheet1'!$L$16"}</definedName>
    <definedName name="__m4" localSheetId="3" hidden="1">{"'Sheet1'!$L$16"}</definedName>
    <definedName name="__m4" localSheetId="2" hidden="1">{"'Sheet1'!$L$16"}</definedName>
    <definedName name="__m4" hidden="1">{"'Sheet1'!$L$16"}</definedName>
    <definedName name="__NSO2" localSheetId="4" hidden="1">{"'Sheet1'!$L$16"}</definedName>
    <definedName name="__NSO2" localSheetId="3" hidden="1">{"'Sheet1'!$L$16"}</definedName>
    <definedName name="__NSO2" localSheetId="2" hidden="1">{"'Sheet1'!$L$16"}</definedName>
    <definedName name="__NSO2" hidden="1">{"'Sheet1'!$L$16"}</definedName>
    <definedName name="__PA3" localSheetId="4" hidden="1">{"'Sheet1'!$L$16"}</definedName>
    <definedName name="__PA3" localSheetId="3" hidden="1">{"'Sheet1'!$L$16"}</definedName>
    <definedName name="__PA3" localSheetId="2" hidden="1">{"'Sheet1'!$L$16"}</definedName>
    <definedName name="__PA3" hidden="1">{"'Sheet1'!$L$16"}</definedName>
    <definedName name="__T01" localSheetId="4" hidden="1">#REF!</definedName>
    <definedName name="__T01" localSheetId="2" hidden="1">#REF!</definedName>
    <definedName name="__T01" hidden="1">#REF!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localSheetId="4" hidden="1">{"'Sheet1'!$L$16"}</definedName>
    <definedName name="__TK211" localSheetId="3" hidden="1">{"'Sheet1'!$L$16"}</definedName>
    <definedName name="__TK211" localSheetId="2" hidden="1">{"'Sheet1'!$L$16"}</definedName>
    <definedName name="__TK211" hidden="1">{"'Sheet1'!$L$16"}</definedName>
    <definedName name="__tt3" localSheetId="4" hidden="1">{"'Sheet1'!$L$16"}</definedName>
    <definedName name="__tt3" localSheetId="3" hidden="1">{"'Sheet1'!$L$16"}</definedName>
    <definedName name="__tt3" localSheetId="2" hidden="1">{"'Sheet1'!$L$16"}</definedName>
    <definedName name="__tt3" hidden="1">{"'Sheet1'!$L$16"}</definedName>
    <definedName name="__xlcn.WorksheetConnection_DATA2014_DLA16AK1261" localSheetId="4" hidden="1">#REF!</definedName>
    <definedName name="__xlcn.WorksheetConnection_DATA2014_DLA16AK1261" localSheetId="2" hidden="1">#REF!</definedName>
    <definedName name="__xlcn.WorksheetConnection_DATA2014_DLA16AK1261" hidden="1">#REF!</definedName>
    <definedName name="__xlfn.BAHTTEXT" hidden="1">#NAME?</definedName>
    <definedName name="_10__123Graph_CCHART_1" localSheetId="4" hidden="1">[6]TP!#REF!</definedName>
    <definedName name="_10__123Graph_CCHART_1" localSheetId="2" hidden="1">[6]TP!#REF!</definedName>
    <definedName name="_10__123Graph_CCHART_1" hidden="1">[6]TP!#REF!</definedName>
    <definedName name="_12__123Graph_XCHART_1" localSheetId="4" hidden="1">[6]TP!#REF!</definedName>
    <definedName name="_12__123Graph_XCHART_1" localSheetId="2" hidden="1">[6]TP!#REF!</definedName>
    <definedName name="_12__123Graph_XCHART_1" hidden="1">[6]TP!#REF!</definedName>
    <definedName name="_2Cal_Mod_.Month_REV" localSheetId="3">[7]!'[Cal-Mod].Month_REV'</definedName>
    <definedName name="_2Cal_Mod_.Month_REV">[7]!'[Cal-Mod].Month_REV'</definedName>
    <definedName name="_3__xlcn.WorksheetConnection_DATA2014_DLA16AK1261" localSheetId="4" hidden="1">#REF!</definedName>
    <definedName name="_3__xlcn.WorksheetConnection_DATA2014_DLA16AK1261" localSheetId="2" hidden="1">#REF!</definedName>
    <definedName name="_3__xlcn.WorksheetConnection_DATA2014_DLA16AK1261" hidden="1">#REF!</definedName>
    <definedName name="_4Cal_Mod_.Quarter_rev" localSheetId="3">[7]!'[Cal-Mod].Quarter_rev'</definedName>
    <definedName name="_4Cal_Mod_.Quarter_rev">[7]!'[Cal-Mod].Quarter_rev'</definedName>
    <definedName name="_6__123Graph_ACHART_1" localSheetId="4" hidden="1">[6]TP!#REF!</definedName>
    <definedName name="_6__123Graph_ACHART_1" localSheetId="2" hidden="1">[6]TP!#REF!</definedName>
    <definedName name="_6__123Graph_ACHART_1" hidden="1">[6]TP!#REF!</definedName>
    <definedName name="_8__123Graph_BCHART_1" localSheetId="4" hidden="1">[6]TP!#REF!</definedName>
    <definedName name="_8__123Graph_BCHART_1" localSheetId="2" hidden="1">[6]TP!#REF!</definedName>
    <definedName name="_8__123Graph_BCHART_1" hidden="1">[6]TP!#REF!</definedName>
    <definedName name="_a1" localSheetId="4" hidden="1">{"'Sheet1'!$L$16"}</definedName>
    <definedName name="_a1" localSheetId="3" hidden="1">{"'Sheet1'!$L$16"}</definedName>
    <definedName name="_a1" localSheetId="2" hidden="1">{"'Sheet1'!$L$16"}</definedName>
    <definedName name="_a1" hidden="1">{"'Sheet1'!$L$16"}</definedName>
    <definedName name="_a10" localSheetId="4" hidden="1">{"'Sheet1'!$L$16"}</definedName>
    <definedName name="_a10" localSheetId="3" hidden="1">{"'Sheet1'!$L$16"}</definedName>
    <definedName name="_a10" localSheetId="2" hidden="1">{"'Sheet1'!$L$16"}</definedName>
    <definedName name="_a10" hidden="1">{"'Sheet1'!$L$16"}</definedName>
    <definedName name="_a11" localSheetId="4" hidden="1">{"'Sheet1'!$L$16"}</definedName>
    <definedName name="_a11" localSheetId="3" hidden="1">{"'Sheet1'!$L$16"}</definedName>
    <definedName name="_a11" localSheetId="2" hidden="1">{"'Sheet1'!$L$16"}</definedName>
    <definedName name="_a11" hidden="1">{"'Sheet1'!$L$16"}</definedName>
    <definedName name="_a12" localSheetId="4" hidden="1">{"'Sheet1'!$L$16"}</definedName>
    <definedName name="_a12" localSheetId="3" hidden="1">{"'Sheet1'!$L$16"}</definedName>
    <definedName name="_a12" localSheetId="2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localSheetId="3" hidden="1">{"'Sheet1'!$L$16"}</definedName>
    <definedName name="_a2" localSheetId="2" hidden="1">{"'Sheet1'!$L$16"}</definedName>
    <definedName name="_a2" hidden="1">{"'Sheet1'!$L$16"}</definedName>
    <definedName name="_a3" localSheetId="4" hidden="1">{"'Sheet1'!$L$16"}</definedName>
    <definedName name="_a3" localSheetId="3" hidden="1">{"'Sheet1'!$L$16"}</definedName>
    <definedName name="_a3" localSheetId="2" hidden="1">{"'Sheet1'!$L$16"}</definedName>
    <definedName name="_a3" hidden="1">{"'Sheet1'!$L$16"}</definedName>
    <definedName name="_a4" localSheetId="4" hidden="1">{"'Sheet1'!$L$16"}</definedName>
    <definedName name="_a4" localSheetId="3" hidden="1">{"'Sheet1'!$L$16"}</definedName>
    <definedName name="_a4" localSheetId="2" hidden="1">{"'Sheet1'!$L$16"}</definedName>
    <definedName name="_a4" hidden="1">{"'Sheet1'!$L$16"}</definedName>
    <definedName name="_a5" localSheetId="4" hidden="1">{"'Sheet1'!$L$16"}</definedName>
    <definedName name="_a5" localSheetId="3" hidden="1">{"'Sheet1'!$L$16"}</definedName>
    <definedName name="_a5" localSheetId="2" hidden="1">{"'Sheet1'!$L$16"}</definedName>
    <definedName name="_a5" hidden="1">{"'Sheet1'!$L$16"}</definedName>
    <definedName name="_a7" localSheetId="4" hidden="1">{"'Sheet1'!$L$16"}</definedName>
    <definedName name="_a7" localSheetId="3" hidden="1">{"'Sheet1'!$L$16"}</definedName>
    <definedName name="_a7" localSheetId="2" hidden="1">{"'Sheet1'!$L$16"}</definedName>
    <definedName name="_a7" hidden="1">{"'Sheet1'!$L$16"}</definedName>
    <definedName name="_a8" localSheetId="4" hidden="1">{"'Sheet1'!$L$16"}</definedName>
    <definedName name="_a8" localSheetId="3" hidden="1">{"'Sheet1'!$L$16"}</definedName>
    <definedName name="_a8" localSheetId="2" hidden="1">{"'Sheet1'!$L$16"}</definedName>
    <definedName name="_a8" hidden="1">{"'Sheet1'!$L$16"}</definedName>
    <definedName name="_a9" localSheetId="4" hidden="1">{"'Sheet1'!$L$16"}</definedName>
    <definedName name="_a9" localSheetId="3" hidden="1">{"'Sheet1'!$L$16"}</definedName>
    <definedName name="_a9" localSheetId="2" hidden="1">{"'Sheet1'!$L$16"}</definedName>
    <definedName name="_a9" hidden="1">{"'Sheet1'!$L$16"}</definedName>
    <definedName name="_AP1" localSheetId="4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localSheetId="2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localSheetId="4" hidden="1">#REF!</definedName>
    <definedName name="_Builtin0" localSheetId="2" hidden="1">#REF!</definedName>
    <definedName name="_Builtin0" hidden="1">#REF!</definedName>
    <definedName name="_d1500" localSheetId="4" hidden="1">{"'Sheet1'!$L$16"}</definedName>
    <definedName name="_d1500" localSheetId="3" hidden="1">{"'Sheet1'!$L$16"}</definedName>
    <definedName name="_d1500" localSheetId="2" hidden="1">{"'Sheet1'!$L$16"}</definedName>
    <definedName name="_d1500" hidden="1">{"'Sheet1'!$L$16"}</definedName>
    <definedName name="_F1" localSheetId="4" hidden="1">{"'Sheet1'!$L$16"}</definedName>
    <definedName name="_F1" localSheetId="3" hidden="1">{"'Sheet1'!$L$16"}</definedName>
    <definedName name="_F1" localSheetId="2" hidden="1">{"'Sheet1'!$L$16"}</definedName>
    <definedName name="_F1" hidden="1">{"'Sheet1'!$L$16"}</definedName>
    <definedName name="_f5" localSheetId="4" hidden="1">{"'Sheet1'!$L$16"}</definedName>
    <definedName name="_f5" localSheetId="3" hidden="1">{"'Sheet1'!$L$16"}</definedName>
    <definedName name="_f5" localSheetId="2" hidden="1">{"'Sheet1'!$L$16"}</definedName>
    <definedName name="_f5" hidden="1">{"'Sheet1'!$L$16"}</definedName>
    <definedName name="_Fill" localSheetId="4" hidden="1">#REF!</definedName>
    <definedName name="_Fill" localSheetId="2" hidden="1">#REF!</definedName>
    <definedName name="_Fill" hidden="1">#REF!</definedName>
    <definedName name="_hu1" localSheetId="4" hidden="1">{"'Sheet1'!$L$16"}</definedName>
    <definedName name="_hu1" localSheetId="3" hidden="1">{"'Sheet1'!$L$16"}</definedName>
    <definedName name="_hu1" localSheetId="2" hidden="1">{"'Sheet1'!$L$16"}</definedName>
    <definedName name="_hu1" hidden="1">{"'Sheet1'!$L$16"}</definedName>
    <definedName name="_hu2" localSheetId="4" hidden="1">{"'Sheet1'!$L$16"}</definedName>
    <definedName name="_hu2" localSheetId="3" hidden="1">{"'Sheet1'!$L$16"}</definedName>
    <definedName name="_hu2" localSheetId="2" hidden="1">{"'Sheet1'!$L$16"}</definedName>
    <definedName name="_hu2" hidden="1">{"'Sheet1'!$L$16"}</definedName>
    <definedName name="_hu5" localSheetId="4" hidden="1">{"'Sheet1'!$L$16"}</definedName>
    <definedName name="_hu5" localSheetId="3" hidden="1">{"'Sheet1'!$L$16"}</definedName>
    <definedName name="_hu5" localSheetId="2" hidden="1">{"'Sheet1'!$L$16"}</definedName>
    <definedName name="_hu5" hidden="1">{"'Sheet1'!$L$16"}</definedName>
    <definedName name="_hu6" localSheetId="4" hidden="1">{"'Sheet1'!$L$16"}</definedName>
    <definedName name="_hu6" localSheetId="3" hidden="1">{"'Sheet1'!$L$16"}</definedName>
    <definedName name="_hu6" localSheetId="2" hidden="1">{"'Sheet1'!$L$16"}</definedName>
    <definedName name="_hu6" hidden="1">{"'Sheet1'!$L$16"}</definedName>
    <definedName name="_Key1" localSheetId="4" hidden="1">#REF!</definedName>
    <definedName name="_Key1" localSheetId="2" hidden="1">#REF!</definedName>
    <definedName name="_Key1" hidden="1">#REF!</definedName>
    <definedName name="_kEY11" localSheetId="4" hidden="1">#REF!</definedName>
    <definedName name="_kEY11" localSheetId="2" hidden="1">#REF!</definedName>
    <definedName name="_kEY11" hidden="1">#REF!</definedName>
    <definedName name="_Key2" localSheetId="4" hidden="1">#REF!</definedName>
    <definedName name="_Key2" localSheetId="2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4" hidden="1">{"'Sheet1'!$L$16"}</definedName>
    <definedName name="_Lan1" localSheetId="3" hidden="1">{"'Sheet1'!$L$16"}</definedName>
    <definedName name="_Lan1" localSheetId="2" hidden="1">{"'Sheet1'!$L$16"}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4" hidden="1">{"'Sheet1'!$L$16"}</definedName>
    <definedName name="_M10" localSheetId="3" hidden="1">{"'Sheet1'!$L$16"}</definedName>
    <definedName name="_M10" localSheetId="2" hidden="1">{"'Sheet1'!$L$16"}</definedName>
    <definedName name="_M10" hidden="1">{"'Sheet1'!$L$16"}</definedName>
    <definedName name="_M2" localSheetId="4" hidden="1">{"'Sheet1'!$L$16"}</definedName>
    <definedName name="_M2" localSheetId="3" hidden="1">{"'Sheet1'!$L$16"}</definedName>
    <definedName name="_M2" localSheetId="2" hidden="1">{"'Sheet1'!$L$16"}</definedName>
    <definedName name="_M2" hidden="1">{"'Sheet1'!$L$16"}</definedName>
    <definedName name="_m3" localSheetId="4" hidden="1">{"'Sheet1'!$L$16"}</definedName>
    <definedName name="_m3" localSheetId="3" hidden="1">{"'Sheet1'!$L$16"}</definedName>
    <definedName name="_m3" localSheetId="2" hidden="1">{"'Sheet1'!$L$16"}</definedName>
    <definedName name="_m3" hidden="1">{"'Sheet1'!$L$16"}</definedName>
    <definedName name="_m4" localSheetId="4" hidden="1">{"'Sheet1'!$L$16"}</definedName>
    <definedName name="_m4" localSheetId="3" hidden="1">{"'Sheet1'!$L$16"}</definedName>
    <definedName name="_m4" localSheetId="2" hidden="1">{"'Sheet1'!$L$16"}</definedName>
    <definedName name="_m4" hidden="1">{"'Sheet1'!$L$16"}</definedName>
    <definedName name="_NSO2" localSheetId="4" hidden="1">{"'Sheet1'!$L$16"}</definedName>
    <definedName name="_NSO2" localSheetId="3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4" hidden="1">{"'Sheet1'!$L$16"}</definedName>
    <definedName name="_PA3" localSheetId="3" hidden="1">{"'Sheet1'!$L$16"}</definedName>
    <definedName name="_PA3" localSheetId="2" hidden="1">{"'Sheet1'!$L$16"}</definedName>
    <definedName name="_PA3" hidden="1">{"'Sheet1'!$L$16"}</definedName>
    <definedName name="_Parse_In" localSheetId="4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hidden="1">#REF!</definedName>
    <definedName name="_Regression_Int" hidden="1">1</definedName>
    <definedName name="_Regression_Out" localSheetId="4" hidden="1">#REF!</definedName>
    <definedName name="_Regression_Out" localSheetId="2" hidden="1">#REF!</definedName>
    <definedName name="_Regression_Out" hidden="1">#REF!</definedName>
    <definedName name="_Regression_X" localSheetId="4" hidden="1">#REF!</definedName>
    <definedName name="_Regression_X" localSheetId="2" hidden="1">#REF!</definedName>
    <definedName name="_Regression_X" hidden="1">#REF!</definedName>
    <definedName name="_Regression_Y" localSheetId="4" hidden="1">#REF!</definedName>
    <definedName name="_Regression_Y" localSheetId="2" hidden="1">#REF!</definedName>
    <definedName name="_Regression_Y" hidden="1">#REF!</definedName>
    <definedName name="_Sort" localSheetId="4" hidden="1">#REF!</definedName>
    <definedName name="_Sort" localSheetId="2" hidden="1">#REF!</definedName>
    <definedName name="_Sort" hidden="1">#REF!</definedName>
    <definedName name="_T01" localSheetId="4" hidden="1">#REF!</definedName>
    <definedName name="_T01" localSheetId="2" hidden="1">#REF!</definedName>
    <definedName name="_T01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2_In1" localSheetId="4" hidden="1">#REF!</definedName>
    <definedName name="_Table2_In1" localSheetId="2" hidden="1">#REF!</definedName>
    <definedName name="_Table2_In1" hidden="1">#REF!</definedName>
    <definedName name="_Table2_In2" localSheetId="4" hidden="1">#REF!</definedName>
    <definedName name="_Table2_In2" localSheetId="2" hidden="1">#REF!</definedName>
    <definedName name="_Table2_In2" hidden="1">#REF!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localSheetId="4" hidden="1">{"'Sheet1'!$L$16"}</definedName>
    <definedName name="_TK211" localSheetId="3" hidden="1">{"'Sheet1'!$L$16"}</definedName>
    <definedName name="_TK211" localSheetId="2" hidden="1">{"'Sheet1'!$L$16"}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4" hidden="1">{"'Sheet1'!$L$16"}</definedName>
    <definedName name="_tt3" localSheetId="3" hidden="1">{"'Sheet1'!$L$16"}</definedName>
    <definedName name="_tt3" localSheetId="2" hidden="1">{"'Sheet1'!$L$16"}</definedName>
    <definedName name="_tt3" hidden="1">{"'Sheet1'!$L$16"}</definedName>
    <definedName name="_ww2" localSheetId="4" hidden="1">{#N/A,#N/A,FALSE,"Admin";#N/A,#N/A,FALSE,"Other"}</definedName>
    <definedName name="_ww2" localSheetId="3" hidden="1">{#N/A,#N/A,FALSE,"Admin";#N/A,#N/A,FALSE,"Other"}</definedName>
    <definedName name="_ww2" localSheetId="2" hidden="1">{#N/A,#N/A,FALSE,"Admin";#N/A,#N/A,FALSE,"Other"}</definedName>
    <definedName name="_ww2" hidden="1">{#N/A,#N/A,FALSE,"Admin";#N/A,#N/A,FALSE,"Other"}</definedName>
    <definedName name="a" localSheetId="4" hidden="1">#REF!</definedName>
    <definedName name="a" localSheetId="2" hidden="1">#REF!</definedName>
    <definedName name="a" hidden="1">#REF!</definedName>
    <definedName name="â" localSheetId="4" hidden="1">{"'Sheet1'!$L$16"}</definedName>
    <definedName name="â" localSheetId="3" hidden="1">{"'Sheet1'!$L$16"}</definedName>
    <definedName name="â" localSheetId="2" hidden="1">{"'Sheet1'!$L$16"}</definedName>
    <definedName name="â" hidden="1">{"'Sheet1'!$L$16"}</definedName>
    <definedName name="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DOCTOPS" hidden="1">"AAA_SET"</definedName>
    <definedName name="AAA_duser" hidden="1">"OFF"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localSheetId="4" hidden="1">{"'Eng (page2)'!$A$1:$D$52"}</definedName>
    <definedName name="aaaa_1" hidden="1">{"'Eng (page2)'!$A$1:$D$52"}</definedName>
    <definedName name="aaaa_2" localSheetId="4" hidden="1">{"'Eng (page2)'!$A$1:$D$52"}</definedName>
    <definedName name="aaaa_2" hidden="1">{"'Eng (page2)'!$A$1:$D$52"}</definedName>
    <definedName name="aaaa_3" localSheetId="4" hidden="1">{"'Eng (page2)'!$A$1:$D$52"}</definedName>
    <definedName name="aaaa_3" hidden="1">{"'Eng (page2)'!$A$1:$D$52"}</definedName>
    <definedName name="aaaa_4" localSheetId="4" hidden="1">{"'Eng (page2)'!$A$1:$D$52"}</definedName>
    <definedName name="aaaa_4" hidden="1">{"'Eng (page2)'!$A$1:$D$52"}</definedName>
    <definedName name="aaaa_5" localSheetId="4" hidden="1">{"'Eng (page2)'!$A$1:$D$52"}</definedName>
    <definedName name="aaaa_5" hidden="1">{"'Eng (page2)'!$A$1:$D$52"}</definedName>
    <definedName name="AAAAA" localSheetId="6" hidden="1">{#N/A,#N/A,FALSE,"BUDGET"}</definedName>
    <definedName name="AAAAA" localSheetId="4" hidden="1">{#N/A,#N/A,FALSE,"BUDGET"}</definedName>
    <definedName name="AAAAA" localSheetId="3" hidden="1">{#N/A,#N/A,FALSE,"BUDGET"}</definedName>
    <definedName name="AAAAA" localSheetId="2" hidden="1">{#N/A,#N/A,FALSE,"BUDGET"}</definedName>
    <definedName name="AAAAA" hidden="1">{#N/A,#N/A,FALSE,"BUDGET"}</definedName>
    <definedName name="aaaaa_1" localSheetId="4" hidden="1">{"'Eng (page2)'!$A$1:$D$52"}</definedName>
    <definedName name="aaaaa_1" hidden="1">{"'Eng (page2)'!$A$1:$D$52"}</definedName>
    <definedName name="aaaaa_2" localSheetId="4" hidden="1">{"'Eng (page2)'!$A$1:$D$52"}</definedName>
    <definedName name="aaaaa_2" hidden="1">{"'Eng (page2)'!$A$1:$D$52"}</definedName>
    <definedName name="aaaaa_3" localSheetId="4" hidden="1">{"'Eng (page2)'!$A$1:$D$52"}</definedName>
    <definedName name="aaaaa_3" hidden="1">{"'Eng (page2)'!$A$1:$D$52"}</definedName>
    <definedName name="aaaaa_4" localSheetId="4" hidden="1">{"'Eng (page2)'!$A$1:$D$52"}</definedName>
    <definedName name="aaaaa_4" hidden="1">{"'Eng (page2)'!$A$1:$D$52"}</definedName>
    <definedName name="aaaaa_5" localSheetId="4" hidden="1">{"'Eng (page2)'!$A$1:$D$52"}</definedName>
    <definedName name="aaaaa_5" hidden="1">{"'Eng (page2)'!$A$1:$D$52"}</definedName>
    <definedName name="aaaaaaaaaa" localSheetId="4" hidden="1">{#N/A,#N/A,FALSE,"Chi tiÆt"}</definedName>
    <definedName name="aaaaaaaaaa" localSheetId="3" hidden="1">{#N/A,#N/A,FALSE,"Chi tiÆt"}</definedName>
    <definedName name="aaaaaaaaaa" localSheetId="2" hidden="1">{#N/A,#N/A,FALSE,"Chi tiÆt"}</definedName>
    <definedName name="aaaaaaaaaa" hidden="1">{#N/A,#N/A,FALSE,"Chi tiÆt"}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localSheetId="4" hidden="1">{0}</definedName>
    <definedName name="aaaaaaaaaaaaaaaa" localSheetId="3" hidden="1">{0}</definedName>
    <definedName name="aaaaaaaaaaaaaaaa" localSheetId="2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[8]MMAsst!$S$4</definedName>
    <definedName name="abc" localSheetId="4" hidden="1">{"'Sheet1'!$L$16"}</definedName>
    <definedName name="abc" localSheetId="3" hidden="1">{"'Sheet1'!$L$16"}</definedName>
    <definedName name="abc" localSheetId="2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4" hidden="1">{"'Sheet1'!$L$16"}</definedName>
    <definedName name="ADFHA" localSheetId="3" hidden="1">{"'Sheet1'!$L$16"}</definedName>
    <definedName name="ADFHA" localSheetId="2" hidden="1">{"'Sheet1'!$L$16"}</definedName>
    <definedName name="ADFHA" hidden="1">{"'Sheet1'!$L$16"}</definedName>
    <definedName name="ADFHGADFH" localSheetId="4" hidden="1">{"'Sheet1'!$L$16"}</definedName>
    <definedName name="ADFHGADFH" localSheetId="3" hidden="1">{"'Sheet1'!$L$16"}</definedName>
    <definedName name="ADFHGADFH" localSheetId="2" hidden="1">{"'Sheet1'!$L$16"}</definedName>
    <definedName name="ADFHGADFH" hidden="1">{"'Sheet1'!$L$16"}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localSheetId="4" hidden="1">{"HK PR",#N/A,FALSE,"HK";"SUMMARY",#N/A,FALSE,"PAYROLL";"SUMMARY",#N/A,FALSE,"PAYROLL";"HK PR",#N/A,FALSE,"HK"}</definedName>
    <definedName name="ae" localSheetId="3" hidden="1">{"HK PR",#N/A,FALSE,"HK";"SUMMARY",#N/A,FALSE,"PAYROLL";"SUMMARY",#N/A,FALSE,"PAYROLL";"HK PR",#N/A,FALSE,"HK"}</definedName>
    <definedName name="ae" localSheetId="2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4" hidden="1">{"'Sheet1'!$L$16"}</definedName>
    <definedName name="aert" localSheetId="3" hidden="1">{"'Sheet1'!$L$16"}</definedName>
    <definedName name="aert" localSheetId="2" hidden="1">{"'Sheet1'!$L$16"}</definedName>
    <definedName name="aert" hidden="1">{"'Sheet1'!$L$16"}</definedName>
    <definedName name="ake" hidden="1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" localSheetId="4" hidden="1">{#N/A,#N/A,FALSE,"Aging Summary";#N/A,#N/A,FALSE,"Ratio Analysis";#N/A,#N/A,FALSE,"Test 120 Day Accts";#N/A,#N/A,FALSE,"Tickmarks"}</definedName>
    <definedName name="AP" localSheetId="3" hidden="1">{#N/A,#N/A,FALSE,"Aging Summary";#N/A,#N/A,FALSE,"Ratio Analysis";#N/A,#N/A,FALSE,"Test 120 Day Accts";#N/A,#N/A,FALSE,"Tickmarks"}</definedName>
    <definedName name="AP" localSheetId="2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localSheetId="4" hidden="1">{"'Eng (page2)'!$A$1:$D$52"}</definedName>
    <definedName name="as" hidden="1">{"'Eng (page2)'!$A$1:$D$52"}</definedName>
    <definedName name="as_1" localSheetId="4" hidden="1">{"'Eng (page2)'!$A$1:$D$52"}</definedName>
    <definedName name="as_1" hidden="1">{"'Eng (page2)'!$A$1:$D$52"}</definedName>
    <definedName name="as_2" localSheetId="4" hidden="1">{"'Eng (page2)'!$A$1:$D$52"}</definedName>
    <definedName name="as_2" hidden="1">{"'Eng (page2)'!$A$1:$D$52"}</definedName>
    <definedName name="as_3" localSheetId="4" hidden="1">{"'Eng (page2)'!$A$1:$D$52"}</definedName>
    <definedName name="as_3" hidden="1">{"'Eng (page2)'!$A$1:$D$52"}</definedName>
    <definedName name="as_4" localSheetId="4" hidden="1">{"'Eng (page2)'!$A$1:$D$52"}</definedName>
    <definedName name="as_4" hidden="1">{"'Eng (page2)'!$A$1:$D$52"}</definedName>
    <definedName name="as_5" localSheetId="4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" localSheetId="4" hidden="1">{#N/A,#N/A,TRUE,"Cover sheet";#N/A,#N/A,TRUE,"INPUTS";#N/A,#N/A,TRUE,"OUTPUTS";#N/A,#N/A,TRUE,"VALUATION"}</definedName>
    <definedName name="asdf" localSheetId="3" hidden="1">{#N/A,#N/A,TRUE,"Cover sheet";#N/A,#N/A,TRUE,"INPUTS";#N/A,#N/A,TRUE,"OUTPUTS";#N/A,#N/A,TRUE,"VALUATION"}</definedName>
    <definedName name="asdf" localSheetId="2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localSheetId="4" hidden="1">#REF!</definedName>
    <definedName name="asdfasdfds" localSheetId="2" hidden="1">#REF!</definedName>
    <definedName name="asdfasdfds" hidden="1">#REF!</definedName>
    <definedName name="asdfcx" localSheetId="4" hidden="1">{#N/A,#N/A,TRUE,"Str.";#N/A,#N/A,TRUE,"Steel &amp; Roof";#N/A,#N/A,TRUE,"Arc.";#N/A,#N/A,TRUE,"Preliminary";#N/A,#N/A,TRUE,"Sum_Prelim"}</definedName>
    <definedName name="asdfcx" hidden="1">{#N/A,#N/A,TRUE,"Str.";#N/A,#N/A,TRUE,"Steel &amp; Roof";#N/A,#N/A,TRUE,"Arc.";#N/A,#N/A,TRUE,"Preliminary";#N/A,#N/A,TRUE,"Sum_Prelim"}</definedName>
    <definedName name="asdfcx_1" localSheetId="4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localSheetId="4" hidden="1">{"'Eng (page2)'!$A$1:$D$52"}</definedName>
    <definedName name="asds" hidden="1">{"'Eng (page2)'!$A$1:$D$52"}</definedName>
    <definedName name="asds_1" localSheetId="4" hidden="1">{"'Eng (page2)'!$A$1:$D$52"}</definedName>
    <definedName name="asds_1" hidden="1">{"'Eng (page2)'!$A$1:$D$52"}</definedName>
    <definedName name="asds_2" localSheetId="4" hidden="1">{"'Eng (page2)'!$A$1:$D$52"}</definedName>
    <definedName name="asds_2" hidden="1">{"'Eng (page2)'!$A$1:$D$52"}</definedName>
    <definedName name="asds_3" localSheetId="4" hidden="1">{"'Eng (page2)'!$A$1:$D$52"}</definedName>
    <definedName name="asds_3" hidden="1">{"'Eng (page2)'!$A$1:$D$52"}</definedName>
    <definedName name="asds_4" localSheetId="4" hidden="1">{"'Eng (page2)'!$A$1:$D$52"}</definedName>
    <definedName name="asds_4" hidden="1">{"'Eng (page2)'!$A$1:$D$52"}</definedName>
    <definedName name="asds_5" localSheetId="4" hidden="1">{"'Eng (page2)'!$A$1:$D$52"}</definedName>
    <definedName name="asds_5" hidden="1">{"'Eng (page2)'!$A$1:$D$52"}</definedName>
    <definedName name="ASDSVCSV" localSheetId="4" hidden="1">#REF!</definedName>
    <definedName name="ASDSVCSV" localSheetId="2" hidden="1">#REF!</definedName>
    <definedName name="ASDSVCSV" hidden="1">#REF!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localSheetId="3" hidden="1">{"'Sheet1'!$L$16"}</definedName>
    <definedName name="asss" localSheetId="2" hidden="1">{"'Sheet1'!$L$16"}</definedName>
    <definedName name="asss" hidden="1">{"'Sheet1'!$L$16"}</definedName>
    <definedName name="asssss" localSheetId="4" hidden="1">{"'Sheet1'!$L$16"}</definedName>
    <definedName name="asssss" localSheetId="3" hidden="1">{"'Sheet1'!$L$16"}</definedName>
    <definedName name="asssss" localSheetId="2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localSheetId="4" hidden="1">#REF!</definedName>
    <definedName name="avv" localSheetId="2" hidden="1">#REF!</definedName>
    <definedName name="avv" hidden="1">#REF!</definedName>
    <definedName name="ax" localSheetId="4" hidden="1">{"'Eng (page2)'!$A$1:$D$52"}</definedName>
    <definedName name="ax" hidden="1">{"'Eng (page2)'!$A$1:$D$52"}</definedName>
    <definedName name="ax_1" localSheetId="4" hidden="1">{"'Eng (page2)'!$A$1:$D$52"}</definedName>
    <definedName name="ax_1" hidden="1">{"'Eng (page2)'!$A$1:$D$52"}</definedName>
    <definedName name="ax_2" localSheetId="4" hidden="1">{"'Eng (page2)'!$A$1:$D$52"}</definedName>
    <definedName name="ax_2" hidden="1">{"'Eng (page2)'!$A$1:$D$52"}</definedName>
    <definedName name="ax_3" localSheetId="4" hidden="1">{"'Eng (page2)'!$A$1:$D$52"}</definedName>
    <definedName name="ax_3" hidden="1">{"'Eng (page2)'!$A$1:$D$52"}</definedName>
    <definedName name="ax_4" localSheetId="4" hidden="1">{"'Eng (page2)'!$A$1:$D$52"}</definedName>
    <definedName name="ax_4" hidden="1">{"'Eng (page2)'!$A$1:$D$52"}</definedName>
    <definedName name="ax_5" localSheetId="4" hidden="1">{"'Eng (page2)'!$A$1:$D$52"}</definedName>
    <definedName name="ax_5" hidden="1">{"'Eng (page2)'!$A$1:$D$52"}</definedName>
    <definedName name="B">#REF!</definedName>
    <definedName name="bal" localSheetId="4" hidden="1">#REF!</definedName>
    <definedName name="bal" localSheetId="2" hidden="1">#REF!</definedName>
    <definedName name="bal" hidden="1">#REF!</definedName>
    <definedName name="balancesheet" localSheetId="4" hidden="1">#REF!</definedName>
    <definedName name="balancesheet" localSheetId="2" hidden="1">#REF!</definedName>
    <definedName name="balancesheet" hidden="1">#REF!</definedName>
    <definedName name="banQL" localSheetId="4" hidden="1">{"'Sheet1'!$L$16"}</definedName>
    <definedName name="banQL" localSheetId="3" hidden="1">{"'Sheet1'!$L$16"}</definedName>
    <definedName name="banQL" localSheetId="2" hidden="1">{"'Sheet1'!$L$16"}</definedName>
    <definedName name="banQL" hidden="1">{"'Sheet1'!$L$16"}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hidden="1">{"'Eng (page2)'!$A$1:$D$52"}</definedName>
    <definedName name="bbb" localSheetId="4" hidden="1">{"'Sheet1'!$L$16"}</definedName>
    <definedName name="bbb" localSheetId="3" hidden="1">{"'Sheet1'!$L$16"}</definedName>
    <definedName name="bbb" localSheetId="2" hidden="1">{"'Sheet1'!$L$16"}</definedName>
    <definedName name="bbb" hidden="1">{"'Sheet1'!$L$16"}</definedName>
    <definedName name="BCNCKT" localSheetId="4" hidden="1">{"'Sheet1'!$L$16"}</definedName>
    <definedName name="BCNCKT" localSheetId="3" hidden="1">{"'Sheet1'!$L$16"}</definedName>
    <definedName name="BCNCKT" localSheetId="2" hidden="1">{"'Sheet1'!$L$16"}</definedName>
    <definedName name="BCNCKT" hidden="1">{"'Sheet1'!$L$16"}</definedName>
    <definedName name="bcong5.03" localSheetId="4" hidden="1">{"'Sheet1'!$L$16"}</definedName>
    <definedName name="bcong5.03" localSheetId="3" hidden="1">{"'Sheet1'!$L$16"}</definedName>
    <definedName name="bcong5.03" localSheetId="2" hidden="1">{"'Sheet1'!$L$16"}</definedName>
    <definedName name="bcong5.03" hidden="1">{"'Sheet1'!$L$16"}</definedName>
    <definedName name="bcong5.03_1" localSheetId="4" hidden="1">{"'Sheet1'!$L$16"}</definedName>
    <definedName name="bcong5.03_1" localSheetId="3" hidden="1">{"'Sheet1'!$L$16"}</definedName>
    <definedName name="bcong5.03_1" localSheetId="2" hidden="1">{"'Sheet1'!$L$16"}</definedName>
    <definedName name="bcong5.03_1" hidden="1">{"'Sheet1'!$L$16"}</definedName>
    <definedName name="bcong5.03_2" localSheetId="4" hidden="1">{"'Sheet1'!$L$16"}</definedName>
    <definedName name="bcong5.03_2" localSheetId="3" hidden="1">{"'Sheet1'!$L$16"}</definedName>
    <definedName name="bcong5.03_2" localSheetId="2" hidden="1">{"'Sheet1'!$L$16"}</definedName>
    <definedName name="bcong5.03_2" hidden="1">{"'Sheet1'!$L$16"}</definedName>
    <definedName name="BCTHUET6" localSheetId="4" hidden="1">{"'Sheet1'!$L$16"}</definedName>
    <definedName name="BCTHUET6" localSheetId="3" hidden="1">{"'Sheet1'!$L$16"}</definedName>
    <definedName name="BCTHUET6" localSheetId="2" hidden="1">{"'Sheet1'!$L$16"}</definedName>
    <definedName name="BCTHUET6" hidden="1">{"'Sheet1'!$L$16"}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4" hidden="1">{"HK PR",#N/A,FALSE,"HK";"SUMMARY",#N/A,FALSE,"PAYROLL";"SUMMARY",#N/A,FALSE,"PAYROLL";"HK PR",#N/A,FALSE,"HK"}</definedName>
    <definedName name="bi" localSheetId="3" hidden="1">{"HK PR",#N/A,FALSE,"HK";"SUMMARY",#N/A,FALSE,"PAYROLL";"SUMMARY",#N/A,FALSE,"PAYROLL";"HK PR",#N/A,FALSE,"HK"}</definedName>
    <definedName name="bi" localSheetId="2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localSheetId="4" hidden="1">#REF!</definedName>
    <definedName name="BLPH1" localSheetId="2" hidden="1">#REF!</definedName>
    <definedName name="BLPH1" hidden="1">#REF!</definedName>
    <definedName name="BLPH2" localSheetId="4" hidden="1">#REF!</definedName>
    <definedName name="BLPH2" localSheetId="2" hidden="1">#REF!</definedName>
    <definedName name="BLPH2" hidden="1">#REF!</definedName>
    <definedName name="BLPH3" localSheetId="4" hidden="1">#REF!</definedName>
    <definedName name="BLPH3" localSheetId="2" hidden="1">#REF!</definedName>
    <definedName name="BLPH3" hidden="1">#REF!</definedName>
    <definedName name="BLPH4" localSheetId="4" hidden="1">#REF!</definedName>
    <definedName name="BLPH4" localSheetId="2" hidden="1">#REF!</definedName>
    <definedName name="BLPH4" hidden="1">#REF!</definedName>
    <definedName name="BLPH5" localSheetId="4" hidden="1">#REF!</definedName>
    <definedName name="BLPH5" localSheetId="2" hidden="1">#REF!</definedName>
    <definedName name="BLPH5" hidden="1">#REF!</definedName>
    <definedName name="BLPH6" localSheetId="4" hidden="1">#REF!</definedName>
    <definedName name="BLPH6" localSheetId="2" hidden="1">#REF!</definedName>
    <definedName name="BLPH6" hidden="1">#REF!</definedName>
    <definedName name="btl" localSheetId="4" hidden="1">{"'Sheet1'!$L$16"}</definedName>
    <definedName name="btl" localSheetId="3" hidden="1">{"'Sheet1'!$L$16"}</definedName>
    <definedName name="btl" localSheetId="2" hidden="1">{"'Sheet1'!$L$16"}</definedName>
    <definedName name="btl" hidden="1">{"'Sheet1'!$L$16"}</definedName>
    <definedName name="btl_1" localSheetId="4" hidden="1">{"'Sheet1'!$L$16"}</definedName>
    <definedName name="btl_1" localSheetId="3" hidden="1">{"'Sheet1'!$L$16"}</definedName>
    <definedName name="btl_1" localSheetId="2" hidden="1">{"'Sheet1'!$L$16"}</definedName>
    <definedName name="btl_1" hidden="1">{"'Sheet1'!$L$16"}</definedName>
    <definedName name="btl_2" localSheetId="4" hidden="1">{"'Sheet1'!$L$16"}</definedName>
    <definedName name="btl_2" localSheetId="3" hidden="1">{"'Sheet1'!$L$16"}</definedName>
    <definedName name="btl_2" localSheetId="2" hidden="1">{"'Sheet1'!$L$16"}</definedName>
    <definedName name="btl_2" hidden="1">{"'Sheet1'!$L$16"}</definedName>
    <definedName name="C.1">#REF!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_1" localSheetId="4" hidden="1">{"'Eng (page2)'!$A$1:$D$52"}</definedName>
    <definedName name="cash_1" hidden="1">{"'Eng (page2)'!$A$1:$D$52"}</definedName>
    <definedName name="cash_2" localSheetId="4" hidden="1">{"'Eng (page2)'!$A$1:$D$52"}</definedName>
    <definedName name="cash_2" hidden="1">{"'Eng (page2)'!$A$1:$D$52"}</definedName>
    <definedName name="cash_3" localSheetId="4" hidden="1">{"'Eng (page2)'!$A$1:$D$52"}</definedName>
    <definedName name="cash_3" hidden="1">{"'Eng (page2)'!$A$1:$D$52"}</definedName>
    <definedName name="cash_4" localSheetId="4" hidden="1">{"'Eng (page2)'!$A$1:$D$52"}</definedName>
    <definedName name="cash_4" hidden="1">{"'Eng (page2)'!$A$1:$D$52"}</definedName>
    <definedName name="cash_5" localSheetId="4" hidden="1">{"'Eng (page2)'!$A$1:$D$52"}</definedName>
    <definedName name="cash_5" hidden="1">{"'Eng (page2)'!$A$1:$D$52"}</definedName>
    <definedName name="cat" localSheetId="4" hidden="1">{"'Eng (page2)'!$A$1:$D$52"}</definedName>
    <definedName name="cat" hidden="1">{"'Eng (page2)'!$A$1:$D$52"}</definedName>
    <definedName name="cat_1" localSheetId="4" hidden="1">{"'Eng (page2)'!$A$1:$D$52"}</definedName>
    <definedName name="cat_1" hidden="1">{"'Eng (page2)'!$A$1:$D$52"}</definedName>
    <definedName name="cat_2" localSheetId="4" hidden="1">{"'Eng (page2)'!$A$1:$D$52"}</definedName>
    <definedName name="cat_2" hidden="1">{"'Eng (page2)'!$A$1:$D$52"}</definedName>
    <definedName name="cat_3" localSheetId="4" hidden="1">{"'Eng (page2)'!$A$1:$D$52"}</definedName>
    <definedName name="cat_3" hidden="1">{"'Eng (page2)'!$A$1:$D$52"}</definedName>
    <definedName name="cat_4" localSheetId="4" hidden="1">{"'Eng (page2)'!$A$1:$D$52"}</definedName>
    <definedName name="cat_4" hidden="1">{"'Eng (page2)'!$A$1:$D$52"}</definedName>
    <definedName name="cat_5" localSheetId="4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localSheetId="4" hidden="1">{"'Eng (page2)'!$A$1:$D$52"}</definedName>
    <definedName name="cc" localSheetId="3" hidden="1">{"'Eng (page2)'!$A$1:$D$52"}</definedName>
    <definedName name="cc" localSheetId="2" hidden="1">{"'Eng (page2)'!$A$1:$D$52"}</definedName>
    <definedName name="cc" hidden="1">{"'Eng (page2)'!$A$1:$D$52"}</definedName>
    <definedName name="cc_1" localSheetId="4" hidden="1">{"'Eng (page2)'!$A$1:$D$52"}</definedName>
    <definedName name="cc_1" hidden="1">{"'Eng (page2)'!$A$1:$D$52"}</definedName>
    <definedName name="cc_2" localSheetId="4" hidden="1">{"'Eng (page2)'!$A$1:$D$52"}</definedName>
    <definedName name="cc_2" hidden="1">{"'Eng (page2)'!$A$1:$D$52"}</definedName>
    <definedName name="cc_3" localSheetId="4" hidden="1">{"'Eng (page2)'!$A$1:$D$52"}</definedName>
    <definedName name="cc_3" hidden="1">{"'Eng (page2)'!$A$1:$D$52"}</definedName>
    <definedName name="cc_4" localSheetId="4" hidden="1">{"'Eng (page2)'!$A$1:$D$52"}</definedName>
    <definedName name="cc_4" hidden="1">{"'Eng (page2)'!$A$1:$D$52"}</definedName>
    <definedName name="cc_5" localSheetId="4" hidden="1">{"'Eng (page2)'!$A$1:$D$52"}</definedName>
    <definedName name="cc_5" hidden="1">{"'Eng (page2)'!$A$1:$D$52"}</definedName>
    <definedName name="ccccccddddd" localSheetId="4" hidden="1">{#N/A,#N/A,TRUE,"Str.";#N/A,#N/A,TRUE,"Steel &amp; Roof";#N/A,#N/A,TRUE,"Arc.";#N/A,#N/A,TRUE,"Preliminary";#N/A,#N/A,TRUE,"Sum_Prelim"}</definedName>
    <definedName name="ccccccddddd" hidden="1">{#N/A,#N/A,TRUE,"Str.";#N/A,#N/A,TRUE,"Steel &amp; Roof";#N/A,#N/A,TRUE,"Arc.";#N/A,#N/A,TRUE,"Preliminary";#N/A,#N/A,TRUE,"Sum_Prelim"}</definedName>
    <definedName name="ccccccddddd_1" localSheetId="4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localSheetId="4" hidden="1">#REF!</definedName>
    <definedName name="CCD" localSheetId="2" hidden="1">#REF!</definedName>
    <definedName name="CCD" hidden="1">#REF!</definedName>
    <definedName name="CD" localSheetId="4" hidden="1">#REF!</definedName>
    <definedName name="CD" localSheetId="2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localSheetId="4" hidden="1">{"'Sheet1'!$L$16"}</definedName>
    <definedName name="chamcongt3" localSheetId="3" hidden="1">{"'Sheet1'!$L$16"}</definedName>
    <definedName name="chamcongt3" localSheetId="2" hidden="1">{"'Sheet1'!$L$16"}</definedName>
    <definedName name="chamcongt3" hidden="1">{"'Sheet1'!$L$16"}</definedName>
    <definedName name="chamcongt3_1" localSheetId="4" hidden="1">{"'Sheet1'!$L$16"}</definedName>
    <definedName name="chamcongt3_1" localSheetId="3" hidden="1">{"'Sheet1'!$L$16"}</definedName>
    <definedName name="chamcongt3_1" localSheetId="2" hidden="1">{"'Sheet1'!$L$16"}</definedName>
    <definedName name="chamcongt3_1" hidden="1">{"'Sheet1'!$L$16"}</definedName>
    <definedName name="chamcongt3_2" localSheetId="4" hidden="1">{"'Sheet1'!$L$16"}</definedName>
    <definedName name="chamcongt3_2" localSheetId="3" hidden="1">{"'Sheet1'!$L$16"}</definedName>
    <definedName name="chamcongt3_2" localSheetId="2" hidden="1">{"'Sheet1'!$L$16"}</definedName>
    <definedName name="chamcongt3_2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localSheetId="4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4" hidden="1">{"'Sheet1'!$L$16"}</definedName>
    <definedName name="Chart3" localSheetId="3" hidden="1">{"'Sheet1'!$L$16"}</definedName>
    <definedName name="Chart3" localSheetId="2" hidden="1">{"'Sheet1'!$L$16"}</definedName>
    <definedName name="Chart3" hidden="1">{"'Sheet1'!$L$16"}</definedName>
    <definedName name="chuyen" localSheetId="4" hidden="1">{"'Sheet1'!$L$16"}</definedName>
    <definedName name="chuyen" localSheetId="3" hidden="1">{"'Sheet1'!$L$16"}</definedName>
    <definedName name="chuyen" localSheetId="2" hidden="1">{"'Sheet1'!$L$16"}</definedName>
    <definedName name="chuyen" hidden="1">{"'Sheet1'!$L$16"}</definedName>
    <definedName name="chuyen_1" localSheetId="4" hidden="1">{"'Sheet1'!$L$16"}</definedName>
    <definedName name="chuyen_1" localSheetId="3" hidden="1">{"'Sheet1'!$L$16"}</definedName>
    <definedName name="chuyen_1" localSheetId="2" hidden="1">{"'Sheet1'!$L$16"}</definedName>
    <definedName name="chuyen_1" hidden="1">{"'Sheet1'!$L$16"}</definedName>
    <definedName name="chuyen_2" localSheetId="4" hidden="1">{"'Sheet1'!$L$16"}</definedName>
    <definedName name="chuyen_2" localSheetId="3" hidden="1">{"'Sheet1'!$L$16"}</definedName>
    <definedName name="chuyen_2" localSheetId="2" hidden="1">{"'Sheet1'!$L$16"}</definedName>
    <definedName name="chuyen_2" hidden="1">{"'Sheet1'!$L$16"}</definedName>
    <definedName name="CIQWBGuid" hidden="1">"31f98984-787e-48fc-adc8-ee1c3151ce60"</definedName>
    <definedName name="Code" localSheetId="4" hidden="1">#REF!</definedName>
    <definedName name="Code" localSheetId="2" hidden="1">#REF!</definedName>
    <definedName name="Code" hidden="1">#REF!</definedName>
    <definedName name="company_name">[9]General!$F$11</definedName>
    <definedName name="CP" localSheetId="4" hidden="1">#REF!</definedName>
    <definedName name="CP" localSheetId="2" hidden="1">#REF!</definedName>
    <definedName name="CP" hidden="1">#REF!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hidden="1">{"'Model'!$A$1:$N$53"}</definedName>
    <definedName name="CTCT1" localSheetId="4" hidden="1">{"'Sheet1'!$L$16"}</definedName>
    <definedName name="CTCT1" localSheetId="3" hidden="1">{"'Sheet1'!$L$16"}</definedName>
    <definedName name="CTCT1" localSheetId="2" hidden="1">{"'Sheet1'!$L$16"}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ut_1" localSheetId="4" hidden="1">{"'Eng (page2)'!$A$1:$D$52"}</definedName>
    <definedName name="cut_1" hidden="1">{"'Eng (page2)'!$A$1:$D$52"}</definedName>
    <definedName name="cut_2" localSheetId="4" hidden="1">{"'Eng (page2)'!$A$1:$D$52"}</definedName>
    <definedName name="cut_2" hidden="1">{"'Eng (page2)'!$A$1:$D$52"}</definedName>
    <definedName name="cut_3" localSheetId="4" hidden="1">{"'Eng (page2)'!$A$1:$D$52"}</definedName>
    <definedName name="cut_3" hidden="1">{"'Eng (page2)'!$A$1:$D$52"}</definedName>
    <definedName name="cut_4" localSheetId="4" hidden="1">{"'Eng (page2)'!$A$1:$D$52"}</definedName>
    <definedName name="cut_4" hidden="1">{"'Eng (page2)'!$A$1:$D$52"}</definedName>
    <definedName name="cut_5" localSheetId="4" hidden="1">{"'Eng (page2)'!$A$1:$D$52"}</definedName>
    <definedName name="cut_5" hidden="1">{"'Eng (page2)'!$A$1:$D$52"}</definedName>
    <definedName name="d" localSheetId="4" hidden="1">#REF!</definedName>
    <definedName name="d" localSheetId="2" hidden="1">#REF!</definedName>
    <definedName name="d" hidden="1">#REF!</definedName>
    <definedName name="data1" localSheetId="4" hidden="1">#REF!</definedName>
    <definedName name="data1" localSheetId="2" hidden="1">#REF!</definedName>
    <definedName name="data1" hidden="1">#REF!</definedName>
    <definedName name="data2" localSheetId="4" hidden="1">#REF!</definedName>
    <definedName name="data2" localSheetId="2" hidden="1">#REF!</definedName>
    <definedName name="data2" hidden="1">#REF!</definedName>
    <definedName name="data3" localSheetId="4" hidden="1">#REF!</definedName>
    <definedName name="data3" localSheetId="2" hidden="1">#REF!</definedName>
    <definedName name="data3" hidden="1">#REF!</definedName>
    <definedName name="dates">[9]IAs!$K$3:$AF$3</definedName>
    <definedName name="Dautu" localSheetId="4" hidden="1">{"'Sheet1'!$L$16"}</definedName>
    <definedName name="Dautu" localSheetId="3" hidden="1">{"'Sheet1'!$L$16"}</definedName>
    <definedName name="Dautu" localSheetId="2" hidden="1">{"'Sheet1'!$L$16"}</definedName>
    <definedName name="Dautu" hidden="1">{"'Sheet1'!$L$16"}</definedName>
    <definedName name="DCF" localSheetId="4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localSheetId="2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localSheetId="4" hidden="1">{"'Sheet1'!$L$16"}</definedName>
    <definedName name="ddd" localSheetId="3" hidden="1">{"'Sheet1'!$L$16"}</definedName>
    <definedName name="ddd" localSheetId="2" hidden="1">{"'Sheet1'!$L$16"}</definedName>
    <definedName name="ddd" hidden="1">{"'Sheet1'!$L$16"}</definedName>
    <definedName name="ddd_1" localSheetId="4" hidden="1">{"'Sheet1'!$L$16"}</definedName>
    <definedName name="ddd_1" localSheetId="3" hidden="1">{"'Sheet1'!$L$16"}</definedName>
    <definedName name="ddd_1" localSheetId="2" hidden="1">{"'Sheet1'!$L$16"}</definedName>
    <definedName name="ddd_1" hidden="1">{"'Sheet1'!$L$16"}</definedName>
    <definedName name="ddd_2" localSheetId="4" hidden="1">{"'Sheet1'!$L$16"}</definedName>
    <definedName name="ddd_2" localSheetId="3" hidden="1">{"'Sheet1'!$L$16"}</definedName>
    <definedName name="ddd_2" localSheetId="2" hidden="1">{"'Sheet1'!$L$16"}</definedName>
    <definedName name="ddd_2" hidden="1">{"'Sheet1'!$L$16"}</definedName>
    <definedName name="ddd_3" localSheetId="4" hidden="1">{"'Eng (page2)'!$A$1:$D$52"}</definedName>
    <definedName name="ddd_3" hidden="1">{"'Eng (page2)'!$A$1:$D$52"}</definedName>
    <definedName name="ddd_4" localSheetId="4" hidden="1">{"'Eng (page2)'!$A$1:$D$52"}</definedName>
    <definedName name="ddd_4" hidden="1">{"'Eng (page2)'!$A$1:$D$52"}</definedName>
    <definedName name="ddd_5" localSheetId="4" hidden="1">{"'Eng (page2)'!$A$1:$D$52"}</definedName>
    <definedName name="ddd_5" hidden="1">{"'Eng (page2)'!$A$1:$D$52"}</definedName>
    <definedName name="dddd" localSheetId="4" hidden="1">{"'Sheet1'!$L$16"}</definedName>
    <definedName name="dddd" localSheetId="3" hidden="1">{"'Sheet1'!$L$16"}</definedName>
    <definedName name="dddd" localSheetId="2" hidden="1">{"'Sheet1'!$L$16"}</definedName>
    <definedName name="dddd" hidden="1">{"'Sheet1'!$L$16"}</definedName>
    <definedName name="dddddd_1" localSheetId="4" hidden="1">{"'Eng (page2)'!$A$1:$D$52"}</definedName>
    <definedName name="dddddd_1" hidden="1">{"'Eng (page2)'!$A$1:$D$52"}</definedName>
    <definedName name="dddddd_2" localSheetId="4" hidden="1">{"'Eng (page2)'!$A$1:$D$52"}</definedName>
    <definedName name="dddddd_2" hidden="1">{"'Eng (page2)'!$A$1:$D$52"}</definedName>
    <definedName name="dddddd_3" localSheetId="4" hidden="1">{"'Eng (page2)'!$A$1:$D$52"}</definedName>
    <definedName name="dddddd_3" hidden="1">{"'Eng (page2)'!$A$1:$D$52"}</definedName>
    <definedName name="dddddd_4" localSheetId="4" hidden="1">{"'Eng (page2)'!$A$1:$D$52"}</definedName>
    <definedName name="dddddd_4" hidden="1">{"'Eng (page2)'!$A$1:$D$52"}</definedName>
    <definedName name="dddddd_5" localSheetId="4" hidden="1">{"'Eng (page2)'!$A$1:$D$52"}</definedName>
    <definedName name="dddddd_5" hidden="1">{"'Eng (page2)'!$A$1:$D$52"}</definedName>
    <definedName name="dddfsa" localSheetId="4" hidden="1">{#N/A,#N/A,TRUE,"Str.";#N/A,#N/A,TRUE,"Steel &amp; Roof";#N/A,#N/A,TRUE,"Arc.";#N/A,#N/A,TRUE,"Preliminary";#N/A,#N/A,TRUE,"Sum_Prelim"}</definedName>
    <definedName name="dddfsa" hidden="1">{#N/A,#N/A,TRUE,"Str.";#N/A,#N/A,TRUE,"Steel &amp; Roof";#N/A,#N/A,TRUE,"Arc.";#N/A,#N/A,TRUE,"Preliminary";#N/A,#N/A,TRUE,"Sum_Prelim"}</definedName>
    <definedName name="dddfsa_1" localSheetId="4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localSheetId="4" hidden="1">{"'Sheet1'!$L$16"}</definedName>
    <definedName name="DenDK" localSheetId="3" hidden="1">{"'Sheet1'!$L$16"}</definedName>
    <definedName name="DenDK" localSheetId="2" hidden="1">{"'Sheet1'!$L$16"}</definedName>
    <definedName name="DenDK" hidden="1">{"'Sheet1'!$L$16"}</definedName>
    <definedName name="DET" localSheetId="6" hidden="1">{#N/A,#N/A,FALSE,"MAIN";#N/A,#N/A,FALSE,"ACTvsBUD"}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f" localSheetId="4" hidden="1">#REF!</definedName>
    <definedName name="df" localSheetId="2" hidden="1">#REF!</definedName>
    <definedName name="df" hidden="1">#REF!</definedName>
    <definedName name="dfafa" localSheetId="4" hidden="1">Main.SAPF4Help()</definedName>
    <definedName name="dfafa" localSheetId="3" hidden="1">Main.SAPF4Help()</definedName>
    <definedName name="dfafa" localSheetId="2" hidden="1">Main.SAPF4Help()</definedName>
    <definedName name="dfafa" hidden="1">Main.SAPF4Help()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localSheetId="4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localSheetId="2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4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localSheetId="2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4" hidden="1">{"'Sheet1'!$L$16"}</definedName>
    <definedName name="DFHADHA" localSheetId="3" hidden="1">{"'Sheet1'!$L$16"}</definedName>
    <definedName name="DFHADHA" localSheetId="2" hidden="1">{"'Sheet1'!$L$16"}</definedName>
    <definedName name="DFHADHA" hidden="1">{"'Sheet1'!$L$16"}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localSheetId="2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localSheetId="4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localSheetId="6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4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localSheetId="2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localSheetId="4" hidden="1">#REF!</definedName>
    <definedName name="Discount" localSheetId="2" hidden="1">#REF!</definedName>
    <definedName name="Discount" hidden="1">#REF!</definedName>
    <definedName name="discount_rate1">[9]IAs!$H$46</definedName>
    <definedName name="discount_rate2">[9]IAs!$H$49</definedName>
    <definedName name="display_area_2" localSheetId="4" hidden="1">#REF!</definedName>
    <definedName name="display_area_2" localSheetId="2" hidden="1">#REF!</definedName>
    <definedName name="display_area_2" hidden="1">#REF!</definedName>
    <definedName name="DO" localSheetId="4" hidden="1">{"'Sheet1'!$L$16"}</definedName>
    <definedName name="DO" localSheetId="3" hidden="1">{"'Sheet1'!$L$16"}</definedName>
    <definedName name="DO" localSheetId="2" hidden="1">{"'Sheet1'!$L$16"}</definedName>
    <definedName name="DO" hidden="1">{"'Sheet1'!$L$16"}</definedName>
    <definedName name="dooe" localSheetId="4" hidden="1">{"'Eng (page2)'!$A$1:$D$52"}</definedName>
    <definedName name="dooe" hidden="1">{"'Eng (page2)'!$A$1:$D$52"}</definedName>
    <definedName name="dooe_1" localSheetId="4" hidden="1">{"'Eng (page2)'!$A$1:$D$52"}</definedName>
    <definedName name="dooe_1" hidden="1">{"'Eng (page2)'!$A$1:$D$52"}</definedName>
    <definedName name="dooe_2" localSheetId="4" hidden="1">{"'Eng (page2)'!$A$1:$D$52"}</definedName>
    <definedName name="dooe_2" hidden="1">{"'Eng (page2)'!$A$1:$D$52"}</definedName>
    <definedName name="dooe_3" localSheetId="4" hidden="1">{"'Eng (page2)'!$A$1:$D$52"}</definedName>
    <definedName name="dooe_3" hidden="1">{"'Eng (page2)'!$A$1:$D$52"}</definedName>
    <definedName name="dooe_4" localSheetId="4" hidden="1">{"'Eng (page2)'!$A$1:$D$52"}</definedName>
    <definedName name="dooe_4" hidden="1">{"'Eng (page2)'!$A$1:$D$52"}</definedName>
    <definedName name="dooe_5" localSheetId="4" hidden="1">{"'Eng (page2)'!$A$1:$D$52"}</definedName>
    <definedName name="dooe_5" hidden="1">{"'Eng (page2)'!$A$1:$D$52"}</definedName>
    <definedName name="DPY">[9]General!$F$20</definedName>
    <definedName name="dqweqwer" localSheetId="4" hidden="1">{"'Sheet1'!$L$16"}</definedName>
    <definedName name="dqweqwer" localSheetId="3" hidden="1">{"'Sheet1'!$L$16"}</definedName>
    <definedName name="dqweqwer" localSheetId="2" hidden="1">{"'Sheet1'!$L$16"}</definedName>
    <definedName name="dqweqwer" hidden="1">{"'Sheet1'!$L$16"}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4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localSheetId="2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localSheetId="4" hidden="1">#REF!</definedName>
    <definedName name="dsggggggggggggggg" localSheetId="2" hidden="1">#REF!</definedName>
    <definedName name="dsggggggggggggggg" hidden="1">#REF!</definedName>
    <definedName name="dsovd" localSheetId="4" hidden="1">{"'Sheet1'!$L$16"}</definedName>
    <definedName name="dsovd" localSheetId="3" hidden="1">{"'Sheet1'!$L$16"}</definedName>
    <definedName name="dsovd" localSheetId="2" hidden="1">{"'Sheet1'!$L$16"}</definedName>
    <definedName name="dsovd" hidden="1">{"'Sheet1'!$L$16"}</definedName>
    <definedName name="dtctnd" localSheetId="4" hidden="1">{"'Sheet1'!$L$16"}</definedName>
    <definedName name="dtctnd" localSheetId="3" hidden="1">{"'Sheet1'!$L$16"}</definedName>
    <definedName name="dtctnd" localSheetId="2" hidden="1">{"'Sheet1'!$L$16"}</definedName>
    <definedName name="dtctnd" hidden="1">{"'Sheet1'!$L$16"}</definedName>
    <definedName name="dtctnd_1" localSheetId="4" hidden="1">{"'Sheet1'!$L$16"}</definedName>
    <definedName name="dtctnd_1" localSheetId="3" hidden="1">{"'Sheet1'!$L$16"}</definedName>
    <definedName name="dtctnd_1" localSheetId="2" hidden="1">{"'Sheet1'!$L$16"}</definedName>
    <definedName name="dtctnd_1" hidden="1">{"'Sheet1'!$L$16"}</definedName>
    <definedName name="dtctnd_2" localSheetId="4" hidden="1">{"'Sheet1'!$L$16"}</definedName>
    <definedName name="dtctnd_2" localSheetId="3" hidden="1">{"'Sheet1'!$L$16"}</definedName>
    <definedName name="dtctnd_2" localSheetId="2" hidden="1">{"'Sheet1'!$L$16"}</definedName>
    <definedName name="dtctnd_2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localSheetId="2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localSheetId="4" hidden="1">#REF!</definedName>
    <definedName name="DWPRICE" localSheetId="2" hidden="1">#REF!</definedName>
    <definedName name="DWPRICE" hidden="1">#REF!</definedName>
    <definedName name="DZHADH" localSheetId="4" hidden="1">{"'Sheet1'!$L$16"}</definedName>
    <definedName name="DZHADH" localSheetId="3" hidden="1">{"'Sheet1'!$L$16"}</definedName>
    <definedName name="DZHADH" localSheetId="2" hidden="1">{"'Sheet1'!$L$16"}</definedName>
    <definedName name="DZHADH" hidden="1">{"'Sheet1'!$L$16"}</definedName>
    <definedName name="E">#REF!</definedName>
    <definedName name="EBIDA">#REF!</definedName>
    <definedName name="edqseqweqwe" localSheetId="4" hidden="1">#REF!</definedName>
    <definedName name="edqseqweqwe" localSheetId="2" hidden="1">#REF!</definedName>
    <definedName name="edqseqweqwe" hidden="1">#REF!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localSheetId="4" hidden="1">{"'Eng (page2)'!$A$1:$D$52"}</definedName>
    <definedName name="ee_1" hidden="1">{"'Eng (page2)'!$A$1:$D$52"}</definedName>
    <definedName name="ee_2" localSheetId="4" hidden="1">{"'Eng (page2)'!$A$1:$D$52"}</definedName>
    <definedName name="ee_2" hidden="1">{"'Eng (page2)'!$A$1:$D$52"}</definedName>
    <definedName name="ee_3" localSheetId="4" hidden="1">{"'Eng (page2)'!$A$1:$D$52"}</definedName>
    <definedName name="ee_3" hidden="1">{"'Eng (page2)'!$A$1:$D$52"}</definedName>
    <definedName name="ee_4" localSheetId="4" hidden="1">{"'Eng (page2)'!$A$1:$D$52"}</definedName>
    <definedName name="ee_4" hidden="1">{"'Eng (page2)'!$A$1:$D$52"}</definedName>
    <definedName name="ee_5" localSheetId="4" hidden="1">{"'Eng (page2)'!$A$1:$D$52"}</definedName>
    <definedName name="ee_5" hidden="1">{"'Eng (page2)'!$A$1:$D$52"}</definedName>
    <definedName name="EEE" localSheetId="4" hidden="1">{#N/A,#N/A,TRUE,"Cover sheet";#N/A,#N/A,TRUE,"DCF analysis";#N/A,#N/A,TRUE,"WACC calculation"}</definedName>
    <definedName name="EEE" localSheetId="3" hidden="1">{#N/A,#N/A,TRUE,"Cover sheet";#N/A,#N/A,TRUE,"DCF analysis";#N/A,#N/A,TRUE,"WACC calculation"}</definedName>
    <definedName name="EEE" localSheetId="2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ee" localSheetId="4" hidden="1">{"'Eng (page2)'!$A$1:$D$52"}</definedName>
    <definedName name="eeee" hidden="1">{"'Eng (page2)'!$A$1:$D$52"}</definedName>
    <definedName name="eeee_1" localSheetId="4" hidden="1">{"'Eng (page2)'!$A$1:$D$52"}</definedName>
    <definedName name="eeee_1" hidden="1">{"'Eng (page2)'!$A$1:$D$52"}</definedName>
    <definedName name="eeee_2" localSheetId="4" hidden="1">{"'Eng (page2)'!$A$1:$D$52"}</definedName>
    <definedName name="eeee_2" hidden="1">{"'Eng (page2)'!$A$1:$D$52"}</definedName>
    <definedName name="eeee_3" localSheetId="4" hidden="1">{"'Eng (page2)'!$A$1:$D$52"}</definedName>
    <definedName name="eeee_3" hidden="1">{"'Eng (page2)'!$A$1:$D$52"}</definedName>
    <definedName name="eeee_4" localSheetId="4" hidden="1">{"'Eng (page2)'!$A$1:$D$52"}</definedName>
    <definedName name="eeee_4" hidden="1">{"'Eng (page2)'!$A$1:$D$52"}</definedName>
    <definedName name="eeee_5" localSheetId="4" hidden="1">{"'Eng (page2)'!$A$1:$D$52"}</definedName>
    <definedName name="eeee_5" hidden="1">{"'Eng (page2)'!$A$1:$D$52"}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4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localSheetId="2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localSheetId="4" hidden="1">{"'Sheet1'!$L$16"}</definedName>
    <definedName name="egsf" localSheetId="3" hidden="1">{"'Sheet1'!$L$16"}</definedName>
    <definedName name="egsf" localSheetId="2" hidden="1">{"'Sheet1'!$L$16"}</definedName>
    <definedName name="egsf" hidden="1">{"'Sheet1'!$L$16"}</definedName>
    <definedName name="end_date">[9]IAs!$H$18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localSheetId="4" hidden="1">#REF!</definedName>
    <definedName name="eqeqe" localSheetId="2" hidden="1">#REF!</definedName>
    <definedName name="eqeqe" hidden="1">#REF!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localSheetId="4" hidden="1">{"'Sheet1'!$L$16"}</definedName>
    <definedName name="ewewe" localSheetId="3" hidden="1">{"'Sheet1'!$L$16"}</definedName>
    <definedName name="ewewe" localSheetId="2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4" hidden="1">{#N/A,#N/A,FALSE,"Admin";#N/A,#N/A,FALSE,"Other"}</definedName>
    <definedName name="f" localSheetId="3" hidden="1">{#N/A,#N/A,FALSE,"Admin";#N/A,#N/A,FALSE,"Other"}</definedName>
    <definedName name="f" localSheetId="2" hidden="1">{#N/A,#N/A,FALSE,"Admin";#N/A,#N/A,FALSE,"Other"}</definedName>
    <definedName name="f" hidden="1">{#N/A,#N/A,FALSE,"Admin";#N/A,#N/A,FALSE,"Other"}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localSheetId="4" hidden="1">#REF!</definedName>
    <definedName name="FCode" localSheetId="2" hidden="1">#REF!</definedName>
    <definedName name="FCode" hidden="1">#REF!</definedName>
    <definedName name="fdasfds" localSheetId="4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localSheetId="2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localSheetId="4" hidden="1">#REF!</definedName>
    <definedName name="fdf" localSheetId="2" hidden="1">#REF!</definedName>
    <definedName name="fdf" hidden="1">#REF!</definedName>
    <definedName name="fdfdf" localSheetId="4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localSheetId="2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4" hidden="1">{"'Sheet1'!$L$16"}</definedName>
    <definedName name="fdff" localSheetId="3" hidden="1">{"'Sheet1'!$L$16"}</definedName>
    <definedName name="fdff" localSheetId="2" hidden="1">{"'Sheet1'!$L$16"}</definedName>
    <definedName name="fdff" hidden="1">{"'Sheet1'!$L$16"}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localSheetId="4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localSheetId="2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localSheetId="4" hidden="1">{"'Eng (page2)'!$A$1:$D$52"}</definedName>
    <definedName name="ff_1" hidden="1">{"'Eng (page2)'!$A$1:$D$52"}</definedName>
    <definedName name="ff_2" localSheetId="4" hidden="1">{"'Eng (page2)'!$A$1:$D$52"}</definedName>
    <definedName name="ff_2" hidden="1">{"'Eng (page2)'!$A$1:$D$52"}</definedName>
    <definedName name="ff_3" localSheetId="4" hidden="1">{"'Eng (page2)'!$A$1:$D$52"}</definedName>
    <definedName name="ff_3" hidden="1">{"'Eng (page2)'!$A$1:$D$52"}</definedName>
    <definedName name="ff_4" localSheetId="4" hidden="1">{"'Eng (page2)'!$A$1:$D$52"}</definedName>
    <definedName name="ff_4" hidden="1">{"'Eng (page2)'!$A$1:$D$52"}</definedName>
    <definedName name="ff_5" localSheetId="4" hidden="1">{"'Eng (page2)'!$A$1:$D$52"}</definedName>
    <definedName name="ff_5" hidden="1">{"'Eng (page2)'!$A$1:$D$52"}</definedName>
    <definedName name="fff" localSheetId="4" hidden="1">{"'Eng (page2)'!$A$1:$D$52"}</definedName>
    <definedName name="fff" hidden="1">{"'Eng (page2)'!$A$1:$D$52"}</definedName>
    <definedName name="fff_1" localSheetId="4" hidden="1">{"'Eng (page2)'!$A$1:$D$52"}</definedName>
    <definedName name="fff_1" hidden="1">{"'Eng (page2)'!$A$1:$D$52"}</definedName>
    <definedName name="fff_2" localSheetId="4" hidden="1">{"'Eng (page2)'!$A$1:$D$52"}</definedName>
    <definedName name="fff_2" hidden="1">{"'Eng (page2)'!$A$1:$D$52"}</definedName>
    <definedName name="fff_3" localSheetId="4" hidden="1">{"'Eng (page2)'!$A$1:$D$52"}</definedName>
    <definedName name="fff_3" hidden="1">{"'Eng (page2)'!$A$1:$D$52"}</definedName>
    <definedName name="fff_4" localSheetId="4" hidden="1">{"'Eng (page2)'!$A$1:$D$52"}</definedName>
    <definedName name="fff_4" hidden="1">{"'Eng (page2)'!$A$1:$D$52"}</definedName>
    <definedName name="fff_5" localSheetId="4" hidden="1">{"'Eng (page2)'!$A$1:$D$52"}</definedName>
    <definedName name="fff_5" hidden="1">{"'Eng (page2)'!$A$1:$D$52"}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4" hidden="1">{#N/A,#N/A,FALSE,"Admin";#N/A,#N/A,FALSE,"Other"}</definedName>
    <definedName name="fgdtrff" localSheetId="3" hidden="1">{#N/A,#N/A,FALSE,"Admin";#N/A,#N/A,FALSE,"Other"}</definedName>
    <definedName name="fgdtrff" localSheetId="2" hidden="1">{#N/A,#N/A,FALSE,"Admin";#N/A,#N/A,FALSE,"Other"}</definedName>
    <definedName name="fgdtrff" hidden="1">{#N/A,#N/A,FALSE,"Admin";#N/A,#N/A,FALSE,"Other"}</definedName>
    <definedName name="fgfgfgfg" localSheetId="4" hidden="1">#REF!</definedName>
    <definedName name="fgfgfgfg" localSheetId="2" hidden="1">#REF!</definedName>
    <definedName name="fgfgfgfg" hidden="1">#REF!</definedName>
    <definedName name="fggdfg" localSheetId="4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localSheetId="2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4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localSheetId="2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4" hidden="1">{"'Sheet1'!$L$16"}</definedName>
    <definedName name="FJY" localSheetId="3" hidden="1">{"'Sheet1'!$L$16"}</definedName>
    <definedName name="FJY" localSheetId="2" hidden="1">{"'Sheet1'!$L$16"}</definedName>
    <definedName name="FJY" hidden="1">{"'Sheet1'!$L$16"}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4" hidden="1">{"'Sheet1'!$L$16"}</definedName>
    <definedName name="frtyiri" localSheetId="3" hidden="1">{"'Sheet1'!$L$16"}</definedName>
    <definedName name="frtyiri" localSheetId="2" hidden="1">{"'Sheet1'!$L$16"}</definedName>
    <definedName name="frtyiri" hidden="1">{"'Sheet1'!$L$16"}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localSheetId="4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localSheetId="2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4" hidden="1">{"'Sheet1'!$L$16"}</definedName>
    <definedName name="ftyiryiu" localSheetId="3" hidden="1">{"'Sheet1'!$L$16"}</definedName>
    <definedName name="ftyiryiu" localSheetId="2" hidden="1">{"'Sheet1'!$L$16"}</definedName>
    <definedName name="ftyiryiu" hidden="1">{"'Sheet1'!$L$16"}</definedName>
    <definedName name="fx_dec">[9]General!$G$32</definedName>
    <definedName name="fx_july">[9]General!$G$31</definedName>
    <definedName name="G">#REF!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localSheetId="6" hidden="1">{"'Eng (page2)'!$A$1:$D$52"}</definedName>
    <definedName name="gg" localSheetId="4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g_1" localSheetId="4" hidden="1">{"'Eng (page2)'!$A$1:$D$52"}</definedName>
    <definedName name="gg_1" hidden="1">{"'Eng (page2)'!$A$1:$D$52"}</definedName>
    <definedName name="gg_2" localSheetId="4" hidden="1">{"'Eng (page2)'!$A$1:$D$52"}</definedName>
    <definedName name="gg_2" hidden="1">{"'Eng (page2)'!$A$1:$D$52"}</definedName>
    <definedName name="gg_3" localSheetId="4" hidden="1">{"'Eng (page2)'!$A$1:$D$52"}</definedName>
    <definedName name="gg_3" hidden="1">{"'Eng (page2)'!$A$1:$D$52"}</definedName>
    <definedName name="gg_4" localSheetId="4" hidden="1">{"'Eng (page2)'!$A$1:$D$52"}</definedName>
    <definedName name="gg_4" hidden="1">{"'Eng (page2)'!$A$1:$D$52"}</definedName>
    <definedName name="gg_5" localSheetId="4" hidden="1">{"'Eng (page2)'!$A$1:$D$52"}</definedName>
    <definedName name="gg_5" hidden="1">{"'Eng (page2)'!$A$1:$D$52"}</definedName>
    <definedName name="gh" localSheetId="4" hidden="1">{"'Eng (page2)'!$A$1:$D$52"}</definedName>
    <definedName name="gh" hidden="1">{"'Eng (page2)'!$A$1:$D$52"}</definedName>
    <definedName name="gh_1" localSheetId="4" hidden="1">{"'Eng (page2)'!$A$1:$D$52"}</definedName>
    <definedName name="gh_1" hidden="1">{"'Eng (page2)'!$A$1:$D$52"}</definedName>
    <definedName name="gh_2" localSheetId="4" hidden="1">{"'Eng (page2)'!$A$1:$D$52"}</definedName>
    <definedName name="gh_2" hidden="1">{"'Eng (page2)'!$A$1:$D$52"}</definedName>
    <definedName name="gh_3" localSheetId="4" hidden="1">{"'Eng (page2)'!$A$1:$D$52"}</definedName>
    <definedName name="gh_3" hidden="1">{"'Eng (page2)'!$A$1:$D$52"}</definedName>
    <definedName name="gh_4" localSheetId="4" hidden="1">{"'Eng (page2)'!$A$1:$D$52"}</definedName>
    <definedName name="gh_4" hidden="1">{"'Eng (page2)'!$A$1:$D$52"}</definedName>
    <definedName name="gh_5" localSheetId="4" hidden="1">{"'Eng (page2)'!$A$1:$D$52"}</definedName>
    <definedName name="gh_5" hidden="1">{"'Eng (page2)'!$A$1:$D$52"}</definedName>
    <definedName name="ghdfgdf" localSheetId="4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localSheetId="2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uu" localSheetId="4" hidden="1">{"'Eng (page2)'!$A$1:$D$52"}</definedName>
    <definedName name="ghuu" hidden="1">{"'Eng (page2)'!$A$1:$D$52"}</definedName>
    <definedName name="ghuu_1" localSheetId="4" hidden="1">{"'Eng (page2)'!$A$1:$D$52"}</definedName>
    <definedName name="ghuu_1" hidden="1">{"'Eng (page2)'!$A$1:$D$52"}</definedName>
    <definedName name="ghuu_2" localSheetId="4" hidden="1">{"'Eng (page2)'!$A$1:$D$52"}</definedName>
    <definedName name="ghuu_2" hidden="1">{"'Eng (page2)'!$A$1:$D$52"}</definedName>
    <definedName name="ghuu_3" localSheetId="4" hidden="1">{"'Eng (page2)'!$A$1:$D$52"}</definedName>
    <definedName name="ghuu_3" hidden="1">{"'Eng (page2)'!$A$1:$D$52"}</definedName>
    <definedName name="ghuu_4" localSheetId="4" hidden="1">{"'Eng (page2)'!$A$1:$D$52"}</definedName>
    <definedName name="ghuu_4" hidden="1">{"'Eng (page2)'!$A$1:$D$52"}</definedName>
    <definedName name="ghuu_5" localSheetId="4" hidden="1">{"'Eng (page2)'!$A$1:$D$52"}</definedName>
    <definedName name="ghuu_5" hidden="1">{"'Eng (page2)'!$A$1:$D$52"}</definedName>
    <definedName name="giam" localSheetId="4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localSheetId="2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4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localSheetId="2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localSheetId="4" hidden="1">#REF!</definedName>
    <definedName name="GTH" localSheetId="2" hidden="1">#REF!</definedName>
    <definedName name="GTH" hidden="1">#REF!</definedName>
    <definedName name="h" localSheetId="4" hidden="1">{"'Sheet1'!$L$16"}</definedName>
    <definedName name="h" localSheetId="3" hidden="1">{"'Sheet1'!$L$16"}</definedName>
    <definedName name="h" localSheetId="2" hidden="1">{"'Sheet1'!$L$16"}</definedName>
    <definedName name="h" hidden="1">{"'Sheet1'!$L$16"}</definedName>
    <definedName name="H.1">#REF!</definedName>
    <definedName name="H.2">#REF!</definedName>
    <definedName name="ha" localSheetId="4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localSheetId="2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LF">'[10]5.PA PL'!$HM$7:$HR$103</definedName>
    <definedName name="hanh" localSheetId="4" hidden="1">{"'Sheet1'!$L$16"}</definedName>
    <definedName name="hanh" localSheetId="3" hidden="1">{"'Sheet1'!$L$16"}</definedName>
    <definedName name="hanh" localSheetId="2" hidden="1">{"'Sheet1'!$L$16"}</definedName>
    <definedName name="hanh" hidden="1">{"'Sheet1'!$L$16"}</definedName>
    <definedName name="hbbbbbb" localSheetId="4" hidden="1">{"'Sheet1'!$L$16"}</definedName>
    <definedName name="hbbbbbb" localSheetId="3" hidden="1">{"'Sheet1'!$L$16"}</definedName>
    <definedName name="hbbbbbb" localSheetId="2" hidden="1">{"'Sheet1'!$L$16"}</definedName>
    <definedName name="hbbbbbb" hidden="1">{"'Sheet1'!$L$16"}</definedName>
    <definedName name="hfjjgjgjg" localSheetId="4" hidden="1">{"'Sheet1'!$L$16"}</definedName>
    <definedName name="hfjjgjgjg" localSheetId="3" hidden="1">{"'Sheet1'!$L$16"}</definedName>
    <definedName name="hfjjgjgjg" localSheetId="2" hidden="1">{"'Sheet1'!$L$16"}</definedName>
    <definedName name="hfjjgjgjg" hidden="1">{"'Sheet1'!$L$16"}</definedName>
    <definedName name="hfjjgjgjg_1" localSheetId="4" hidden="1">{"'Sheet1'!$L$16"}</definedName>
    <definedName name="hfjjgjgjg_1" localSheetId="3" hidden="1">{"'Sheet1'!$L$16"}</definedName>
    <definedName name="hfjjgjgjg_1" localSheetId="2" hidden="1">{"'Sheet1'!$L$16"}</definedName>
    <definedName name="hfjjgjgjg_1" hidden="1">{"'Sheet1'!$L$16"}</definedName>
    <definedName name="hfjjgjgjg_2" localSheetId="4" hidden="1">{"'Sheet1'!$L$16"}</definedName>
    <definedName name="hfjjgjgjg_2" localSheetId="3" hidden="1">{"'Sheet1'!$L$16"}</definedName>
    <definedName name="hfjjgjgjg_2" localSheetId="2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localSheetId="2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localSheetId="3" hidden="1">{"'Sheet1'!$L$16"}</definedName>
    <definedName name="hghghghg" localSheetId="2" hidden="1">{"'Sheet1'!$L$16"}</definedName>
    <definedName name="hghghghg" hidden="1">{"'Sheet1'!$L$16"}</definedName>
    <definedName name="hgjdhgd" localSheetId="4" hidden="1">{"'Sheet1'!$L$16"}</definedName>
    <definedName name="hgjdhgd" localSheetId="3" hidden="1">{"'Sheet1'!$L$16"}</definedName>
    <definedName name="hgjdhgd" localSheetId="2" hidden="1">{"'Sheet1'!$L$16"}</definedName>
    <definedName name="hgjdhgd" hidden="1">{"'Sheet1'!$L$16"}</definedName>
    <definedName name="hhh" localSheetId="4" hidden="1">{"'Sheet1'!$L$16"}</definedName>
    <definedName name="hhh" localSheetId="3" hidden="1">{"'Sheet1'!$L$16"}</definedName>
    <definedName name="hhh" localSheetId="2" hidden="1">{"'Sheet1'!$L$16"}</definedName>
    <definedName name="hhh" hidden="1">{"'Sheet1'!$L$16"}</definedName>
    <definedName name="hhhh" localSheetId="4" hidden="1">{"'Sheet1'!$L$16"}</definedName>
    <definedName name="hhhh" localSheetId="3" hidden="1">{"'Sheet1'!$L$16"}</definedName>
    <definedName name="hhhh" localSheetId="2" hidden="1">{"'Sheet1'!$L$16"}</definedName>
    <definedName name="hhhh" hidden="1">{"'Sheet1'!$L$16"}</definedName>
    <definedName name="hhhh_1" localSheetId="4" hidden="1">{"'Sheet1'!$L$16"}</definedName>
    <definedName name="hhhh_1" localSheetId="3" hidden="1">{"'Sheet1'!$L$16"}</definedName>
    <definedName name="hhhh_1" localSheetId="2" hidden="1">{"'Sheet1'!$L$16"}</definedName>
    <definedName name="hhhh_1" hidden="1">{"'Sheet1'!$L$16"}</definedName>
    <definedName name="hhhh_2" localSheetId="4" hidden="1">{"'Sheet1'!$L$16"}</definedName>
    <definedName name="hhhh_2" localSheetId="3" hidden="1">{"'Sheet1'!$L$16"}</definedName>
    <definedName name="hhhh_2" localSheetId="2" hidden="1">{"'Sheet1'!$L$16"}</definedName>
    <definedName name="hhhh_2" hidden="1">{"'Sheet1'!$L$16"}</definedName>
    <definedName name="hhhhh" localSheetId="4" hidden="1">{"'Sheet1'!$L$16"}</definedName>
    <definedName name="hhhhh" localSheetId="3" hidden="1">{"'Sheet1'!$L$16"}</definedName>
    <definedName name="hhhhh" localSheetId="2" hidden="1">{"'Sheet1'!$L$16"}</definedName>
    <definedName name="hhhhh" hidden="1">{"'Sheet1'!$L$16"}</definedName>
    <definedName name="hhhhhh" localSheetId="4" hidden="1">{"'Sheet1'!$L$16"}</definedName>
    <definedName name="hhhhhh" localSheetId="3" hidden="1">{"'Sheet1'!$L$16"}</definedName>
    <definedName name="hhhhhh" localSheetId="2" hidden="1">{"'Sheet1'!$L$16"}</definedName>
    <definedName name="hhhhhh" hidden="1">{"'Sheet1'!$L$16"}</definedName>
    <definedName name="HiddenRows" localSheetId="4" hidden="1">#REF!</definedName>
    <definedName name="HiddenRows" localSheetId="2" hidden="1">#REF!</definedName>
    <definedName name="HiddenRows" hidden="1">#REF!</definedName>
    <definedName name="HIEU" localSheetId="4" hidden="1">{"'Sheet1'!$L$16"}</definedName>
    <definedName name="HIEU" localSheetId="3" hidden="1">{"'Sheet1'!$L$16"}</definedName>
    <definedName name="HIEU" localSheetId="2" hidden="1">{"'Sheet1'!$L$16"}</definedName>
    <definedName name="HIEU" hidden="1">{"'Sheet1'!$L$16"}</definedName>
    <definedName name="hijo" localSheetId="4" hidden="1">{"'Eng (page2)'!$A$1:$D$52"}</definedName>
    <definedName name="hijo" hidden="1">{"'Eng (page2)'!$A$1:$D$52"}</definedName>
    <definedName name="hijo_1" localSheetId="4" hidden="1">{"'Eng (page2)'!$A$1:$D$52"}</definedName>
    <definedName name="hijo_1" hidden="1">{"'Eng (page2)'!$A$1:$D$52"}</definedName>
    <definedName name="hijo_2" localSheetId="4" hidden="1">{"'Eng (page2)'!$A$1:$D$52"}</definedName>
    <definedName name="hijo_2" hidden="1">{"'Eng (page2)'!$A$1:$D$52"}</definedName>
    <definedName name="hijo_3" localSheetId="4" hidden="1">{"'Eng (page2)'!$A$1:$D$52"}</definedName>
    <definedName name="hijo_3" hidden="1">{"'Eng (page2)'!$A$1:$D$52"}</definedName>
    <definedName name="hijo_4" localSheetId="4" hidden="1">{"'Eng (page2)'!$A$1:$D$52"}</definedName>
    <definedName name="hijo_4" hidden="1">{"'Eng (page2)'!$A$1:$D$52"}</definedName>
    <definedName name="hijo_5" localSheetId="4" hidden="1">{"'Eng (page2)'!$A$1:$D$52"}</definedName>
    <definedName name="hijo_5" hidden="1">{"'Eng (page2)'!$A$1:$D$52"}</definedName>
    <definedName name="hjjkl" localSheetId="4" hidden="1">{"'Sheet1'!$L$16"}</definedName>
    <definedName name="hjjkl" localSheetId="3" hidden="1">{"'Sheet1'!$L$16"}</definedName>
    <definedName name="hjjkl" localSheetId="2" hidden="1">{"'Sheet1'!$L$16"}</definedName>
    <definedName name="hjjkl" hidden="1">{"'Sheet1'!$L$16"}</definedName>
    <definedName name="HK" localSheetId="4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localSheetId="2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localSheetId="4" hidden="1">#REF!</definedName>
    <definedName name="hlhlj" localSheetId="2" hidden="1">#REF!</definedName>
    <definedName name="hlhlj" hidden="1">#REF!</definedName>
    <definedName name="hong" localSheetId="4" hidden="1">{"'Sheet1'!$L$16"}</definedName>
    <definedName name="hong" localSheetId="3" hidden="1">{"'Sheet1'!$L$16"}</definedName>
    <definedName name="hong" localSheetId="2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localSheetId="2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localSheetId="4" hidden="1">{"'Sheet1'!$L$16"}</definedName>
    <definedName name="HTML" localSheetId="3" hidden="1">{"'Sheet1'!$L$16"}</definedName>
    <definedName name="HTML" localSheetId="2" hidden="1">{"'Sheet1'!$L$16"}</definedName>
    <definedName name="HTML" hidden="1">{"'Sheet1'!$L$16"}</definedName>
    <definedName name="HTML_CodePage" hidden="1">950</definedName>
    <definedName name="HTML_Control" localSheetId="4" hidden="1">{"'Sheet1'!$L$16"}</definedName>
    <definedName name="HTML_Control" localSheetId="3" hidden="1">{"'Sheet1'!$L$16"}</definedName>
    <definedName name="HTML_Control" localSheetId="2" hidden="1">{"'Sheet1'!$L$16"}</definedName>
    <definedName name="HTML_Control" hidden="1">{"'Sheet1'!$L$16"}</definedName>
    <definedName name="HTML_Control_1" localSheetId="4" hidden="1">{"'Sheet1'!$L$16"}</definedName>
    <definedName name="HTML_Control_1" localSheetId="3" hidden="1">{"'Sheet1'!$L$16"}</definedName>
    <definedName name="HTML_Control_1" localSheetId="2" hidden="1">{"'Sheet1'!$L$16"}</definedName>
    <definedName name="HTML_Control_1" hidden="1">{"'Sheet1'!$L$16"}</definedName>
    <definedName name="HTML_Control_1_1" localSheetId="4" hidden="1">{"'Sheet1'!$A$1:$AA$147"}</definedName>
    <definedName name="HTML_Control_1_1" hidden="1">{"'Sheet1'!$A$1:$AA$147"}</definedName>
    <definedName name="HTML_Control_2" localSheetId="4" hidden="1">{"'Sheet1'!$L$16"}</definedName>
    <definedName name="HTML_Control_2" localSheetId="3" hidden="1">{"'Sheet1'!$L$16"}</definedName>
    <definedName name="HTML_Control_2" localSheetId="2" hidden="1">{"'Sheet1'!$L$16"}</definedName>
    <definedName name="HTML_Control_2" hidden="1">{"'Sheet1'!$L$16"}</definedName>
    <definedName name="HTML_Control_2_1" localSheetId="4" hidden="1">{"'Sheet1'!$A$1:$AA$147"}</definedName>
    <definedName name="HTML_Control_2_1" hidden="1">{"'Sheet1'!$A$1:$AA$147"}</definedName>
    <definedName name="HTML_Control_3" localSheetId="4" hidden="1">{"'Sheet1'!$A$1:$AA$147"}</definedName>
    <definedName name="HTML_Control_3" hidden="1">{"'Sheet1'!$A$1:$AA$147"}</definedName>
    <definedName name="HTML_Control_3_1" localSheetId="4" hidden="1">{"'Sheet1'!$A$1:$AA$147"}</definedName>
    <definedName name="HTML_Control_3_1" hidden="1">{"'Sheet1'!$A$1:$AA$147"}</definedName>
    <definedName name="HTML_Control_4" localSheetId="4" hidden="1">{"'Sheet1'!$A$1:$AA$147"}</definedName>
    <definedName name="HTML_Control_4" hidden="1">{"'Sheet1'!$A$1:$AA$147"}</definedName>
    <definedName name="HTML_Control_4_1" localSheetId="4" hidden="1">{"'Sheet1'!$A$1:$AA$147"}</definedName>
    <definedName name="HTML_Control_4_1" hidden="1">{"'Sheet1'!$A$1:$AA$147"}</definedName>
    <definedName name="HTML_Control_5" localSheetId="4" hidden="1">{"'Sheet1'!$A$1:$AA$147"}</definedName>
    <definedName name="HTML_Control_5" hidden="1">{"'Sheet1'!$A$1:$AA$147"}</definedName>
    <definedName name="HTML_Control_5_1" localSheetId="4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4" hidden="1">{"'Sheet1'!$L$16"}</definedName>
    <definedName name="htmll" localSheetId="3" hidden="1">{"'Sheet1'!$L$16"}</definedName>
    <definedName name="htmll" localSheetId="2" hidden="1">{"'Sheet1'!$L$16"}</definedName>
    <definedName name="htmll" hidden="1">{"'Sheet1'!$L$16"}</definedName>
    <definedName name="hu" localSheetId="4" hidden="1">{"'Sheet1'!$L$16"}</definedName>
    <definedName name="hu" localSheetId="3" hidden="1">{"'Sheet1'!$L$16"}</definedName>
    <definedName name="hu" localSheetId="2" hidden="1">{"'Sheet1'!$L$16"}</definedName>
    <definedName name="hu" hidden="1">{"'Sheet1'!$L$16"}</definedName>
    <definedName name="hung" localSheetId="4" hidden="1">{"'Sheet1'!$L$16"}</definedName>
    <definedName name="hung" localSheetId="3" hidden="1">{"'Sheet1'!$L$16"}</definedName>
    <definedName name="hung" localSheetId="2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localSheetId="2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huy_1" localSheetId="4" hidden="1">{"'Sheet1'!$L$16"}</definedName>
    <definedName name="huy_1" localSheetId="3" hidden="1">{"'Sheet1'!$L$16"}</definedName>
    <definedName name="huy_1" localSheetId="2" hidden="1">{"'Sheet1'!$L$16"}</definedName>
    <definedName name="huy_1" hidden="1">{"'Sheet1'!$L$16"}</definedName>
    <definedName name="huy_2" localSheetId="4" hidden="1">{"'Sheet1'!$L$16"}</definedName>
    <definedName name="huy_2" localSheetId="3" hidden="1">{"'Sheet1'!$L$16"}</definedName>
    <definedName name="huy_2" localSheetId="2" hidden="1">{"'Sheet1'!$L$16"}</definedName>
    <definedName name="huy_2" hidden="1">{"'Sheet1'!$L$16"}</definedName>
    <definedName name="huyy" localSheetId="4" hidden="1">{"'Sheet1'!$L$16"}</definedName>
    <definedName name="huyy" localSheetId="3" hidden="1">{"'Sheet1'!$L$16"}</definedName>
    <definedName name="huyy" localSheetId="2" hidden="1">{"'Sheet1'!$L$16"}</definedName>
    <definedName name="huyy" hidden="1">{"'Sheet1'!$L$16"}</definedName>
    <definedName name="huyyy" localSheetId="4" hidden="1">{"'Sheet1'!$L$16"}</definedName>
    <definedName name="huyyy" localSheetId="3" hidden="1">{"'Sheet1'!$L$16"}</definedName>
    <definedName name="huyyy" localSheetId="2" hidden="1">{"'Sheet1'!$L$16"}</definedName>
    <definedName name="huyyy" hidden="1">{"'Sheet1'!$L$16"}</definedName>
    <definedName name="Hyundai" localSheetId="4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localSheetId="2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localSheetId="4" hidden="1">{"'Eng (page2)'!$A$1:$D$52"}</definedName>
    <definedName name="ii_1" hidden="1">{"'Eng (page2)'!$A$1:$D$52"}</definedName>
    <definedName name="ii_2" localSheetId="4" hidden="1">{"'Eng (page2)'!$A$1:$D$52"}</definedName>
    <definedName name="ii_2" hidden="1">{"'Eng (page2)'!$A$1:$D$52"}</definedName>
    <definedName name="ii_3" localSheetId="4" hidden="1">{"'Eng (page2)'!$A$1:$D$52"}</definedName>
    <definedName name="ii_3" hidden="1">{"'Eng (page2)'!$A$1:$D$52"}</definedName>
    <definedName name="ii_4" localSheetId="4" hidden="1">{"'Eng (page2)'!$A$1:$D$52"}</definedName>
    <definedName name="ii_4" hidden="1">{"'Eng (page2)'!$A$1:$D$52"}</definedName>
    <definedName name="ii_5" localSheetId="4" hidden="1">{"'Eng (page2)'!$A$1:$D$52"}</definedName>
    <definedName name="ii_5" hidden="1">{"'Eng (page2)'!$A$1:$D$52"}</definedName>
    <definedName name="iii" localSheetId="4" hidden="1">{"'Sheet1'!$L$16"}</definedName>
    <definedName name="iii" localSheetId="3" hidden="1">{"'Sheet1'!$L$16"}</definedName>
    <definedName name="iii" localSheetId="2" hidden="1">{"'Sheet1'!$L$16"}</definedName>
    <definedName name="iii" hidden="1">{"'Sheet1'!$L$16"}</definedName>
    <definedName name="in" localSheetId="4" hidden="1">#REF!</definedName>
    <definedName name="in" localSheetId="2" hidden="1">#REF!</definedName>
    <definedName name="in" hidden="1">#REF!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localSheetId="4" hidden="1">{"'Sheet1'!$L$16"}</definedName>
    <definedName name="intern" localSheetId="3" hidden="1">{"'Sheet1'!$L$16"}</definedName>
    <definedName name="intern" localSheetId="2" hidden="1">{"'Sheet1'!$L$16"}</definedName>
    <definedName name="intern" hidden="1">{"'Sheet1'!$L$16"}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4" hidden="1">{"HK PR",#N/A,FALSE,"HK";"SUMMARY",#N/A,FALSE,"PAYROLL";"SUMMARY",#N/A,FALSE,"PAYROLL";"HK PR",#N/A,FALSE,"HK"}</definedName>
    <definedName name="IS" localSheetId="3" hidden="1">{"HK PR",#N/A,FALSE,"HK";"SUMMARY",#N/A,FALSE,"PAYROLL";"SUMMARY",#N/A,FALSE,"PAYROLL";"HK PR",#N/A,FALSE,"HK"}</definedName>
    <definedName name="IS" localSheetId="2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fkd" localSheetId="4" hidden="1">{"'Eng (page2)'!$A$1:$D$52"}</definedName>
    <definedName name="jfkd" hidden="1">{"'Eng (page2)'!$A$1:$D$52"}</definedName>
    <definedName name="jfkd_1" localSheetId="4" hidden="1">{"'Eng (page2)'!$A$1:$D$52"}</definedName>
    <definedName name="jfkd_1" hidden="1">{"'Eng (page2)'!$A$1:$D$52"}</definedName>
    <definedName name="jfkd_2" localSheetId="4" hidden="1">{"'Eng (page2)'!$A$1:$D$52"}</definedName>
    <definedName name="jfkd_2" hidden="1">{"'Eng (page2)'!$A$1:$D$52"}</definedName>
    <definedName name="jfkd_3" localSheetId="4" hidden="1">{"'Eng (page2)'!$A$1:$D$52"}</definedName>
    <definedName name="jfkd_3" hidden="1">{"'Eng (page2)'!$A$1:$D$52"}</definedName>
    <definedName name="jfkd_4" localSheetId="4" hidden="1">{"'Eng (page2)'!$A$1:$D$52"}</definedName>
    <definedName name="jfkd_4" hidden="1">{"'Eng (page2)'!$A$1:$D$52"}</definedName>
    <definedName name="jfkd_5" localSheetId="4" hidden="1">{"'Eng (page2)'!$A$1:$D$52"}</definedName>
    <definedName name="jfkd_5" hidden="1">{"'Eng (page2)'!$A$1:$D$52"}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localSheetId="4" hidden="1">{"'Eng (page2)'!$A$1:$D$52"}</definedName>
    <definedName name="jj_1" hidden="1">{"'Eng (page2)'!$A$1:$D$52"}</definedName>
    <definedName name="jj_2" localSheetId="4" hidden="1">{"'Eng (page2)'!$A$1:$D$52"}</definedName>
    <definedName name="jj_2" hidden="1">{"'Eng (page2)'!$A$1:$D$52"}</definedName>
    <definedName name="jj_3" localSheetId="4" hidden="1">{"'Eng (page2)'!$A$1:$D$52"}</definedName>
    <definedName name="jj_3" hidden="1">{"'Eng (page2)'!$A$1:$D$52"}</definedName>
    <definedName name="jj_4" localSheetId="4" hidden="1">{"'Eng (page2)'!$A$1:$D$52"}</definedName>
    <definedName name="jj_4" hidden="1">{"'Eng (page2)'!$A$1:$D$52"}</definedName>
    <definedName name="jj_5" localSheetId="4" hidden="1">{"'Eng (page2)'!$A$1:$D$52"}</definedName>
    <definedName name="jj_5" hidden="1">{"'Eng (page2)'!$A$1:$D$52"}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localSheetId="4" hidden="1">{"'Eng (page2)'!$A$1:$D$52"}</definedName>
    <definedName name="jkmhcd" hidden="1">{"'Eng (page2)'!$A$1:$D$52"}</definedName>
    <definedName name="jkmhcd_1" localSheetId="4" hidden="1">{"'Eng (page2)'!$A$1:$D$52"}</definedName>
    <definedName name="jkmhcd_1" hidden="1">{"'Eng (page2)'!$A$1:$D$52"}</definedName>
    <definedName name="jkmhcd_2" localSheetId="4" hidden="1">{"'Eng (page2)'!$A$1:$D$52"}</definedName>
    <definedName name="jkmhcd_2" hidden="1">{"'Eng (page2)'!$A$1:$D$52"}</definedName>
    <definedName name="jkmhcd_3" localSheetId="4" hidden="1">{"'Eng (page2)'!$A$1:$D$52"}</definedName>
    <definedName name="jkmhcd_3" hidden="1">{"'Eng (page2)'!$A$1:$D$52"}</definedName>
    <definedName name="jkmhcd_4" localSheetId="4" hidden="1">{"'Eng (page2)'!$A$1:$D$52"}</definedName>
    <definedName name="jkmhcd_4" hidden="1">{"'Eng (page2)'!$A$1:$D$52"}</definedName>
    <definedName name="jkmhcd_5" localSheetId="4" hidden="1">{"'Eng (page2)'!$A$1:$D$52"}</definedName>
    <definedName name="jkmhcd_5" hidden="1">{"'Eng (page2)'!$A$1:$D$52"}</definedName>
    <definedName name="K">#REF!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localSheetId="4" hidden="1">{"'Eng (page2)'!$A$1:$D$52"}</definedName>
    <definedName name="kie" hidden="1">{"'Eng (page2)'!$A$1:$D$52"}</definedName>
    <definedName name="kie_1" localSheetId="4" hidden="1">{"'Eng (page2)'!$A$1:$D$52"}</definedName>
    <definedName name="kie_1" hidden="1">{"'Eng (page2)'!$A$1:$D$52"}</definedName>
    <definedName name="kie_2" localSheetId="4" hidden="1">{"'Eng (page2)'!$A$1:$D$52"}</definedName>
    <definedName name="kie_2" hidden="1">{"'Eng (page2)'!$A$1:$D$52"}</definedName>
    <definedName name="kie_3" localSheetId="4" hidden="1">{"'Eng (page2)'!$A$1:$D$52"}</definedName>
    <definedName name="kie_3" hidden="1">{"'Eng (page2)'!$A$1:$D$52"}</definedName>
    <definedName name="kie_4" localSheetId="4" hidden="1">{"'Eng (page2)'!$A$1:$D$52"}</definedName>
    <definedName name="kie_4" hidden="1">{"'Eng (page2)'!$A$1:$D$52"}</definedName>
    <definedName name="kie_5" localSheetId="4" hidden="1">{"'Eng (page2)'!$A$1:$D$52"}</definedName>
    <definedName name="kie_5" hidden="1">{"'Eng (page2)'!$A$1:$D$52"}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6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_1" localSheetId="4" hidden="1">{"'Eng (page2)'!$A$1:$D$52"}</definedName>
    <definedName name="kk_1" hidden="1">{"'Eng (page2)'!$A$1:$D$52"}</definedName>
    <definedName name="kk_2" localSheetId="4" hidden="1">{"'Eng (page2)'!$A$1:$D$52"}</definedName>
    <definedName name="kk_2" hidden="1">{"'Eng (page2)'!$A$1:$D$52"}</definedName>
    <definedName name="kk_3" localSheetId="4" hidden="1">{"'Eng (page2)'!$A$1:$D$52"}</definedName>
    <definedName name="kk_3" hidden="1">{"'Eng (page2)'!$A$1:$D$52"}</definedName>
    <definedName name="kk_4" localSheetId="4" hidden="1">{"'Eng (page2)'!$A$1:$D$52"}</definedName>
    <definedName name="kk_4" hidden="1">{"'Eng (page2)'!$A$1:$D$52"}</definedName>
    <definedName name="kk_5" localSheetId="4" hidden="1">{"'Eng (page2)'!$A$1:$D$52"}</definedName>
    <definedName name="kk_5" hidden="1">{"'Eng (page2)'!$A$1:$D$52"}</definedName>
    <definedName name="kkk" localSheetId="4" hidden="1">{"'Eng (page2)'!$A$1:$D$52"}</definedName>
    <definedName name="kkk" hidden="1">{"'Eng (page2)'!$A$1:$D$52"}</definedName>
    <definedName name="kkk_1" localSheetId="4" hidden="1">{"'Eng (page2)'!$A$1:$D$52"}</definedName>
    <definedName name="kkk_1" hidden="1">{"'Eng (page2)'!$A$1:$D$52"}</definedName>
    <definedName name="kkk_2" localSheetId="4" hidden="1">{"'Eng (page2)'!$A$1:$D$52"}</definedName>
    <definedName name="kkk_2" hidden="1">{"'Eng (page2)'!$A$1:$D$52"}</definedName>
    <definedName name="kkk_3" localSheetId="4" hidden="1">{"'Eng (page2)'!$A$1:$D$52"}</definedName>
    <definedName name="kkk_3" hidden="1">{"'Eng (page2)'!$A$1:$D$52"}</definedName>
    <definedName name="kkk_4" localSheetId="4" hidden="1">{"'Eng (page2)'!$A$1:$D$52"}</definedName>
    <definedName name="kkk_4" hidden="1">{"'Eng (page2)'!$A$1:$D$52"}</definedName>
    <definedName name="kkk_5" localSheetId="4" hidden="1">{"'Eng (page2)'!$A$1:$D$52"}</definedName>
    <definedName name="kkk_5" hidden="1">{"'Eng (page2)'!$A$1:$D$52"}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localSheetId="6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k" localSheetId="4" hidden="1">{"'Eng (page2)'!$A$1:$D$52"}</definedName>
    <definedName name="klk" hidden="1">{"'Eng (page2)'!$A$1:$D$52"}</definedName>
    <definedName name="klk_1" localSheetId="4" hidden="1">{"'Eng (page2)'!$A$1:$D$52"}</definedName>
    <definedName name="klk_1" hidden="1">{"'Eng (page2)'!$A$1:$D$52"}</definedName>
    <definedName name="klk_2" localSheetId="4" hidden="1">{"'Eng (page2)'!$A$1:$D$52"}</definedName>
    <definedName name="klk_2" hidden="1">{"'Eng (page2)'!$A$1:$D$52"}</definedName>
    <definedName name="klk_3" localSheetId="4" hidden="1">{"'Eng (page2)'!$A$1:$D$52"}</definedName>
    <definedName name="klk_3" hidden="1">{"'Eng (page2)'!$A$1:$D$52"}</definedName>
    <definedName name="klk_4" localSheetId="4" hidden="1">{"'Eng (page2)'!$A$1:$D$52"}</definedName>
    <definedName name="klk_4" hidden="1">{"'Eng (page2)'!$A$1:$D$52"}</definedName>
    <definedName name="klk_5" localSheetId="4" hidden="1">{"'Eng (page2)'!$A$1:$D$52"}</definedName>
    <definedName name="klk_5" hidden="1">{"'Eng (page2)'!$A$1:$D$52"}</definedName>
    <definedName name="KLO" localSheetId="4" hidden="1">{"'Eng (page2)'!$A$1:$D$52"}</definedName>
    <definedName name="KLO" hidden="1">{"'Eng (page2)'!$A$1:$D$52"}</definedName>
    <definedName name="KLO_1" localSheetId="4" hidden="1">{"'Eng (page2)'!$A$1:$D$52"}</definedName>
    <definedName name="KLO_1" hidden="1">{"'Eng (page2)'!$A$1:$D$52"}</definedName>
    <definedName name="KLO_2" localSheetId="4" hidden="1">{"'Eng (page2)'!$A$1:$D$52"}</definedName>
    <definedName name="KLO_2" hidden="1">{"'Eng (page2)'!$A$1:$D$52"}</definedName>
    <definedName name="KLO_3" localSheetId="4" hidden="1">{"'Eng (page2)'!$A$1:$D$52"}</definedName>
    <definedName name="KLO_3" hidden="1">{"'Eng (page2)'!$A$1:$D$52"}</definedName>
    <definedName name="KLO_4" localSheetId="4" hidden="1">{"'Eng (page2)'!$A$1:$D$52"}</definedName>
    <definedName name="KLO_4" hidden="1">{"'Eng (page2)'!$A$1:$D$52"}</definedName>
    <definedName name="KLO_5" localSheetId="4" hidden="1">{"'Eng (page2)'!$A$1:$D$52"}</definedName>
    <definedName name="KLO_5" hidden="1">{"'Eng (page2)'!$A$1:$D$52"}</definedName>
    <definedName name="kp" localSheetId="4" hidden="1">{"'Eng (page2)'!$A$1:$D$52"}</definedName>
    <definedName name="kp" hidden="1">{"'Eng (page2)'!$A$1:$D$52"}</definedName>
    <definedName name="kp_1" localSheetId="4" hidden="1">{"'Eng (page2)'!$A$1:$D$52"}</definedName>
    <definedName name="kp_1" hidden="1">{"'Eng (page2)'!$A$1:$D$52"}</definedName>
    <definedName name="kp_2" localSheetId="4" hidden="1">{"'Eng (page2)'!$A$1:$D$52"}</definedName>
    <definedName name="kp_2" hidden="1">{"'Eng (page2)'!$A$1:$D$52"}</definedName>
    <definedName name="kp_3" localSheetId="4" hidden="1">{"'Eng (page2)'!$A$1:$D$52"}</definedName>
    <definedName name="kp_3" hidden="1">{"'Eng (page2)'!$A$1:$D$52"}</definedName>
    <definedName name="kp_4" localSheetId="4" hidden="1">{"'Eng (page2)'!$A$1:$D$52"}</definedName>
    <definedName name="kp_4" hidden="1">{"'Eng (page2)'!$A$1:$D$52"}</definedName>
    <definedName name="kp_5" localSheetId="4" hidden="1">{"'Eng (page2)'!$A$1:$D$52"}</definedName>
    <definedName name="kp_5" hidden="1">{"'Eng (page2)'!$A$1:$D$52"}</definedName>
    <definedName name="kskk" localSheetId="6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localSheetId="4" hidden="1">#REF!</definedName>
    <definedName name="kt" localSheetId="2" hidden="1">#REF!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localSheetId="6" hidden="1">{#N/A,#N/A,TRUE,"BT M200 da 10x20"}</definedName>
    <definedName name="lan" localSheetId="4" hidden="1">{#N/A,#N/A,TRUE,"BT M200 da 10x20"}</definedName>
    <definedName name="lan" localSheetId="3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anguage">[11]BASIC!$E$4</definedName>
    <definedName name="LCC">[12]Master!$C$11</definedName>
    <definedName name="LCE">[12]Master!$F$11</definedName>
    <definedName name="LCOME">[12]Master!$F$8</definedName>
    <definedName name="LJC">[12]Master!$C$14</definedName>
    <definedName name="LJE">[12]Master!$F$14</definedName>
    <definedName name="LJSC">[12]Master!$C$13</definedName>
    <definedName name="LJSE">[12]Master!$F$13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localSheetId="4" hidden="1">{#N/A,#N/A,FALSE,"Chi tiÆt"}</definedName>
    <definedName name="LLLLL" localSheetId="3" hidden="1">{#N/A,#N/A,FALSE,"Chi tiÆt"}</definedName>
    <definedName name="LLLLL" localSheetId="2" hidden="1">{#N/A,#N/A,FALSE,"Chi tiÆt"}</definedName>
    <definedName name="LLLLL" hidden="1">{#N/A,#N/A,FALSE,"Chi tiÆt"}</definedName>
    <definedName name="LMC">[12]Master!$C$10</definedName>
    <definedName name="LME">[12]Master!$F$10</definedName>
    <definedName name="Loan" localSheetId="4" hidden="1">#REF!</definedName>
    <definedName name="Loan" localSheetId="2" hidden="1">#REF!</definedName>
    <definedName name="Loan" hidden="1">#REF!</definedName>
    <definedName name="LoanSCB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localSheetId="4" hidden="1">{"'Sheet1'!$L$16"}</definedName>
    <definedName name="long" localSheetId="3" hidden="1">{"'Sheet1'!$L$16"}</definedName>
    <definedName name="long" localSheetId="2" hidden="1">{"'Sheet1'!$L$16"}</definedName>
    <definedName name="long" hidden="1">{"'Sheet1'!$L$16"}</definedName>
    <definedName name="long_1" localSheetId="4" hidden="1">{"'Sheet1'!$L$16"}</definedName>
    <definedName name="long_1" localSheetId="3" hidden="1">{"'Sheet1'!$L$16"}</definedName>
    <definedName name="long_1" localSheetId="2" hidden="1">{"'Sheet1'!$L$16"}</definedName>
    <definedName name="long_1" hidden="1">{"'Sheet1'!$L$16"}</definedName>
    <definedName name="long_2" localSheetId="4" hidden="1">{"'Sheet1'!$L$16"}</definedName>
    <definedName name="long_2" localSheetId="3" hidden="1">{"'Sheet1'!$L$16"}</definedName>
    <definedName name="long_2" localSheetId="2" hidden="1">{"'Sheet1'!$L$16"}</definedName>
    <definedName name="long_2" hidden="1">{"'Sheet1'!$L$16"}</definedName>
    <definedName name="LSC">[12]Master!$C$12</definedName>
    <definedName name="LSE">[12]Master!$F$12</definedName>
    <definedName name="LTKD" localSheetId="4" hidden="1">{"'Sheet1'!$L$16"}</definedName>
    <definedName name="LTKD" localSheetId="3" hidden="1">{"'Sheet1'!$L$16"}</definedName>
    <definedName name="LTKD" localSheetId="2" hidden="1">{"'Sheet1'!$L$16"}</definedName>
    <definedName name="LTKD" hidden="1">{"'Sheet1'!$L$16"}</definedName>
    <definedName name="LYC">[12]Master!$C$9</definedName>
    <definedName name="LYE">[12]Master!$F$9</definedName>
    <definedName name="M">#REF!</definedName>
    <definedName name="M7Print_Title">#REF!</definedName>
    <definedName name="mco" localSheetId="4" hidden="1">{"'Sheet1'!$L$16"}</definedName>
    <definedName name="mco" localSheetId="3" hidden="1">{"'Sheet1'!$L$16"}</definedName>
    <definedName name="mco" localSheetId="2" hidden="1">{"'Sheet1'!$L$16"}</definedName>
    <definedName name="mco" hidden="1">{"'Sheet1'!$L$16"}</definedName>
    <definedName name="MGTFee1">'[13]CAM_TBL-09'!$Y$654</definedName>
    <definedName name="MGTFee2">'[13]CAM_TBL-09'!$Y$655</definedName>
    <definedName name="Mil">[9]General!$G$27</definedName>
    <definedName name="mm" localSheetId="4" hidden="1">{"'Sheet1'!$L$16"}</definedName>
    <definedName name="mm" localSheetId="3" hidden="1">{"'Sheet1'!$L$16"}</definedName>
    <definedName name="mm" localSheetId="2" hidden="1">{"'Sheet1'!$L$16"}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mmm" localSheetId="4" hidden="1">#REF!</definedName>
    <definedName name="mmmmmmmm" localSheetId="2" hidden="1">#REF!</definedName>
    <definedName name="mmmmmmmm" hidden="1">#REF!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localSheetId="4" hidden="1">{"'Sheet1'!$L$16"}</definedName>
    <definedName name="moi" localSheetId="3" hidden="1">{"'Sheet1'!$L$16"}</definedName>
    <definedName name="moi" localSheetId="2" hidden="1">{"'Sheet1'!$L$16"}</definedName>
    <definedName name="moi" hidden="1">{"'Sheet1'!$L$16"}</definedName>
    <definedName name="Month_REV">[14]!Month_REV</definedName>
    <definedName name="Month1" localSheetId="3">[0]!Month_REV([0]!Quarter_rev([7]Database!XFC1,1),1)</definedName>
    <definedName name="Month1">[0]!Month_REV([0]!Quarter_rev([7]Database!XFC1,1),1)</definedName>
    <definedName name="mua" localSheetId="4" hidden="1">{"'Sheet1'!$L$16"}</definedName>
    <definedName name="mua" localSheetId="3" hidden="1">{"'Sheet1'!$L$16"}</definedName>
    <definedName name="mua" localSheetId="2" hidden="1">{"'Sheet1'!$L$16"}</definedName>
    <definedName name="mua" hidden="1">{"'Sheet1'!$L$16"}</definedName>
    <definedName name="n" localSheetId="4" hidden="1">#REF!</definedName>
    <definedName name="n" localSheetId="2" hidden="1">#REF!</definedName>
    <definedName name="n" hidden="1">#REF!</definedName>
    <definedName name="Nam" localSheetId="4" hidden="1">#REF!</definedName>
    <definedName name="Nam" localSheetId="2" hidden="1">#REF!</definedName>
    <definedName name="Nam" hidden="1">#REF!</definedName>
    <definedName name="newname" localSheetId="4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localSheetId="2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localSheetId="4" hidden="1">#REF!</definedName>
    <definedName name="ngoc" localSheetId="2" hidden="1">#REF!</definedName>
    <definedName name="ngoc" hidden="1">#REF!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_1" localSheetId="4" hidden="1">{"'Eng (page2)'!$A$1:$D$52"}</definedName>
    <definedName name="nn_1" hidden="1">{"'Eng (page2)'!$A$1:$D$52"}</definedName>
    <definedName name="nn_2" localSheetId="4" hidden="1">{"'Eng (page2)'!$A$1:$D$52"}</definedName>
    <definedName name="nn_2" hidden="1">{"'Eng (page2)'!$A$1:$D$52"}</definedName>
    <definedName name="nn_3" localSheetId="4" hidden="1">{"'Eng (page2)'!$A$1:$D$52"}</definedName>
    <definedName name="nn_3" hidden="1">{"'Eng (page2)'!$A$1:$D$52"}</definedName>
    <definedName name="nn_4" localSheetId="4" hidden="1">{"'Eng (page2)'!$A$1:$D$52"}</definedName>
    <definedName name="nn_4" hidden="1">{"'Eng (page2)'!$A$1:$D$52"}</definedName>
    <definedName name="nn_5" localSheetId="4" hidden="1">{"'Eng (page2)'!$A$1:$D$52"}</definedName>
    <definedName name="nn_5" hidden="1">{"'Eng (page2)'!$A$1:$D$52"}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4" hidden="1">{"'Sheet1'!$L$16"}</definedName>
    <definedName name="Nope" localSheetId="3" hidden="1">{"'Sheet1'!$L$16"}</definedName>
    <definedName name="Nope" localSheetId="2" hidden="1">{"'Sheet1'!$L$16"}</definedName>
    <definedName name="Nope" hidden="1">{"'Sheet1'!$L$16"}</definedName>
    <definedName name="NumFinancing">#REF!</definedName>
    <definedName name="nut" localSheetId="6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" localSheetId="4" hidden="1">{"'Sheet1'!$L$16"}</definedName>
    <definedName name="o" localSheetId="3" hidden="1">{"'Sheet1'!$L$16"}</definedName>
    <definedName name="o" localSheetId="2" hidden="1">{"'Sheet1'!$L$16"}</definedName>
    <definedName name="o" hidden="1">{"'Sheet1'!$L$16"}</definedName>
    <definedName name="olj" localSheetId="4" hidden="1">{"'Eng (page2)'!$A$1:$D$52"}</definedName>
    <definedName name="olj" hidden="1">{"'Eng (page2)'!$A$1:$D$52"}</definedName>
    <definedName name="olj_1" localSheetId="4" hidden="1">{"'Eng (page2)'!$A$1:$D$52"}</definedName>
    <definedName name="olj_1" hidden="1">{"'Eng (page2)'!$A$1:$D$52"}</definedName>
    <definedName name="olj_2" localSheetId="4" hidden="1">{"'Eng (page2)'!$A$1:$D$52"}</definedName>
    <definedName name="olj_2" hidden="1">{"'Eng (page2)'!$A$1:$D$52"}</definedName>
    <definedName name="olj_3" localSheetId="4" hidden="1">{"'Eng (page2)'!$A$1:$D$52"}</definedName>
    <definedName name="olj_3" hidden="1">{"'Eng (page2)'!$A$1:$D$52"}</definedName>
    <definedName name="olj_4" localSheetId="4" hidden="1">{"'Eng (page2)'!$A$1:$D$52"}</definedName>
    <definedName name="olj_4" hidden="1">{"'Eng (page2)'!$A$1:$D$52"}</definedName>
    <definedName name="olj_5" localSheetId="4" hidden="1">{"'Eng (page2)'!$A$1:$D$52"}</definedName>
    <definedName name="olj_5" hidden="1">{"'Eng (page2)'!$A$1:$D$52"}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localSheetId="4" hidden="1">{"'Eng (page2)'!$A$1:$D$52"}</definedName>
    <definedName name="oo_1" hidden="1">{"'Eng (page2)'!$A$1:$D$52"}</definedName>
    <definedName name="oo_2" localSheetId="4" hidden="1">{"'Eng (page2)'!$A$1:$D$52"}</definedName>
    <definedName name="oo_2" hidden="1">{"'Eng (page2)'!$A$1:$D$52"}</definedName>
    <definedName name="oo_3" localSheetId="4" hidden="1">{"'Eng (page2)'!$A$1:$D$52"}</definedName>
    <definedName name="oo_3" hidden="1">{"'Eng (page2)'!$A$1:$D$52"}</definedName>
    <definedName name="oo_4" localSheetId="4" hidden="1">{"'Eng (page2)'!$A$1:$D$52"}</definedName>
    <definedName name="oo_4" hidden="1">{"'Eng (page2)'!$A$1:$D$52"}</definedName>
    <definedName name="oo_5" localSheetId="4" hidden="1">{"'Eng (page2)'!$A$1:$D$52"}</definedName>
    <definedName name="oo_5" hidden="1">{"'Eng (page2)'!$A$1:$D$52"}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localSheetId="4" hidden="1">#REF!</definedName>
    <definedName name="OrderTable" localSheetId="2" hidden="1">#REF!</definedName>
    <definedName name="OrderTable" hidden="1">#REF!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localSheetId="4" hidden="1">{"'Eng (page2)'!$A$1:$D$52"}</definedName>
    <definedName name="P_1" hidden="1">{"'Eng (page2)'!$A$1:$D$52"}</definedName>
    <definedName name="P_2" localSheetId="4" hidden="1">{"'Eng (page2)'!$A$1:$D$52"}</definedName>
    <definedName name="P_2" hidden="1">{"'Eng (page2)'!$A$1:$D$52"}</definedName>
    <definedName name="P_3" localSheetId="4" hidden="1">{"'Eng (page2)'!$A$1:$D$52"}</definedName>
    <definedName name="P_3" hidden="1">{"'Eng (page2)'!$A$1:$D$52"}</definedName>
    <definedName name="P_4" localSheetId="4" hidden="1">{"'Eng (page2)'!$A$1:$D$52"}</definedName>
    <definedName name="P_4" hidden="1">{"'Eng (page2)'!$A$1:$D$52"}</definedName>
    <definedName name="P_5" localSheetId="4" hidden="1">{"'Eng (page2)'!$A$1:$D$52"}</definedName>
    <definedName name="P_5" hidden="1">{"'Eng (page2)'!$A$1:$D$52"}</definedName>
    <definedName name="PeriodsInYear">#REF!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localSheetId="4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localSheetId="2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localSheetId="4" hidden="1">{"'Eng (page2)'!$A$1:$D$52"}</definedName>
    <definedName name="po" hidden="1">{"'Eng (page2)'!$A$1:$D$52"}</definedName>
    <definedName name="po_1" localSheetId="4" hidden="1">{"'Eng (page2)'!$A$1:$D$52"}</definedName>
    <definedName name="po_1" hidden="1">{"'Eng (page2)'!$A$1:$D$52"}</definedName>
    <definedName name="po_2" localSheetId="4" hidden="1">{"'Eng (page2)'!$A$1:$D$52"}</definedName>
    <definedName name="po_2" hidden="1">{"'Eng (page2)'!$A$1:$D$52"}</definedName>
    <definedName name="po_3" localSheetId="4" hidden="1">{"'Eng (page2)'!$A$1:$D$52"}</definedName>
    <definedName name="po_3" hidden="1">{"'Eng (page2)'!$A$1:$D$52"}</definedName>
    <definedName name="po_4" localSheetId="4" hidden="1">{"'Eng (page2)'!$A$1:$D$52"}</definedName>
    <definedName name="po_4" hidden="1">{"'Eng (page2)'!$A$1:$D$52"}</definedName>
    <definedName name="po_5" localSheetId="4" hidden="1">{"'Eng (page2)'!$A$1:$D$52"}</definedName>
    <definedName name="po_5" hidden="1">{"'Eng (page2)'!$A$1:$D$52"}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localSheetId="4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localSheetId="4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localSheetId="2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4" hidden="1">{"'Sheet1'!$L$16"}</definedName>
    <definedName name="PPLSP403" localSheetId="3" hidden="1">{"'Sheet1'!$L$16"}</definedName>
    <definedName name="PPLSP403" localSheetId="2" hidden="1">{"'Sheet1'!$L$16"}</definedName>
    <definedName name="PPLSP403" hidden="1">{"'Sheet1'!$L$16"}</definedName>
    <definedName name="PPLSP403_1" localSheetId="4" hidden="1">{"'Sheet1'!$L$16"}</definedName>
    <definedName name="PPLSP403_1" localSheetId="3" hidden="1">{"'Sheet1'!$L$16"}</definedName>
    <definedName name="PPLSP403_1" localSheetId="2" hidden="1">{"'Sheet1'!$L$16"}</definedName>
    <definedName name="PPLSP403_1" hidden="1">{"'Sheet1'!$L$16"}</definedName>
    <definedName name="PPLSP403_2" localSheetId="4" hidden="1">{"'Sheet1'!$L$16"}</definedName>
    <definedName name="PPLSP403_2" localSheetId="3" hidden="1">{"'Sheet1'!$L$16"}</definedName>
    <definedName name="PPLSP403_2" localSheetId="2" hidden="1">{"'Sheet1'!$L$16"}</definedName>
    <definedName name="PPLSP403_2" hidden="1">{"'Sheet1'!$L$16"}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T" localSheetId="3">[0]!Month_REV([0]!Quarter_rev([7]Database!XFC1,1),1)</definedName>
    <definedName name="PPT">[0]!Month_REV([0]!Quarter_rev([7]Database!XFC1,1),1)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8-10'!$A$1:$F$103</definedName>
    <definedName name="_xlnm.Print_Area" localSheetId="6">'CF 15-17'!$A$1:$G$107</definedName>
    <definedName name="_xlnm.Print_Area" localSheetId="1">'PL 11-12'!$A$1:$F$79</definedName>
    <definedName name="_xlnm.Print_Area" localSheetId="4">'SH - 10'!$A$1:$N$20</definedName>
    <definedName name="_xlnm.Print_Area" localSheetId="3">'SH - 13'!$A$1:$AG$36</definedName>
    <definedName name="_xlnm.Print_Area" localSheetId="5">'SH - 14'!$A$1:$P$21</definedName>
    <definedName name="_xlnm.Print_Area" localSheetId="2">'SH - 8'!$A$1:$AC$26</definedName>
    <definedName name="_xlnm.Print_Area">#REF!</definedName>
    <definedName name="_xlnm.Print_Titles">#N/A</definedName>
    <definedName name="PrintArea">#REF!</definedName>
    <definedName name="PRJE1" localSheetId="4" hidden="1">{"'Eng (page2)'!$A$1:$D$52"}</definedName>
    <definedName name="PRJE1" hidden="1">{"'Eng (page2)'!$A$1:$D$52"}</definedName>
    <definedName name="PRJE1_1" localSheetId="4" hidden="1">{"'Eng (page2)'!$A$1:$D$52"}</definedName>
    <definedName name="PRJE1_1" hidden="1">{"'Eng (page2)'!$A$1:$D$52"}</definedName>
    <definedName name="PRJE1_2" localSheetId="4" hidden="1">{"'Eng (page2)'!$A$1:$D$52"}</definedName>
    <definedName name="PRJE1_2" hidden="1">{"'Eng (page2)'!$A$1:$D$52"}</definedName>
    <definedName name="PRJE1_3" localSheetId="4" hidden="1">{"'Eng (page2)'!$A$1:$D$52"}</definedName>
    <definedName name="PRJE1_3" hidden="1">{"'Eng (page2)'!$A$1:$D$52"}</definedName>
    <definedName name="PRJE1_4" localSheetId="4" hidden="1">{"'Eng (page2)'!$A$1:$D$52"}</definedName>
    <definedName name="PRJE1_4" hidden="1">{"'Eng (page2)'!$A$1:$D$52"}</definedName>
    <definedName name="PRJE1_5" localSheetId="4" hidden="1">{"'Eng (page2)'!$A$1:$D$52"}</definedName>
    <definedName name="PRJE1_5" hidden="1">{"'Eng (page2)'!$A$1:$D$52"}</definedName>
    <definedName name="ProdForm" localSheetId="4" hidden="1">#REF!</definedName>
    <definedName name="ProdForm" localSheetId="2" hidden="1">#REF!</definedName>
    <definedName name="ProdForm" hidden="1">#REF!</definedName>
    <definedName name="Product" localSheetId="4" hidden="1">#REF!</definedName>
    <definedName name="Product" localSheetId="2" hidden="1">#REF!</definedName>
    <definedName name="Product" hidden="1">#REF!</definedName>
    <definedName name="Project_name">[9]General!$F$10</definedName>
    <definedName name="ptich" localSheetId="4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localSheetId="2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4" hidden="1">{"'Sheet1'!$L$16"}</definedName>
    <definedName name="q" localSheetId="3" hidden="1">{"'Sheet1'!$L$16"}</definedName>
    <definedName name="q" localSheetId="2" hidden="1">{"'Sheet1'!$L$16"}</definedName>
    <definedName name="q" hidden="1">{"'Sheet1'!$L$16"}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localSheetId="4" hidden="1">{"'Sheet1'!$L$16"}</definedName>
    <definedName name="qẽrwdsfdfwfwdfw" localSheetId="3" hidden="1">{"'Sheet1'!$L$16"}</definedName>
    <definedName name="qẽrwdsfdfwfwdfw" localSheetId="2" hidden="1">{"'Sheet1'!$L$16"}</definedName>
    <definedName name="qẽrwdsfdfwfwdfw" hidden="1">{"'Sheet1'!$L$16"}</definedName>
    <definedName name="qq" localSheetId="6" hidden="1">{"'Eng (page2)'!$A$1:$D$52"}</definedName>
    <definedName name="qq" localSheetId="4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4" hidden="1">{"'Sheet1'!$L$16"}</definedName>
    <definedName name="qqq" localSheetId="3" hidden="1">{"'Sheet1'!$L$16"}</definedName>
    <definedName name="qqq" localSheetId="2" hidden="1">{"'Sheet1'!$L$16"}</definedName>
    <definedName name="qqq" hidden="1">{"'Sheet1'!$L$16"}</definedName>
    <definedName name="qqqq" localSheetId="4" hidden="1">{"'Eng (page2)'!$A$1:$D$52"}</definedName>
    <definedName name="qqqq" hidden="1">{"'Eng (page2)'!$A$1:$D$52"}</definedName>
    <definedName name="qqqq_1" localSheetId="4" hidden="1">{"'Eng (page2)'!$A$1:$D$52"}</definedName>
    <definedName name="qqqq_1" hidden="1">{"'Eng (page2)'!$A$1:$D$52"}</definedName>
    <definedName name="qqqq_2" localSheetId="4" hidden="1">{"'Eng (page2)'!$A$1:$D$52"}</definedName>
    <definedName name="qqqq_2" hidden="1">{"'Eng (page2)'!$A$1:$D$52"}</definedName>
    <definedName name="qqqq_3" localSheetId="4" hidden="1">{"'Eng (page2)'!$A$1:$D$52"}</definedName>
    <definedName name="qqqq_3" hidden="1">{"'Eng (page2)'!$A$1:$D$52"}</definedName>
    <definedName name="qqqq_4" localSheetId="4" hidden="1">{"'Eng (page2)'!$A$1:$D$52"}</definedName>
    <definedName name="qqqq_4" hidden="1">{"'Eng (page2)'!$A$1:$D$52"}</definedName>
    <definedName name="qqqq_5" localSheetId="4" hidden="1">{"'Eng (page2)'!$A$1:$D$52"}</definedName>
    <definedName name="qqqq_5" hidden="1">{"'Eng (page2)'!$A$1:$D$52"}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localSheetId="4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rter_rev">[14]!Quarter_rev</definedName>
    <definedName name="qw" localSheetId="4" hidden="1">{"'Eng (page2)'!$A$1:$D$52"}</definedName>
    <definedName name="qw" hidden="1">{"'Eng (page2)'!$A$1:$D$52"}</definedName>
    <definedName name="qw_1" localSheetId="4" hidden="1">{"'Eng (page2)'!$A$1:$D$52"}</definedName>
    <definedName name="qw_1" hidden="1">{"'Eng (page2)'!$A$1:$D$52"}</definedName>
    <definedName name="qw_2" localSheetId="4" hidden="1">{"'Eng (page2)'!$A$1:$D$52"}</definedName>
    <definedName name="qw_2" hidden="1">{"'Eng (page2)'!$A$1:$D$52"}</definedName>
    <definedName name="qw_3" localSheetId="4" hidden="1">{"'Eng (page2)'!$A$1:$D$52"}</definedName>
    <definedName name="qw_3" hidden="1">{"'Eng (page2)'!$A$1:$D$52"}</definedName>
    <definedName name="qw_4" localSheetId="4" hidden="1">{"'Eng (page2)'!$A$1:$D$52"}</definedName>
    <definedName name="qw_4" hidden="1">{"'Eng (page2)'!$A$1:$D$52"}</definedName>
    <definedName name="qw_5" localSheetId="4" hidden="1">{"'Eng (page2)'!$A$1:$D$52"}</definedName>
    <definedName name="qw_5" hidden="1">{"'Eng (page2)'!$A$1:$D$52"}</definedName>
    <definedName name="qweqwerqwer" localSheetId="4" hidden="1">#REF!</definedName>
    <definedName name="qweqwerqwer" localSheetId="2" hidden="1">#REF!</definedName>
    <definedName name="qweqwerqwer" hidden="1">#REF!</definedName>
    <definedName name="RCArea" localSheetId="4" hidden="1">#REF!</definedName>
    <definedName name="RCArea" localSheetId="2" hidden="1">#REF!</definedName>
    <definedName name="RCArea" hidden="1">#REF!</definedName>
    <definedName name="rebate" localSheetId="4" hidden="1">{"'Sheet1'!$L$16"}</definedName>
    <definedName name="rebate" localSheetId="3" hidden="1">{"'Sheet1'!$L$16"}</definedName>
    <definedName name="rebate" localSheetId="2" hidden="1">{"'Sheet1'!$L$16"}</definedName>
    <definedName name="rebate" hidden="1">{"'Sheet1'!$L$16"}</definedName>
    <definedName name="refg" localSheetId="4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localSheetId="2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port">#REF!</definedName>
    <definedName name="rẻr34rwer" localSheetId="4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localSheetId="2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tretet" localSheetId="4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localSheetId="6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localSheetId="4" hidden="1">{"'Eng (page2)'!$A$1:$D$52"}</definedName>
    <definedName name="rrrr" hidden="1">{"'Eng (page2)'!$A$1:$D$52"}</definedName>
    <definedName name="rrrr_1" localSheetId="4" hidden="1">{"'Eng (page2)'!$A$1:$D$52"}</definedName>
    <definedName name="rrrr_1" hidden="1">{"'Eng (page2)'!$A$1:$D$52"}</definedName>
    <definedName name="rrrr_2" localSheetId="4" hidden="1">{"'Eng (page2)'!$A$1:$D$52"}</definedName>
    <definedName name="rrrr_2" hidden="1">{"'Eng (page2)'!$A$1:$D$52"}</definedName>
    <definedName name="rrrr_3" localSheetId="4" hidden="1">{"'Eng (page2)'!$A$1:$D$52"}</definedName>
    <definedName name="rrrr_3" hidden="1">{"'Eng (page2)'!$A$1:$D$52"}</definedName>
    <definedName name="rrrr_4" localSheetId="4" hidden="1">{"'Eng (page2)'!$A$1:$D$52"}</definedName>
    <definedName name="rrrr_4" hidden="1">{"'Eng (page2)'!$A$1:$D$52"}</definedName>
    <definedName name="rrrr_5" localSheetId="4" hidden="1">{"'Eng (page2)'!$A$1:$D$52"}</definedName>
    <definedName name="rrrr_5" hidden="1">{"'Eng (page2)'!$A$1:$D$52"}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localSheetId="4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localSheetId="6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4" hidden="1">#REF!</definedName>
    <definedName name="s" localSheetId="2" hidden="1">#REF!</definedName>
    <definedName name="s" hidden="1">#REF!</definedName>
    <definedName name="s_1" localSheetId="4" hidden="1">{"'Eng (page2)'!$A$1:$D$52"}</definedName>
    <definedName name="s_1" hidden="1">{"'Eng (page2)'!$A$1:$D$52"}</definedName>
    <definedName name="s_2" localSheetId="4" hidden="1">{"'Eng (page2)'!$A$1:$D$52"}</definedName>
    <definedName name="s_2" hidden="1">{"'Eng (page2)'!$A$1:$D$52"}</definedName>
    <definedName name="s_3" localSheetId="4" hidden="1">{"'Eng (page2)'!$A$1:$D$52"}</definedName>
    <definedName name="s_3" hidden="1">{"'Eng (page2)'!$A$1:$D$52"}</definedName>
    <definedName name="s_4" localSheetId="4" hidden="1">{"'Eng (page2)'!$A$1:$D$52"}</definedName>
    <definedName name="s_4" hidden="1">{"'Eng (page2)'!$A$1:$D$52"}</definedName>
    <definedName name="s_5" localSheetId="4" hidden="1">{"'Eng (page2)'!$A$1:$D$52"}</definedName>
    <definedName name="s_5" hidden="1">{"'Eng (page2)'!$A$1:$D$52"}</definedName>
    <definedName name="sA" localSheetId="4" hidden="1">{"'Eng (page2)'!$A$1:$D$52"}</definedName>
    <definedName name="sA" hidden="1">{"'Eng (page2)'!$A$1:$D$52"}</definedName>
    <definedName name="sA_1" localSheetId="4" hidden="1">{"'Eng (page2)'!$A$1:$D$52"}</definedName>
    <definedName name="sA_1" hidden="1">{"'Eng (page2)'!$A$1:$D$52"}</definedName>
    <definedName name="sA_2" localSheetId="4" hidden="1">{"'Eng (page2)'!$A$1:$D$52"}</definedName>
    <definedName name="sA_2" hidden="1">{"'Eng (page2)'!$A$1:$D$52"}</definedName>
    <definedName name="sA_3" localSheetId="4" hidden="1">{"'Eng (page2)'!$A$1:$D$52"}</definedName>
    <definedName name="sA_3" hidden="1">{"'Eng (page2)'!$A$1:$D$52"}</definedName>
    <definedName name="sA_4" localSheetId="4" hidden="1">{"'Eng (page2)'!$A$1:$D$52"}</definedName>
    <definedName name="sA_4" hidden="1">{"'Eng (page2)'!$A$1:$D$52"}</definedName>
    <definedName name="sA_5" localSheetId="4" hidden="1">{"'Eng (page2)'!$A$1:$D$52"}</definedName>
    <definedName name="sA_5" hidden="1">{"'Eng (page2)'!$A$1:$D$52"}</definedName>
    <definedName name="sadasdsad" localSheetId="4" hidden="1">#REF!</definedName>
    <definedName name="sadasdsad" localSheetId="2" hidden="1">#REF!</definedName>
    <definedName name="sadasdsad" hidden="1">#REF!</definedName>
    <definedName name="sadfascads" localSheetId="4" hidden="1">{#N/A,#N/A,TRUE,"Str.";#N/A,#N/A,TRUE,"Steel &amp; Roof";#N/A,#N/A,TRUE,"Arc.";#N/A,#N/A,TRUE,"Preliminary";#N/A,#N/A,TRUE,"Sum_Prelim"}</definedName>
    <definedName name="sadfascads" hidden="1">{#N/A,#N/A,TRUE,"Str.";#N/A,#N/A,TRUE,"Steel &amp; Roof";#N/A,#N/A,TRUE,"Arc.";#N/A,#N/A,TRUE,"Preliminary";#N/A,#N/A,TRUE,"Sum_Prelim"}</definedName>
    <definedName name="sadfascads_1" localSheetId="4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localSheetId="4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localSheetId="4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4" hidden="1">Main.SAPF4Help()</definedName>
    <definedName name="SAPFuncF4Help" localSheetId="3" hidden="1">Main.SAPF4Help()</definedName>
    <definedName name="SAPFuncF4Help" localSheetId="2" hidden="1">Main.SAPF4Help()</definedName>
    <definedName name="SAPFuncF4Help" hidden="1">Main.SAPF4Help()</definedName>
    <definedName name="ScenarioNum" localSheetId="3">#REF!</definedName>
    <definedName name="ScenarioNum">#REF!</definedName>
    <definedName name="sdadss" localSheetId="4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localSheetId="2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localSheetId="4" hidden="1">#REF!</definedName>
    <definedName name="sdasdasds" localSheetId="2" hidden="1">#REF!</definedName>
    <definedName name="sdasdasds" hidden="1">#REF!</definedName>
    <definedName name="sdfsdfe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localSheetId="4" hidden="1">{"'Sheet1'!$L$16"}</definedName>
    <definedName name="sdfw" localSheetId="3" hidden="1">{"'Sheet1'!$L$16"}</definedName>
    <definedName name="sdfw" localSheetId="2" hidden="1">{"'Sheet1'!$L$16"}</definedName>
    <definedName name="sdfw" hidden="1">{"'Sheet1'!$L$16"}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localSheetId="4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localSheetId="2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_2" localSheetId="4" hidden="1">{"'Eng (page2)'!$A$1:$D$52"}</definedName>
    <definedName name="sell_2" hidden="1">{"'Eng (page2)'!$A$1:$D$52"}</definedName>
    <definedName name="sell_3" localSheetId="4" hidden="1">{"'Eng (page2)'!$A$1:$D$52"}</definedName>
    <definedName name="sell_3" hidden="1">{"'Eng (page2)'!$A$1:$D$52"}</definedName>
    <definedName name="sell_4" localSheetId="4" hidden="1">{"'Eng (page2)'!$A$1:$D$52"}</definedName>
    <definedName name="sell_4" hidden="1">{"'Eng (page2)'!$A$1:$D$52"}</definedName>
    <definedName name="sell_5" localSheetId="4" hidden="1">{"'Eng (page2)'!$A$1:$D$52"}</definedName>
    <definedName name="sell_5" hidden="1">{"'Eng (page2)'!$A$1:$D$52"}</definedName>
    <definedName name="sen" localSheetId="4" hidden="1">{"'Sheet1'!$L$16"}</definedName>
    <definedName name="sen" localSheetId="3" hidden="1">{"'Sheet1'!$L$16"}</definedName>
    <definedName name="sen" localSheetId="2" hidden="1">{"'Sheet1'!$L$16"}</definedName>
    <definedName name="sen" hidden="1">{"'Sheet1'!$L$16"}</definedName>
    <definedName name="sencount" hidden="1">1</definedName>
    <definedName name="Set">'[15]PL-Kip(after adj)'!$AY$1</definedName>
    <definedName name="SEVE" localSheetId="4" hidden="1">#REF!</definedName>
    <definedName name="SEVE" localSheetId="2" hidden="1">#REF!</definedName>
    <definedName name="SEVE" hidden="1">#REF!</definedName>
    <definedName name="seysety" localSheetId="4" hidden="1">{"'Sheet1'!$L$16"}</definedName>
    <definedName name="seysety" localSheetId="3" hidden="1">{"'Sheet1'!$L$16"}</definedName>
    <definedName name="seysety" localSheetId="2" hidden="1">{"'Sheet1'!$L$16"}</definedName>
    <definedName name="seysety" hidden="1">{"'Sheet1'!$L$16"}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localSheetId="4" hidden="1">{#N/A,#N/A,TRUE,"Str.";#N/A,#N/A,TRUE,"Steel &amp; Roof";#N/A,#N/A,TRUE,"Arc.";#N/A,#N/A,TRUE,"Preliminary";#N/A,#N/A,TRUE,"Sum_Prelim"}</definedName>
    <definedName name="sfsdfca" hidden="1">{#N/A,#N/A,TRUE,"Str.";#N/A,#N/A,TRUE,"Steel &amp; Roof";#N/A,#N/A,TRUE,"Arc.";#N/A,#N/A,TRUE,"Preliminary";#N/A,#N/A,TRUE,"Sum_Prelim"}</definedName>
    <definedName name="sfsdfca_1" localSheetId="4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localSheetId="4" hidden="1">{"'Sheet1'!$L$16"}</definedName>
    <definedName name="sfsgsfhg" localSheetId="3" hidden="1">{"'Sheet1'!$L$16"}</definedName>
    <definedName name="sfsgsfhg" localSheetId="2" hidden="1">{"'Sheet1'!$L$16"}</definedName>
    <definedName name="sfsgsfhg" hidden="1">{"'Sheet1'!$L$16"}</definedName>
    <definedName name="SgBhtCur">[13]Poperty!$R$70</definedName>
    <definedName name="SgBhtLast">[16]MMAsst!$S$4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[17]Ass!$W$70</definedName>
    <definedName name="sles" localSheetId="6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'[18]2.1 PPA analysis'!#REF!</definedName>
    <definedName name="Smart_Chart_Data_Table_33ff63616d374606bbb072a6156b27ad">'[18]2.1 PPA analysis'!#REF!</definedName>
    <definedName name="Smart_Chart_Data_Table_604523c042b34141961036091f121e91">'[18]2.1 PPA analysis'!#REF!</definedName>
    <definedName name="Smart_Chart_Data_Table_79ff88e9d93a433bb4310e1664e5967a">'[18]2.1 PPA analysis'!#REF!</definedName>
    <definedName name="Smart_Chart_Data_Table_80c55dd2cdf941858f61d67612f6a9ba">'[18]2.1 PPA analysis'!#REF!</definedName>
    <definedName name="Smart_Chart_Data_Table_c490d87c857a4cb7980638b1286ab62d">'[18]2.1 PPA analysis'!#REF!</definedName>
    <definedName name="Smart_Chart_Data_Table_d9d7cb931af74d53a513d517cfd8973b">'[18]2.1 PPA analysis'!#REF!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ftware_4" localSheetId="4" hidden="1">{"'Eng (page2)'!$A$1:$D$52"}</definedName>
    <definedName name="software_4" hidden="1">{"'Eng (page2)'!$A$1:$D$52"}</definedName>
    <definedName name="software_5" localSheetId="4" hidden="1">{"'Eng (page2)'!$A$1:$D$52"}</definedName>
    <definedName name="software_5" hidden="1">{"'Eng (page2)'!$A$1:$D$52"}</definedName>
    <definedName name="solver_adj" localSheetId="4" hidden="1">#REF!</definedName>
    <definedName name="solver_adj" localSheetId="2" hidden="1">#REF!</definedName>
    <definedName name="solver_adj" hidden="1">#REF!</definedName>
    <definedName name="solver_lhs1" localSheetId="4" hidden="1">#REF!</definedName>
    <definedName name="solver_lhs1" localSheetId="2" hidden="1">#REF!</definedName>
    <definedName name="solver_lhs1" hidden="1">#REF!</definedName>
    <definedName name="solver_lin" hidden="1">0</definedName>
    <definedName name="solver_num" hidden="1">1</definedName>
    <definedName name="solver_opt" localSheetId="4" hidden="1">#REF!</definedName>
    <definedName name="solver_opt" localSheetId="2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localSheetId="4" hidden="1">#REF!</definedName>
    <definedName name="sort" localSheetId="2" hidden="1">#REF!</definedName>
    <definedName name="sort" hidden="1">#REF!</definedName>
    <definedName name="Spec">#REF!</definedName>
    <definedName name="SpecialPrice" localSheetId="4" hidden="1">#REF!</definedName>
    <definedName name="SpecialPrice" localSheetId="2" hidden="1">#REF!</definedName>
    <definedName name="SpecialPrice" hidden="1">#REF!</definedName>
    <definedName name="SS" localSheetId="4" hidden="1">{"'Sheet1'!$L$16"}</definedName>
    <definedName name="SS" localSheetId="3" hidden="1">{"'Sheet1'!$L$16"}</definedName>
    <definedName name="SS" localSheetId="2" hidden="1">{"'Sheet1'!$L$16"}</definedName>
    <definedName name="SS" hidden="1">{"'Sheet1'!$L$16"}</definedName>
    <definedName name="ss_1" localSheetId="4" hidden="1">{"'Eng (page2)'!$A$1:$D$52"}</definedName>
    <definedName name="ss_1" hidden="1">{"'Eng (page2)'!$A$1:$D$52"}</definedName>
    <definedName name="ss_2" localSheetId="4" hidden="1">{"'Eng (page2)'!$A$1:$D$52"}</definedName>
    <definedName name="ss_2" hidden="1">{"'Eng (page2)'!$A$1:$D$52"}</definedName>
    <definedName name="ss_3" localSheetId="4" hidden="1">{"'Eng (page2)'!$A$1:$D$52"}</definedName>
    <definedName name="ss_3" hidden="1">{"'Eng (page2)'!$A$1:$D$52"}</definedName>
    <definedName name="ss_4" localSheetId="4" hidden="1">{"'Eng (page2)'!$A$1:$D$52"}</definedName>
    <definedName name="ss_4" hidden="1">{"'Eng (page2)'!$A$1:$D$52"}</definedName>
    <definedName name="ss_5" localSheetId="4" hidden="1">{"'Eng (page2)'!$A$1:$D$52"}</definedName>
    <definedName name="ss_5" hidden="1">{"'Eng (page2)'!$A$1:$D$52"}</definedName>
    <definedName name="s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4" hidden="1">{"'Eng (page2)'!$A$1:$D$52"}</definedName>
    <definedName name="sss" hidden="1">{"'Eng (page2)'!$A$1:$D$52"}</definedName>
    <definedName name="sss_1" localSheetId="4" hidden="1">{"'Eng (page2)'!$A$1:$D$52"}</definedName>
    <definedName name="sss_1" hidden="1">{"'Eng (page2)'!$A$1:$D$52"}</definedName>
    <definedName name="sss_2" localSheetId="4" hidden="1">{"'Eng (page2)'!$A$1:$D$52"}</definedName>
    <definedName name="sss_2" hidden="1">{"'Eng (page2)'!$A$1:$D$52"}</definedName>
    <definedName name="sss_3" localSheetId="4" hidden="1">{"'Eng (page2)'!$A$1:$D$52"}</definedName>
    <definedName name="sss_3" hidden="1">{"'Eng (page2)'!$A$1:$D$52"}</definedName>
    <definedName name="sss_4" localSheetId="4" hidden="1">{"'Eng (page2)'!$A$1:$D$52"}</definedName>
    <definedName name="sss_4" hidden="1">{"'Eng (page2)'!$A$1:$D$52"}</definedName>
    <definedName name="sss_5" localSheetId="4" hidden="1">{"'Eng (page2)'!$A$1:$D$52"}</definedName>
    <definedName name="sss_5" hidden="1">{"'Eng (page2)'!$A$1:$D$52"}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4" hidden="1">{"'Sheet1'!$L$16"}</definedName>
    <definedName name="ssssssss" localSheetId="3" hidden="1">{"'Sheet1'!$L$16"}</definedName>
    <definedName name="ssssssss" localSheetId="2" hidden="1">{"'Sheet1'!$L$16"}</definedName>
    <definedName name="ssssssss" hidden="1">{"'Sheet1'!$L$16"}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localSheetId="4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localSheetId="2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amp" localSheetId="4" hidden="1">{"'Eng (page2)'!$A$1:$D$52"}</definedName>
    <definedName name="stamp" hidden="1">{"'Eng (page2)'!$A$1:$D$52"}</definedName>
    <definedName name="stamp_1" localSheetId="4" hidden="1">{"'Eng (page2)'!$A$1:$D$52"}</definedName>
    <definedName name="stamp_1" hidden="1">{"'Eng (page2)'!$A$1:$D$52"}</definedName>
    <definedName name="stamp_2" localSheetId="4" hidden="1">{"'Eng (page2)'!$A$1:$D$52"}</definedName>
    <definedName name="stamp_2" hidden="1">{"'Eng (page2)'!$A$1:$D$52"}</definedName>
    <definedName name="stamp_3" localSheetId="4" hidden="1">{"'Eng (page2)'!$A$1:$D$52"}</definedName>
    <definedName name="stamp_3" hidden="1">{"'Eng (page2)'!$A$1:$D$52"}</definedName>
    <definedName name="stamp_4" localSheetId="4" hidden="1">{"'Eng (page2)'!$A$1:$D$52"}</definedName>
    <definedName name="stamp_4" hidden="1">{"'Eng (page2)'!$A$1:$D$52"}</definedName>
    <definedName name="stamp_5" localSheetId="4" hidden="1">{"'Eng (page2)'!$A$1:$D$52"}</definedName>
    <definedName name="stamp_5" hidden="1">{"'Eng (page2)'!$A$1:$D$52"}</definedName>
    <definedName name="start_date">[9]IAs!$H$16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[19]Debt!$F$133</definedName>
    <definedName name="swap2">[19]Debt!$F$151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localSheetId="4" hidden="1">{"'Sheet1'!$L$16"}</definedName>
    <definedName name="Tan" localSheetId="3" hidden="1">{"'Sheet1'!$L$16"}</definedName>
    <definedName name="Tan" localSheetId="2" hidden="1">{"'Sheet1'!$L$16"}</definedName>
    <definedName name="Tan" hidden="1">{"'Sheet1'!$L$16"}</definedName>
    <definedName name="tax">[9]IAs!$K$36:$AY$36</definedName>
    <definedName name="tbl_ProdInfo" localSheetId="4" hidden="1">#REF!</definedName>
    <definedName name="tbl_ProdInfo" localSheetId="2" hidden="1">#REF!</definedName>
    <definedName name="tbl_ProdInfo" hidden="1">#REF!</definedName>
    <definedName name="TCC">[12]Master!$B$11</definedName>
    <definedName name="TCE">[12]Master!$E$11</definedName>
    <definedName name="TCOME">[12]Master!$E$8</definedName>
    <definedName name="temp">#REF!</definedName>
    <definedName name="TextRefCopyRangeCount" hidden="1">5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4" hidden="1">{"'Sheet1'!$L$16"}</definedName>
    <definedName name="TH" localSheetId="3" hidden="1">{"'Sheet1'!$L$16"}</definedName>
    <definedName name="TH" localSheetId="2" hidden="1">{"'Sheet1'!$L$16"}</definedName>
    <definedName name="TH" hidden="1">{"'Sheet1'!$L$16"}</definedName>
    <definedName name="tha" localSheetId="4" hidden="1">{"'Sheet1'!$L$16"}</definedName>
    <definedName name="tha" localSheetId="3" hidden="1">{"'Sheet1'!$L$16"}</definedName>
    <definedName name="tha" localSheetId="2" hidden="1">{"'Sheet1'!$L$16"}</definedName>
    <definedName name="tha" hidden="1">{"'Sheet1'!$L$16"}</definedName>
    <definedName name="thang13" localSheetId="4" hidden="1">{"'Sheet1'!$L$16"}</definedName>
    <definedName name="thang13" localSheetId="3" hidden="1">{"'Sheet1'!$L$16"}</definedName>
    <definedName name="thang13" localSheetId="2" hidden="1">{"'Sheet1'!$L$16"}</definedName>
    <definedName name="thang13" hidden="1">{"'Sheet1'!$L$16"}</definedName>
    <definedName name="thanh" localSheetId="4" hidden="1">{"'Sheet1'!$L$16"}</definedName>
    <definedName name="thanh" localSheetId="3" hidden="1">{"'Sheet1'!$L$16"}</definedName>
    <definedName name="thanh" localSheetId="2" hidden="1">{"'Sheet1'!$L$16"}</definedName>
    <definedName name="thanh" hidden="1">{"'Sheet1'!$L$16"}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4" hidden="1">{"'Sheet1'!$L$16"}</definedName>
    <definedName name="thfg" localSheetId="3" hidden="1">{"'Sheet1'!$L$16"}</definedName>
    <definedName name="thfg" localSheetId="2" hidden="1">{"'Sheet1'!$L$16"}</definedName>
    <definedName name="thfg" hidden="1">{"'Sheet1'!$L$16"}</definedName>
    <definedName name="ThiacomD1">'[13]CAM_TBL-09'!$Y$645</definedName>
    <definedName name="ThiacomD2">'[13]CAM_TBL-09'!$Y$648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4" hidden="1">{"'Sheet1'!$L$16"}</definedName>
    <definedName name="thu" localSheetId="3" hidden="1">{"'Sheet1'!$L$16"}</definedName>
    <definedName name="thu" localSheetId="2" hidden="1">{"'Sheet1'!$L$16"}</definedName>
    <definedName name="thu" hidden="1">{"'Sheet1'!$L$16"}</definedName>
    <definedName name="thuy" localSheetId="4" hidden="1">{"'Sheet1'!$L$16"}</definedName>
    <definedName name="thuy" localSheetId="3" hidden="1">{"'Sheet1'!$L$16"}</definedName>
    <definedName name="thuy" localSheetId="2" hidden="1">{"'Sheet1'!$L$16"}</definedName>
    <definedName name="thuy" hidden="1">{"'Sheet1'!$L$16"}</definedName>
    <definedName name="TJC">[12]Master!$B$14</definedName>
    <definedName name="TJE">[12]Master!$E$14</definedName>
    <definedName name="TJSC">[12]Master!$B$13</definedName>
    <definedName name="TJSE">[12]Master!$E$13</definedName>
    <definedName name="TMC">[12]Master!$B$10</definedName>
    <definedName name="TME">[12]Master!$E$10</definedName>
    <definedName name="Tonghop" localSheetId="4" hidden="1">{"'Sheet1'!$L$16"}</definedName>
    <definedName name="Tonghop" localSheetId="3" hidden="1">{"'Sheet1'!$L$16"}</definedName>
    <definedName name="Tonghop" localSheetId="2" hidden="1">{"'Sheet1'!$L$16"}</definedName>
    <definedName name="Tonghop" hidden="1">{"'Sheet1'!$L$16"}</definedName>
    <definedName name="tre4r564t" localSheetId="4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hidden="1">{"'Eng (page2)'!$A$1:$D$52"}</definedName>
    <definedName name="tre4r564t_2" localSheetId="4" hidden="1">{"'Eng (page2)'!$A$1:$D$52"}</definedName>
    <definedName name="tre4r564t_2" hidden="1">{"'Eng (page2)'!$A$1:$D$52"}</definedName>
    <definedName name="tre4r564t_3" localSheetId="4" hidden="1">{"'Eng (page2)'!$A$1:$D$52"}</definedName>
    <definedName name="tre4r564t_3" hidden="1">{"'Eng (page2)'!$A$1:$D$52"}</definedName>
    <definedName name="tre4r564t_4" localSheetId="4" hidden="1">{"'Eng (page2)'!$A$1:$D$52"}</definedName>
    <definedName name="tre4r564t_4" hidden="1">{"'Eng (page2)'!$A$1:$D$52"}</definedName>
    <definedName name="tre4r564t_5" localSheetId="4" hidden="1">{"'Eng (page2)'!$A$1:$D$52"}</definedName>
    <definedName name="tre4r564t_5" hidden="1">{"'Eng (page2)'!$A$1:$D$52"}</definedName>
    <definedName name="trhtrhtr" localSheetId="4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localSheetId="4" hidden="1">{"'Sheet1'!$L$16"}</definedName>
    <definedName name="tryijtryi" localSheetId="3" hidden="1">{"'Sheet1'!$L$16"}</definedName>
    <definedName name="tryijtryi" localSheetId="2" hidden="1">{"'Sheet1'!$L$16"}</definedName>
    <definedName name="tryijtryi" hidden="1">{"'Sheet1'!$L$16"}</definedName>
    <definedName name="trytrh" localSheetId="4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SC">[12]Master!$B$12</definedName>
    <definedName name="TSE">[12]Master!$E$12</definedName>
    <definedName name="ttgtgtgt" localSheetId="4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localSheetId="2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localSheetId="4" hidden="1">#REF!</definedName>
    <definedName name="tttt" localSheetId="2" hidden="1">#REF!</definedName>
    <definedName name="tttt" hidden="1">#REF!</definedName>
    <definedName name="ttttt" localSheetId="4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localSheetId="2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tuy" localSheetId="4" hidden="1">{"'Sheet1'!$L$16"}</definedName>
    <definedName name="tuy" localSheetId="3" hidden="1">{"'Sheet1'!$L$16"}</definedName>
    <definedName name="tuy" localSheetId="2" hidden="1">{"'Sheet1'!$L$16"}</definedName>
    <definedName name="tuy" hidden="1">{"'Sheet1'!$L$16"}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localSheetId="4" hidden="1">{"'Sheet1'!$L$16"}</definedName>
    <definedName name="TV" localSheetId="3" hidden="1">{"'Sheet1'!$L$16"}</definedName>
    <definedName name="TV" localSheetId="2" hidden="1">{"'Sheet1'!$L$16"}</definedName>
    <definedName name="TV" hidden="1">{"'Sheet1'!$L$16"}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[12]Master!$B$9</definedName>
    <definedName name="TYE">[12]Master!$E$9</definedName>
    <definedName name="Types" localSheetId="4" hidden="1">#REF!</definedName>
    <definedName name="Types" localSheetId="2" hidden="1">#REF!</definedName>
    <definedName name="Types" hidden="1">#REF!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localSheetId="4" hidden="1">{"'Eng (page2)'!$A$1:$D$52"}</definedName>
    <definedName name="U_1" hidden="1">{"'Eng (page2)'!$A$1:$D$52"}</definedName>
    <definedName name="U_2" localSheetId="4" hidden="1">{"'Eng (page2)'!$A$1:$D$52"}</definedName>
    <definedName name="U_2" hidden="1">{"'Eng (page2)'!$A$1:$D$52"}</definedName>
    <definedName name="U_3" localSheetId="4" hidden="1">{"'Eng (page2)'!$A$1:$D$52"}</definedName>
    <definedName name="U_3" hidden="1">{"'Eng (page2)'!$A$1:$D$52"}</definedName>
    <definedName name="U_4" localSheetId="4" hidden="1">{"'Eng (page2)'!$A$1:$D$52"}</definedName>
    <definedName name="U_4" hidden="1">{"'Eng (page2)'!$A$1:$D$52"}</definedName>
    <definedName name="U_5" localSheetId="4" hidden="1">{"'Eng (page2)'!$A$1:$D$52"}</definedName>
    <definedName name="U_5" hidden="1">{"'Eng (page2)'!$A$1:$D$52"}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4" hidden="1">{"'Sheet1'!$A$1:$AA$147"}</definedName>
    <definedName name="uiyuiyjht" hidden="1">{"'Sheet1'!$A$1:$AA$147"}</definedName>
    <definedName name="uiyuiyjht_1" localSheetId="4" hidden="1">{"'Sheet1'!$A$1:$AA$147"}</definedName>
    <definedName name="uiyuiyjht_1" hidden="1">{"'Sheet1'!$A$1:$AA$147"}</definedName>
    <definedName name="ujj" localSheetId="4" hidden="1">{"'Eng (page2)'!$A$1:$D$52"}</definedName>
    <definedName name="ujj" hidden="1">{"'Eng (page2)'!$A$1:$D$52"}</definedName>
    <definedName name="ujj_1" localSheetId="4" hidden="1">{"'Eng (page2)'!$A$1:$D$52"}</definedName>
    <definedName name="ujj_1" hidden="1">{"'Eng (page2)'!$A$1:$D$52"}</definedName>
    <definedName name="ujj_2" localSheetId="4" hidden="1">{"'Eng (page2)'!$A$1:$D$52"}</definedName>
    <definedName name="ujj_2" hidden="1">{"'Eng (page2)'!$A$1:$D$52"}</definedName>
    <definedName name="ujj_3" localSheetId="4" hidden="1">{"'Eng (page2)'!$A$1:$D$52"}</definedName>
    <definedName name="ujj_3" hidden="1">{"'Eng (page2)'!$A$1:$D$52"}</definedName>
    <definedName name="ujj_4" localSheetId="4" hidden="1">{"'Eng (page2)'!$A$1:$D$52"}</definedName>
    <definedName name="ujj_4" hidden="1">{"'Eng (page2)'!$A$1:$D$52"}</definedName>
    <definedName name="ujj_5" localSheetId="4" hidden="1">{"'Eng (page2)'!$A$1:$D$52"}</definedName>
    <definedName name="ujj_5" hidden="1">{"'Eng (page2)'!$A$1:$D$52"}</definedName>
    <definedName name="ungT3" localSheetId="4" hidden="1">{"'Sheet1'!$L$16"}</definedName>
    <definedName name="ungT3" localSheetId="3" hidden="1">{"'Sheet1'!$L$16"}</definedName>
    <definedName name="ungT3" localSheetId="2" hidden="1">{"'Sheet1'!$L$16"}</definedName>
    <definedName name="ungT3" hidden="1">{"'Sheet1'!$L$16"}</definedName>
    <definedName name="ungT3_1" localSheetId="4" hidden="1">{"'Sheet1'!$L$16"}</definedName>
    <definedName name="ungT3_1" localSheetId="3" hidden="1">{"'Sheet1'!$L$16"}</definedName>
    <definedName name="ungT3_1" localSheetId="2" hidden="1">{"'Sheet1'!$L$16"}</definedName>
    <definedName name="ungT3_1" hidden="1">{"'Sheet1'!$L$16"}</definedName>
    <definedName name="ungT3_2" localSheetId="4" hidden="1">{"'Sheet1'!$L$16"}</definedName>
    <definedName name="ungT3_2" localSheetId="3" hidden="1">{"'Sheet1'!$L$16"}</definedName>
    <definedName name="ungT3_2" localSheetId="2" hidden="1">{"'Sheet1'!$L$16"}</definedName>
    <definedName name="ungT3_2" hidden="1">{"'Sheet1'!$L$16"}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or_2" localSheetId="4" hidden="1">{"'Eng (page2)'!$A$1:$D$52"}</definedName>
    <definedName name="Uor_2" hidden="1">{"'Eng (page2)'!$A$1:$D$52"}</definedName>
    <definedName name="Uor_3" localSheetId="4" hidden="1">{"'Eng (page2)'!$A$1:$D$52"}</definedName>
    <definedName name="Uor_3" hidden="1">{"'Eng (page2)'!$A$1:$D$52"}</definedName>
    <definedName name="Uor_4" localSheetId="4" hidden="1">{"'Eng (page2)'!$A$1:$D$52"}</definedName>
    <definedName name="Uor_4" hidden="1">{"'Eng (page2)'!$A$1:$D$52"}</definedName>
    <definedName name="Uor_5" localSheetId="4" hidden="1">{"'Eng (page2)'!$A$1:$D$52"}</definedName>
    <definedName name="Uor_5" hidden="1">{"'Eng (page2)'!$A$1:$D$52"}</definedName>
    <definedName name="usd">[20]MMAsst!$S$2</definedName>
    <definedName name="UsdBhtAvg">[13]Poperty!$S$72</definedName>
    <definedName name="UsdSgCur">[16]MMAsst!$S$3</definedName>
    <definedName name="UsdSgLast">[16]MMAsst!$S$2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localSheetId="4" hidden="1">{"'Eng (page2)'!$A$1:$D$52"}</definedName>
    <definedName name="uu_1" hidden="1">{"'Eng (page2)'!$A$1:$D$52"}</definedName>
    <definedName name="uu_2" localSheetId="4" hidden="1">{"'Eng (page2)'!$A$1:$D$52"}</definedName>
    <definedName name="uu_2" hidden="1">{"'Eng (page2)'!$A$1:$D$52"}</definedName>
    <definedName name="uu_3" localSheetId="4" hidden="1">{"'Eng (page2)'!$A$1:$D$52"}</definedName>
    <definedName name="uu_3" hidden="1">{"'Eng (page2)'!$A$1:$D$52"}</definedName>
    <definedName name="uu_4" localSheetId="4" hidden="1">{"'Eng (page2)'!$A$1:$D$52"}</definedName>
    <definedName name="uu_4" hidden="1">{"'Eng (page2)'!$A$1:$D$52"}</definedName>
    <definedName name="uu_5" localSheetId="4" hidden="1">{"'Eng (page2)'!$A$1:$D$52"}</definedName>
    <definedName name="uu_5" hidden="1">{"'Eng (page2)'!$A$1:$D$52"}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localSheetId="4" hidden="1">{"'Eng (page2)'!$A$1:$D$52"}</definedName>
    <definedName name="V" hidden="1">{"'Eng (page2)'!$A$1:$D$52"}</definedName>
    <definedName name="V_1" localSheetId="4" hidden="1">{"'Eng (page2)'!$A$1:$D$52"}</definedName>
    <definedName name="V_1" hidden="1">{"'Eng (page2)'!$A$1:$D$52"}</definedName>
    <definedName name="V_2" localSheetId="4" hidden="1">{"'Eng (page2)'!$A$1:$D$52"}</definedName>
    <definedName name="V_2" hidden="1">{"'Eng (page2)'!$A$1:$D$52"}</definedName>
    <definedName name="V_3" localSheetId="4" hidden="1">{"'Eng (page2)'!$A$1:$D$52"}</definedName>
    <definedName name="V_3" hidden="1">{"'Eng (page2)'!$A$1:$D$52"}</definedName>
    <definedName name="V_4" localSheetId="4" hidden="1">{"'Eng (page2)'!$A$1:$D$52"}</definedName>
    <definedName name="V_4" hidden="1">{"'Eng (page2)'!$A$1:$D$52"}</definedName>
    <definedName name="V_5" localSheetId="4" hidden="1">{"'Eng (page2)'!$A$1:$D$52"}</definedName>
    <definedName name="V_5" hidden="1">{"'Eng (page2)'!$A$1:$D$52"}</definedName>
    <definedName name="val_date1">[9]IAs!$H$44</definedName>
    <definedName name="val_date2">[9]IAs!$H$45</definedName>
    <definedName name="Valdate">[9]General!$F$15</definedName>
    <definedName name="valid_date">'[21]List valid date'!$A$1:$A$12</definedName>
    <definedName name="ValuationBAAMultiple" localSheetId="4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localSheetId="2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4" hidden="1">{"'Sheet1'!$L$16"}</definedName>
    <definedName name="vay" localSheetId="3" hidden="1">{"'Sheet1'!$L$16"}</definedName>
    <definedName name="vay" localSheetId="2" hidden="1">{"'Sheet1'!$L$16"}</definedName>
    <definedName name="vay" hidden="1">{"'Sheet1'!$L$16"}</definedName>
    <definedName name="vcbo1" localSheetId="4" hidden="1">{"'Sheet1'!$L$16"}</definedName>
    <definedName name="vcbo1" localSheetId="3" hidden="1">{"'Sheet1'!$L$16"}</definedName>
    <definedName name="vcbo1" localSheetId="2" hidden="1">{"'Sheet1'!$L$16"}</definedName>
    <definedName name="vcbo1" hidden="1">{"'Sheet1'!$L$16"}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4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localSheetId="2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4" hidden="1">{"'Sheet1'!$L$16"}</definedName>
    <definedName name="vhxfj" localSheetId="3" hidden="1">{"'Sheet1'!$L$16"}</definedName>
    <definedName name="vhxfj" localSheetId="2" hidden="1">{"'Sheet1'!$L$16"}</definedName>
    <definedName name="vhxfj" hidden="1">{"'Sheet1'!$L$16"}</definedName>
    <definedName name="VTM_2" localSheetId="4" hidden="1">#REF!</definedName>
    <definedName name="VTM_2" localSheetId="2" hidden="1">#REF!</definedName>
    <definedName name="VTM_2" hidden="1">#REF!</definedName>
    <definedName name="VTM_3" localSheetId="4" hidden="1">#REF!</definedName>
    <definedName name="VTM_3" localSheetId="2" hidden="1">#REF!</definedName>
    <definedName name="VTM_3" hidden="1">#REF!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localSheetId="4" hidden="1">#REF!</definedName>
    <definedName name="wdeqkwrjqekr" localSheetId="2" hidden="1">#REF!</definedName>
    <definedName name="wdeqkwrjqekr" hidden="1">#REF!</definedName>
    <definedName name="we" localSheetId="4" hidden="1">#REF!</definedName>
    <definedName name="we" localSheetId="2" hidden="1">#REF!</definedName>
    <definedName name="we" hidden="1">#REF!</definedName>
    <definedName name="weee" localSheetId="4" hidden="1">{"'Eng (page2)'!$A$1:$D$52"}</definedName>
    <definedName name="weee" hidden="1">{"'Eng (page2)'!$A$1:$D$52"}</definedName>
    <definedName name="weee_1" localSheetId="4" hidden="1">{"'Eng (page2)'!$A$1:$D$52"}</definedName>
    <definedName name="weee_1" hidden="1">{"'Eng (page2)'!$A$1:$D$52"}</definedName>
    <definedName name="weee_2" localSheetId="4" hidden="1">{"'Eng (page2)'!$A$1:$D$52"}</definedName>
    <definedName name="weee_2" hidden="1">{"'Eng (page2)'!$A$1:$D$52"}</definedName>
    <definedName name="weee_3" localSheetId="4" hidden="1">{"'Eng (page2)'!$A$1:$D$52"}</definedName>
    <definedName name="weee_3" hidden="1">{"'Eng (page2)'!$A$1:$D$52"}</definedName>
    <definedName name="weee_4" localSheetId="4" hidden="1">{"'Eng (page2)'!$A$1:$D$52"}</definedName>
    <definedName name="weee_4" hidden="1">{"'Eng (page2)'!$A$1:$D$52"}</definedName>
    <definedName name="weee_5" localSheetId="4" hidden="1">{"'Eng (page2)'!$A$1:$D$52"}</definedName>
    <definedName name="weee_5" hidden="1">{"'Eng (page2)'!$A$1:$D$52"}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localSheetId="4" hidden="1">#REF!</definedName>
    <definedName name="WERWERWER" localSheetId="2" hidden="1">#REF!</definedName>
    <definedName name="WERWERWER" hidden="1">#REF!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ACCRUE._.PAYROLL." localSheetId="4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localSheetId="2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localSheetId="3" hidden="1">{"Acq_matrix",#N/A,FALSE,"Acquisition Matrix"}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localSheetId="3" hidden="1">{"adj95mult",#N/A,FALSE,"COMPCO";"adj95est",#N/A,FALSE,"COMPCO"}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4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localSheetId="4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6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localSheetId="4" hidden="1">{#N/A,#N/A,FALSE,"Chi tiÆt"}</definedName>
    <definedName name="wrn.chi._.tiÆt." localSheetId="3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localSheetId="3" hidden="1">{#N/A,#N/A,FALSE,"Chi tiÆt"}</definedName>
    <definedName name="wrn.chi._.tiÆt._1" localSheetId="2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localSheetId="3" hidden="1">{#N/A,#N/A,FALSE,"Chi tiÆt"}</definedName>
    <definedName name="wrn.chi._.tiÆt._2" localSheetId="2" hidden="1">{#N/A,#N/A,FALSE,"Chi tiÆt"}</definedName>
    <definedName name="wrn.chi._.tiÆt._2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4" hidden="1">{"DCF1",#N/A,FALSE,"SIERRA DCF";"MATRIX1",#N/A,FALSE,"SIERRA DCF"}</definedName>
    <definedName name="wrn.DCF." localSheetId="3" hidden="1">{"DCF1",#N/A,FALSE,"SIERRA DCF";"MATRIX1",#N/A,FALSE,"SIERRA DCF"}</definedName>
    <definedName name="wrn.DCF." localSheetId="2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4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4" hidden="1">{#N/A,#N/A,FALSE,"Tabelle2";#N/A,#N/A,FALSE,"Tabelle1"}</definedName>
    <definedName name="wrn.Monthly._.Statement." localSheetId="3" hidden="1">{#N/A,#N/A,FALSE,"Tabelle2";#N/A,#N/A,FALSE,"Tabelle1"}</definedName>
    <definedName name="wrn.Monthly._.Statement." localSheetId="2" hidden="1">{#N/A,#N/A,FALSE,"Tabelle2";#N/A,#N/A,FALSE,"Tabelle1"}</definedName>
    <definedName name="wrn.Monthly._.Statement." hidden="1">{#N/A,#N/A,FALSE,"Tabelle2";#N/A,#N/A,FALSE,"Tabelle1"}</definedName>
    <definedName name="wrn.OUTPUT." localSheetId="4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4" hidden="1">{#N/A,#N/A,TRUE,"Tæng hîp"}</definedName>
    <definedName name="wrn.phak." localSheetId="3" hidden="1">{#N/A,#N/A,TRUE,"Tæng hîp"}</definedName>
    <definedName name="wrn.phak." localSheetId="2" hidden="1">{#N/A,#N/A,TRUE,"Tæng hîp"}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{#N/A,#N/A,FALSE,"Admin";#N/A,#N/A,FALSE,"Other"}</definedName>
    <definedName name="wrn.print." localSheetId="3" hidden="1">{#N/A,#N/A,FALSE,"Admin";#N/A,#N/A,FALSE,"Other"}</definedName>
    <definedName name="wrn.print." localSheetId="2" hidden="1">{#N/A,#N/A,FALSE,"Admin";#N/A,#N/A,FALSE,"Other"}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localSheetId="2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4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localSheetId="2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4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localSheetId="4" hidden="1">{#N/A,#N/A,TRUE,"BT M200 da 10x20"}</definedName>
    <definedName name="wrn.vd." localSheetId="3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4" hidden="1">{"'Eng (page2)'!$A$1:$D$52"}</definedName>
    <definedName name="ww" localSheetId="3" hidden="1">{"'Eng (page2)'!$A$1:$D$52"}</definedName>
    <definedName name="ww" localSheetId="2" hidden="1">{"'Eng (page2)'!$A$1:$D$52"}</definedName>
    <definedName name="ww" hidden="1">{"'Eng (page2)'!$A$1:$D$52"}</definedName>
    <definedName name="ww_1" localSheetId="4" hidden="1">{"'Eng (page2)'!$A$1:$D$52"}</definedName>
    <definedName name="ww_1" hidden="1">{"'Eng (page2)'!$A$1:$D$52"}</definedName>
    <definedName name="ww_2" localSheetId="4" hidden="1">{"'Eng (page2)'!$A$1:$D$52"}</definedName>
    <definedName name="ww_2" hidden="1">{"'Eng (page2)'!$A$1:$D$52"}</definedName>
    <definedName name="ww_3" localSheetId="4" hidden="1">{"'Eng (page2)'!$A$1:$D$52"}</definedName>
    <definedName name="ww_3" hidden="1">{"'Eng (page2)'!$A$1:$D$52"}</definedName>
    <definedName name="ww_4" localSheetId="4" hidden="1">{"'Eng (page2)'!$A$1:$D$52"}</definedName>
    <definedName name="ww_4" hidden="1">{"'Eng (page2)'!$A$1:$D$52"}</definedName>
    <definedName name="ww_5" localSheetId="4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'[22]Reasonableness test'!#REF!</definedName>
    <definedName name="WWb068418dc6b04fa5ae2bd14cd39f6c54_A5CB" hidden="1">'[23]Test Debt Covenant'!#REF!</definedName>
    <definedName name="www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localSheetId="4" hidden="1">{"'Sheet1'!$L$16"}</definedName>
    <definedName name="xfgjxfgj" localSheetId="3" hidden="1">{"'Sheet1'!$L$16"}</definedName>
    <definedName name="xfgjxfgj" localSheetId="2" hidden="1">{"'Sheet1'!$L$16"}</definedName>
    <definedName name="xfgjxfgj" hidden="1">{"'Sheet1'!$L$16"}</definedName>
    <definedName name="xkeogjana" localSheetId="4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localSheetId="2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4" hidden="1">{"'Sheet1'!$L$16"}</definedName>
    <definedName name="xls" localSheetId="3" hidden="1">{"'Sheet1'!$L$16"}</definedName>
    <definedName name="xls" localSheetId="2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4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localSheetId="2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localSheetId="4" hidden="1">#REF!</definedName>
    <definedName name="xxx" localSheetId="2" hidden="1">#REF!</definedName>
    <definedName name="xxx" hidden="1">#REF!</definedName>
    <definedName name="xxxx" localSheetId="4" hidden="1">{"HK PR",#N/A,FALSE,"HK";"SUMMARY",#N/A,FALSE,"PAYROLL";"SUMMARY",#N/A,FALSE,"PAYROLL";"HK PR",#N/A,FALSE,"HK"}</definedName>
    <definedName name="xxxx" localSheetId="3" hidden="1">{"HK PR",#N/A,FALSE,"HK";"SUMMARY",#N/A,FALSE,"PAYROLL";"SUMMARY",#N/A,FALSE,"PAYROLL";"HK PR",#N/A,FALSE,"HK"}</definedName>
    <definedName name="xxxx" localSheetId="2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localSheetId="4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localSheetId="4" hidden="1">{"'Sheet1'!$A$1:$AA$147"}</definedName>
    <definedName name="ytjytjyt" hidden="1">{"'Sheet1'!$A$1:$AA$147"}</definedName>
    <definedName name="ytjytjyt_1" localSheetId="4" hidden="1">{"'Sheet1'!$A$1:$AA$147"}</definedName>
    <definedName name="ytjytjyt_1" hidden="1">{"'Sheet1'!$A$1:$AA$147"}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localSheetId="6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hidden="1">{"'Eng (page2)'!$A$1:$D$52"}</definedName>
    <definedName name="zdyhdh" localSheetId="4" hidden="1">{"'Sheet1'!$L$16"}</definedName>
    <definedName name="zdyhdh" localSheetId="3" hidden="1">{"'Sheet1'!$L$16"}</definedName>
    <definedName name="zdyhdh" localSheetId="2" hidden="1">{"'Sheet1'!$L$16"}</definedName>
    <definedName name="zdyhdh" hidden="1">{"'Sheet1'!$L$16"}</definedName>
    <definedName name="zz" hidden="1">#REF!</definedName>
    <definedName name="zz_1" localSheetId="4" hidden="1">{"'Sheet1'!$L$16"}</definedName>
    <definedName name="zz_1" localSheetId="3" hidden="1">{"'Sheet1'!$L$16"}</definedName>
    <definedName name="zz_1" localSheetId="2" hidden="1">{"'Sheet1'!$L$16"}</definedName>
    <definedName name="zz_1" hidden="1">{"'Sheet1'!$L$16"}</definedName>
    <definedName name="zz_2" localSheetId="4" hidden="1">{"'Sheet1'!$L$16"}</definedName>
    <definedName name="zz_2" localSheetId="3" hidden="1">{"'Sheet1'!$L$16"}</definedName>
    <definedName name="zz_2" localSheetId="2" hidden="1">{"'Sheet1'!$L$16"}</definedName>
    <definedName name="zz_2" hidden="1">{"'Sheet1'!$L$16"}</definedName>
    <definedName name="zz_3" localSheetId="4" hidden="1">{"'Eng (page2)'!$A$1:$D$52"}</definedName>
    <definedName name="zz_3" hidden="1">{"'Eng (page2)'!$A$1:$D$52"}</definedName>
    <definedName name="zz_4" localSheetId="4" hidden="1">{"'Eng (page2)'!$A$1:$D$52"}</definedName>
    <definedName name="zz_4" hidden="1">{"'Eng (page2)'!$A$1:$D$52"}</definedName>
    <definedName name="zz_5" localSheetId="4" hidden="1">{"'Eng (page2)'!$A$1:$D$52"}</definedName>
    <definedName name="zz_5" hidden="1">{"'Eng (page2)'!$A$1:$D$52"}</definedName>
    <definedName name="ฟ" localSheetId="4" hidden="1">{"'Eng (page2)'!$A$1:$D$52"}</definedName>
    <definedName name="ฟ" hidden="1">{"'Eng (page2)'!$A$1:$D$52"}</definedName>
    <definedName name="ฟ_1" localSheetId="4" hidden="1">{"'Eng (page2)'!$A$1:$D$52"}</definedName>
    <definedName name="ฟ_1" hidden="1">{"'Eng (page2)'!$A$1:$D$52"}</definedName>
    <definedName name="ฟ_2" localSheetId="4" hidden="1">{"'Eng (page2)'!$A$1:$D$52"}</definedName>
    <definedName name="ฟ_2" hidden="1">{"'Eng (page2)'!$A$1:$D$52"}</definedName>
    <definedName name="ฟ_3" localSheetId="4" hidden="1">{"'Eng (page2)'!$A$1:$D$52"}</definedName>
    <definedName name="ฟ_3" hidden="1">{"'Eng (page2)'!$A$1:$D$52"}</definedName>
    <definedName name="ฟ_4" localSheetId="4" hidden="1">{"'Eng (page2)'!$A$1:$D$52"}</definedName>
    <definedName name="ฟ_4" hidden="1">{"'Eng (page2)'!$A$1:$D$52"}</definedName>
    <definedName name="ฟ_5" localSheetId="4" hidden="1">{"'Eng (page2)'!$A$1:$D$52"}</definedName>
    <definedName name="ฟ_5" hidden="1">{"'Eng (page2)'!$A$1:$D$52"}</definedName>
    <definedName name="ร" localSheetId="4" hidden="1">{"'Model'!$A$1:$N$53"}</definedName>
    <definedName name="ร" localSheetId="3" hidden="1">{"'Model'!$A$1:$N$53"}</definedName>
    <definedName name="ร" localSheetId="2" hidden="1">{"'Model'!$A$1:$N$53"}</definedName>
    <definedName name="ร" hidden="1">{"'Model'!$A$1:$N$53"}</definedName>
    <definedName name="หยำแ">#REF!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6" i="9" l="1"/>
  <c r="O26" i="9"/>
  <c r="M26" i="9"/>
  <c r="I26" i="9"/>
  <c r="E26" i="9"/>
  <c r="AE26" i="9"/>
  <c r="AA32" i="9" l="1"/>
  <c r="AC32" i="9" s="1"/>
  <c r="AG32" i="9" s="1"/>
  <c r="AA23" i="9"/>
  <c r="AC23" i="9" s="1"/>
  <c r="AG23" i="9" s="1"/>
  <c r="AA31" i="9"/>
  <c r="AC31" i="9" s="1"/>
  <c r="AG31" i="9" s="1"/>
  <c r="Q26" i="9"/>
  <c r="U26" i="9"/>
  <c r="AA25" i="9"/>
  <c r="AC25" i="9" s="1"/>
  <c r="AG25" i="9" s="1"/>
  <c r="Y26" i="9"/>
  <c r="G26" i="9"/>
  <c r="S26" i="9"/>
  <c r="K26" i="9"/>
  <c r="G70" i="7"/>
  <c r="F65" i="2" l="1"/>
  <c r="D65" i="2"/>
  <c r="N17" i="6" l="1"/>
  <c r="L17" i="6"/>
  <c r="F26" i="2" l="1"/>
  <c r="F71" i="1"/>
  <c r="F60" i="1"/>
  <c r="F39" i="1"/>
  <c r="F19" i="1"/>
  <c r="P17" i="6" l="1"/>
  <c r="P13" i="6"/>
  <c r="H18" i="6"/>
  <c r="H20" i="6" s="1"/>
  <c r="I33" i="9"/>
  <c r="I20" i="9"/>
  <c r="I28" i="9" l="1"/>
  <c r="I35" i="9" s="1"/>
  <c r="AA26" i="9"/>
  <c r="D19" i="1" l="1"/>
  <c r="AG26" i="9" l="1"/>
  <c r="AC26" i="9"/>
  <c r="J15" i="12"/>
  <c r="N18" i="6" l="1"/>
  <c r="N20" i="6" s="1"/>
  <c r="J18" i="6"/>
  <c r="J20" i="6" s="1"/>
  <c r="F18" i="6"/>
  <c r="F20" i="6" s="1"/>
  <c r="D18" i="6"/>
  <c r="D20" i="6" s="1"/>
  <c r="L17" i="12"/>
  <c r="L19" i="12" s="1"/>
  <c r="H17" i="12"/>
  <c r="H19" i="12" s="1"/>
  <c r="F17" i="12"/>
  <c r="F19" i="12" s="1"/>
  <c r="D17" i="12"/>
  <c r="D19" i="12" s="1"/>
  <c r="N16" i="12"/>
  <c r="J17" i="12"/>
  <c r="J19" i="12" s="1"/>
  <c r="N12" i="12"/>
  <c r="AA15" i="9"/>
  <c r="AE33" i="9"/>
  <c r="Y33" i="9"/>
  <c r="W33" i="9"/>
  <c r="Q33" i="9"/>
  <c r="U33" i="9"/>
  <c r="S33" i="9"/>
  <c r="O33" i="9"/>
  <c r="M33" i="9"/>
  <c r="K33" i="9"/>
  <c r="G33" i="9"/>
  <c r="AE20" i="9"/>
  <c r="Y20" i="9"/>
  <c r="W20" i="9"/>
  <c r="U20" i="9"/>
  <c r="S20" i="9"/>
  <c r="Q20" i="9"/>
  <c r="O20" i="9"/>
  <c r="M20" i="9"/>
  <c r="K20" i="9"/>
  <c r="G20" i="9"/>
  <c r="E20" i="9"/>
  <c r="AA19" i="9"/>
  <c r="AC19" i="9" s="1"/>
  <c r="AA23" i="11"/>
  <c r="U23" i="11"/>
  <c r="M23" i="11"/>
  <c r="C23" i="11"/>
  <c r="W22" i="11"/>
  <c r="Y22" i="11" s="1"/>
  <c r="AC22" i="11" s="1"/>
  <c r="S23" i="11"/>
  <c r="Q23" i="11"/>
  <c r="K23" i="11"/>
  <c r="K25" i="11" s="1"/>
  <c r="G23" i="11"/>
  <c r="G25" i="11" s="1"/>
  <c r="AA18" i="11"/>
  <c r="U18" i="11"/>
  <c r="S18" i="11"/>
  <c r="Q18" i="11"/>
  <c r="O18" i="11"/>
  <c r="M18" i="11"/>
  <c r="K18" i="11"/>
  <c r="I18" i="11"/>
  <c r="G18" i="11"/>
  <c r="E18" i="11"/>
  <c r="C18" i="11"/>
  <c r="W17" i="11"/>
  <c r="Y17" i="11" s="1"/>
  <c r="AC17" i="11" s="1"/>
  <c r="AC18" i="11" s="1"/>
  <c r="S14" i="11"/>
  <c r="W14" i="11" s="1"/>
  <c r="M14" i="11"/>
  <c r="Q25" i="11" l="1"/>
  <c r="AC15" i="9"/>
  <c r="AG15" i="9" s="1"/>
  <c r="S25" i="11"/>
  <c r="C25" i="11"/>
  <c r="M25" i="11"/>
  <c r="U25" i="11"/>
  <c r="AA25" i="11"/>
  <c r="Y14" i="11"/>
  <c r="AC14" i="11" s="1"/>
  <c r="W18" i="11"/>
  <c r="Y18" i="11"/>
  <c r="M28" i="9"/>
  <c r="M35" i="9" s="1"/>
  <c r="AE28" i="9"/>
  <c r="AE35" i="9" s="1"/>
  <c r="O28" i="9"/>
  <c r="O35" i="9" s="1"/>
  <c r="G28" i="9"/>
  <c r="G35" i="9" s="1"/>
  <c r="K28" i="9"/>
  <c r="K35" i="9" s="1"/>
  <c r="E28" i="9"/>
  <c r="AA20" i="9"/>
  <c r="Y28" i="9"/>
  <c r="Y35" i="9" s="1"/>
  <c r="N15" i="12"/>
  <c r="O23" i="11"/>
  <c r="O25" i="11" s="1"/>
  <c r="W21" i="11"/>
  <c r="W23" i="11" s="1"/>
  <c r="Q28" i="9"/>
  <c r="Q35" i="9" s="1"/>
  <c r="S28" i="9"/>
  <c r="S35" i="9" s="1"/>
  <c r="U28" i="9"/>
  <c r="U35" i="9" s="1"/>
  <c r="W28" i="9"/>
  <c r="W35" i="9" s="1"/>
  <c r="AG19" i="9"/>
  <c r="AG20" i="9" s="1"/>
  <c r="AC20" i="9"/>
  <c r="E23" i="11"/>
  <c r="E25" i="11" s="1"/>
  <c r="I23" i="11"/>
  <c r="I25" i="11" s="1"/>
  <c r="E33" i="9"/>
  <c r="AA33" i="9"/>
  <c r="E35" i="9" l="1"/>
  <c r="W25" i="11"/>
  <c r="AA28" i="9"/>
  <c r="AA35" i="9" s="1"/>
  <c r="Y21" i="11"/>
  <c r="Y23" i="11" s="1"/>
  <c r="Y25" i="11" s="1"/>
  <c r="N17" i="12"/>
  <c r="N19" i="12" s="1"/>
  <c r="AG33" i="9"/>
  <c r="AC33" i="9"/>
  <c r="AC21" i="11"/>
  <c r="AC23" i="11" s="1"/>
  <c r="AC25" i="11" s="1"/>
  <c r="AC28" i="9"/>
  <c r="AG28" i="9"/>
  <c r="AC35" i="9" l="1"/>
  <c r="AG35" i="9"/>
  <c r="F55" i="2"/>
  <c r="D55" i="2"/>
  <c r="D66" i="2" l="1"/>
  <c r="P16" i="12" l="1"/>
  <c r="P15" i="12"/>
  <c r="P17" i="12" l="1"/>
  <c r="D71" i="1" l="1"/>
  <c r="F98" i="1" l="1"/>
  <c r="F100" i="1" s="1"/>
  <c r="A72" i="7"/>
  <c r="F16" i="2"/>
  <c r="F20" i="2" s="1"/>
  <c r="F28" i="2" s="1"/>
  <c r="F32" i="2" s="1"/>
  <c r="F34" i="2" s="1"/>
  <c r="G26" i="7" s="1"/>
  <c r="L16" i="6" l="1"/>
  <c r="F70" i="2"/>
  <c r="F72" i="2" s="1"/>
  <c r="F66" i="2"/>
  <c r="F73" i="1"/>
  <c r="F102" i="1" s="1"/>
  <c r="D77" i="2"/>
  <c r="D72" i="2"/>
  <c r="D16" i="2"/>
  <c r="D60" i="1"/>
  <c r="D39" i="1"/>
  <c r="D98" i="1"/>
  <c r="G94" i="7"/>
  <c r="P16" i="6" l="1"/>
  <c r="P18" i="6" s="1"/>
  <c r="P20" i="6" s="1"/>
  <c r="L18" i="6"/>
  <c r="L20" i="6" s="1"/>
  <c r="D100" i="1"/>
  <c r="F67" i="2"/>
  <c r="F75" i="2" s="1"/>
  <c r="D20" i="2"/>
  <c r="D73" i="1"/>
  <c r="D41" i="1"/>
  <c r="G39" i="7" l="1"/>
  <c r="G41" i="7" s="1"/>
  <c r="G97" i="7" s="1"/>
  <c r="F77" i="2"/>
  <c r="D28" i="2"/>
  <c r="D102" i="1"/>
  <c r="G100" i="7" l="1"/>
  <c r="G102" i="7" s="1"/>
  <c r="D32" i="2"/>
  <c r="D34" i="2" l="1"/>
  <c r="D67" i="2" l="1"/>
  <c r="E70" i="7"/>
  <c r="E94" i="7" l="1"/>
  <c r="E26" i="7" l="1"/>
  <c r="E39" i="7" l="1"/>
  <c r="E41" i="7" s="1"/>
  <c r="E100" i="7" l="1"/>
  <c r="E102" i="7" s="1"/>
  <c r="F41" i="1" l="1"/>
</calcChain>
</file>

<file path=xl/sharedStrings.xml><?xml version="1.0" encoding="utf-8"?>
<sst xmlns="http://schemas.openxmlformats.org/spreadsheetml/2006/main" count="507" uniqueCount="259">
  <si>
    <t>บริษัท กัลฟ์ ดีเวลลอปเมนท์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</si>
  <si>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</si>
  <si>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</si>
  <si>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</si>
  <si>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</si>
  <si>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</si>
  <si>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</si>
  <si>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</si>
  <si>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</si>
  <si>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</si>
  <si>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</si>
  <si>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</si>
  <si>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</si>
  <si>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</si>
  <si>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</si>
  <si>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</si>
  <si>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</si>
  <si>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สินค้าคงเหลือ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</si>
  <si>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</si>
  <si>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</si>
  <si>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</si>
  <si>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</si>
  <si>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</si>
  <si>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</si>
  <si>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</si>
  <si>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</si>
  <si>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</si>
  <si>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</si>
  <si>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</si>
  <si>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</si>
  <si>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</si>
  <si>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</si>
  <si>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</si>
  <si>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</si>
  <si>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</si>
  <si>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</si>
  <si>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</si>
  <si>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</si>
  <si>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</si>
  <si>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</si>
  <si>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</si>
  <si>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</si>
  <si>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เจ้าหนี้ค่าก่อสร้าง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</si>
  <si>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</si>
  <si>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</si>
  <si>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</si>
  <si>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</si>
  <si>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</si>
  <si>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</si>
  <si>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</si>
  <si>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</si>
  <si>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</si>
  <si>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</si>
  <si>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</si>
  <si>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</si>
  <si>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</si>
  <si>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</si>
  <si>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</si>
  <si>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</si>
  <si>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</si>
  <si>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</si>
  <si>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</si>
  <si>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</si>
  <si>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</si>
  <si>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14,939.84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</si>
  <si>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</si>
  <si>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</si>
  <si>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ส่วนเกินมูลค่าหุ้นจากการควบรวม</t>
  </si>
  <si>
    <t>ส่วนต่างจากการรวมธุรกิจภายใต้การควบคุมเดียวกัน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</si>
  <si>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</si>
  <si>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</si>
  <si>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</si>
  <si>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</si>
  <si>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</si>
  <si>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</si>
  <si>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</si>
  <si>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</si>
  <si>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</si>
  <si>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</si>
  <si>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</si>
  <si>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</si>
  <si>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สำหรับรอบระยะเวลาบัญชี</t>
  </si>
  <si>
    <t>ตั้งแต่วันที่ 1 เมษายน 2568</t>
  </si>
  <si>
    <t>(วันควบบริษัท)</t>
  </si>
  <si>
    <t xml:space="preserve">ถึงวันที่ </t>
  </si>
  <si>
    <t>31 ธันวาคม 2568</t>
  </si>
  <si>
    <t>รายได้</t>
  </si>
  <si>
    <t>รายได้จากการขายและบริการ</t>
  </si>
  <si>
    <t>รายได้ตามสัญญาเช่าภายใต้สัญญาซื้อขายไฟฟ้า</t>
  </si>
  <si>
    <t>รายได้ค่าก่อสร้างตามสัญญาสัมปทาน</t>
  </si>
  <si>
    <t>รายได้ค่าบริหารจัดการ</t>
  </si>
  <si>
    <t>ต้นทุนขายและบริการ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</si>
  <si>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</si>
  <si>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</si>
  <si>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</si>
  <si>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</si>
  <si>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</si>
  <si>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</si>
  <si>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กำไรจากการซื้อในราคาที่ต่ำกว่ามูลค่ายุติธรรม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</si>
  <si>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</si>
  <si>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</si>
  <si>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</si>
  <si>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</si>
  <si>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</si>
  <si>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>กำไรก่อนภาษีเงินได้</t>
  </si>
  <si>
    <t>กำไรสำหรับงวด</t>
  </si>
  <si>
    <t xml:space="preserve">งบกำไรขาดทุนเบ็ดเสร็จ </t>
  </si>
  <si>
    <t xml:space="preserve">กำไร (ขาดทุน) เบ็ดเสร็จอื่น 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</si>
  <si>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</si>
  <si>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</si>
  <si>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ผลกำไรจากเงินลงทุนในตราสารหนี้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</si>
  <si>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</si>
  <si>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</si>
  <si>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</si>
  <si>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</si>
  <si>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ผลขาดทุนจากการวัดมูลค่าใหม่</t>
  </si>
  <si>
    <t>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</si>
  <si>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</si>
  <si>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</si>
  <si>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</si>
  <si>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</si>
  <si>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</si>
  <si>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</si>
  <si>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</si>
  <si>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กัลฟ์ เอ็นเนอร์จี ดีเวลลอปเมนท์ จำกัด (มหาชน) และบริษัทย่อย</t>
  </si>
  <si>
    <t>งบการเปลี่ยนแปลงส่วนของผู้ถือหุ้น (ไม่ได้ตรวจสอบ)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</si>
  <si>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</si>
  <si>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</si>
  <si>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</si>
  <si>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</si>
  <si>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</si>
  <si>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</si>
  <si>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</si>
  <si>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ทุน</t>
  </si>
  <si>
    <t>การรวมธุรกิจ</t>
  </si>
  <si>
    <t>การลงทุน/</t>
  </si>
  <si>
    <t>สำรอง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</si>
  <si>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</si>
  <si>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</si>
  <si>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</si>
  <si>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</si>
  <si>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</si>
  <si>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</si>
  <si>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</si>
  <si>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</si>
  <si>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</si>
  <si>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การแปลงค่า</t>
  </si>
  <si>
    <t>การป้องกัน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</si>
  <si>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</si>
  <si>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</si>
  <si>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</si>
  <si>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</si>
  <si>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</si>
  <si>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</si>
  <si>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</si>
  <si>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</si>
  <si>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</si>
  <si>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</si>
  <si>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</si>
  <si>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ความเสี่ยง</t>
  </si>
  <si>
    <t>ในมูลค่ายุติธรรม</t>
  </si>
  <si>
    <t>การร่วมค้า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</si>
  <si>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</si>
  <si>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</si>
  <si>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</si>
  <si>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</si>
  <si>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</si>
  <si>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การจัดสรรส่วนทุนให้ผู้ถือหุ้น</t>
  </si>
  <si>
    <t>เงินปันผลจ่ายให้ผู้ถือหุ้น</t>
  </si>
  <si>
    <t>รวมการจัดสรรส่วนทุนให้ผู้ถือหุ้น</t>
  </si>
  <si>
    <t>กำไร (ขาดทุน) 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</si>
  <si>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</si>
  <si>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</si>
  <si>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</si>
  <si>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2567</t>
  </si>
  <si>
    <t>6, 18</t>
  </si>
  <si>
    <t>งบการเปลี่ยนแปลงส่วนของผู้ถือหุ้น</t>
  </si>
  <si>
    <t>จากการควบรวม</t>
  </si>
  <si>
    <t>สำหรับรอบระยะเวลาบัญชีตั้งแต่วันที่ 1 เมษายน 2568 (วันควบบริษัท)</t>
  </si>
  <si>
    <t xml:space="preserve">   ถึงวันที่ 31 ธันวาคม 2568</t>
  </si>
  <si>
    <t>ยอดคงเหลือ ณ วันที่ 1 เมษายน 2568 (วันควบบริษัท)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</si>
  <si>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</si>
  <si>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</si>
  <si>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เงินปันผลจ่ายให้ผู้ถือหุ้น</t>
  </si>
  <si>
    <t xml:space="preserve">     รวมการจัดสรรส่วนทุนให้ผู้ถือหุ้น</t>
  </si>
  <si>
    <t xml:space="preserve">     การเปลี่ยนแปลงส่วนได้เสียในบริษัทย่อย</t>
  </si>
  <si>
    <t xml:space="preserve">     การเรียกชำระค่าหุ้นเพิ่มเติม</t>
  </si>
  <si>
    <t xml:space="preserve">     การได้มาซึ่งส่วนได้เสียที่ไม่มีอำนาจควบคุม</t>
  </si>
  <si>
    <t xml:space="preserve">        จากการซื้อบริษัทย่อย</t>
  </si>
  <si>
    <t xml:space="preserve">     รวมการเปลี่ยนแปลงส่วนได้เสียในบริษัทย่อย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</si>
  <si>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</si>
  <si>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ธันวาคม 2568</t>
  </si>
  <si>
    <t>องค์ประกอบอื่น</t>
  </si>
  <si>
    <t>ของส่วนของผู้ถือหุ้น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</si>
  <si>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</si>
  <si>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</si>
  <si>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</si>
  <si>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</si>
  <si>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</si>
  <si>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ผลขาดทุนจากการด้อยค่าด้านเครดิตที่คาดว่าจะเกิดขึ้น</t>
  </si>
  <si>
    <t>กำไรจากการขายเงินลงทุนในบริษัทย่อยและการร่วมค้า</t>
  </si>
  <si>
    <t>(กำไร) ขาดทุนจากอัตราแลกเปลี่ยน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</si>
  <si>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</si>
  <si>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</si>
  <si>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 (จ่ายออก) รับคืน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</si>
  <si>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</si>
  <si>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</si>
  <si>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</si>
  <si>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เงินสดรับจากการจำหน่ายเงินลงทุนในบริษัทย่อยและการร่วมค้า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</si>
  <si>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</si>
  <si>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</si>
  <si>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</si>
  <si>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</si>
  <si>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</si>
  <si>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</si>
  <si>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</si>
  <si>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</si>
  <si>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</si>
  <si>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</si>
  <si>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เงินสดจ่ายล่วงหน้าสำหรับที่ดินและการก่อสร้างโรงไฟฟ้า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</si>
  <si>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</si>
  <si>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</si>
  <si>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</si>
  <si>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</si>
  <si>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</si>
  <si>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</si>
  <si>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</si>
  <si>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</si>
  <si>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</si>
  <si>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</si>
  <si>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</si>
  <si>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เงินสดรับจากการเรียกชำระค่าหุ้นเพิ่มเติม</t>
  </si>
  <si>
    <t>เงินปันผลจ่ายให้ส่วนได้เสียที่ไม่มีอำนาจควบคุม</t>
  </si>
  <si>
    <t>เงินสดจ่ายดอกเบี้ยจ่ายและต้นทุนทางการเงิน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</si>
  <si>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</si>
  <si>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</si>
  <si>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</si>
  <si>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</si>
  <si>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</si>
  <si>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</si>
  <si>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</si>
  <si>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</si>
  <si>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</si>
  <si>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เจ้าหนี้ค่าที่ดิน อาคาร อุปกรณ์และสินทรัพย์ไม่มีตัวตน</t>
  </si>
  <si>
    <t>6, 22</t>
  </si>
  <si>
    <t>14, 22</t>
  </si>
  <si>
    <t>6, 17</t>
  </si>
  <si>
    <t>17, 24</t>
  </si>
  <si>
    <t>18, 24</t>
  </si>
  <si>
    <t>ค่าใช้จ่ายภาษีเงินได้</t>
  </si>
  <si>
    <t>ผลกำไรจากเงินลงทุนในตราสารทุน</t>
  </si>
  <si>
    <t>(กำไร) ขาดทุนจากการจำหน่ายและตัดจำหน่ายที่ดิน อาคาร และอุปกรณ์</t>
  </si>
  <si>
    <t>เงินสดและรายการเทียบเท่าเงินสดเพิ่มขึ้น (ลดลง) สุทธิ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</si>
  <si>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</si>
  <si>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</si>
  <si>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</si>
  <si>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</si>
  <si>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4, 5</t>
  </si>
  <si>
    <t>13, 24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</si>
</sst>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6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i/>
      <sz val="15"/>
      <color rgb="FFFF0000"/>
      <name val="Angsana New"/>
      <family val="1"/>
    </font>
    <font>
      <sz val="11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4">
    <xf numFmtId="0" fontId="0" fillId="0" borderId="0"/>
    <xf numFmtId="43" fontId="21" fillId="0" borderId="0" applyFont="0" applyFill="0" applyBorder="0" applyAlignment="0" applyProtection="0"/>
    <xf numFmtId="0" fontId="18" fillId="0" borderId="0"/>
    <xf numFmtId="43" fontId="29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174" fontId="19" fillId="0" borderId="0"/>
    <xf numFmtId="43" fontId="35" fillId="0" borderId="0" applyFont="0" applyFill="0" applyBorder="0" applyAlignment="0" applyProtection="0"/>
    <xf numFmtId="0" fontId="18" fillId="0" borderId="0"/>
    <xf numFmtId="0" fontId="19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7" fillId="0" borderId="0"/>
    <xf numFmtId="0" fontId="17" fillId="0" borderId="0"/>
    <xf numFmtId="0" fontId="39" fillId="2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40" fillId="0" borderId="0"/>
    <xf numFmtId="0" fontId="40" fillId="0" borderId="0"/>
    <xf numFmtId="175" fontId="42" fillId="0" borderId="0"/>
    <xf numFmtId="175" fontId="35" fillId="0" borderId="0"/>
    <xf numFmtId="43" fontId="35" fillId="0" borderId="0" applyNumberFormat="0" applyFill="0" applyBorder="0" applyAlignment="0" applyProtection="0"/>
    <xf numFmtId="175" fontId="41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9" applyNumberFormat="0" applyAlignment="0" applyProtection="0"/>
    <xf numFmtId="0" fontId="52" fillId="7" borderId="10" applyNumberFormat="0" applyAlignment="0" applyProtection="0"/>
    <xf numFmtId="0" fontId="53" fillId="7" borderId="9" applyNumberFormat="0" applyAlignment="0" applyProtection="0"/>
    <xf numFmtId="0" fontId="54" fillId="0" borderId="11" applyNumberFormat="0" applyFill="0" applyAlignment="0" applyProtection="0"/>
    <xf numFmtId="0" fontId="55" fillId="8" borderId="12" applyNumberFormat="0" applyAlignment="0" applyProtection="0"/>
    <xf numFmtId="0" fontId="56" fillId="0" borderId="0" applyNumberFormat="0" applyFill="0" applyBorder="0" applyAlignment="0" applyProtection="0"/>
    <xf numFmtId="0" fontId="40" fillId="9" borderId="13" applyNumberFormat="0" applyFont="0" applyAlignment="0" applyProtection="0"/>
    <xf numFmtId="0" fontId="57" fillId="0" borderId="14" applyNumberFormat="0" applyFill="0" applyAlignment="0" applyProtection="0"/>
    <xf numFmtId="0" fontId="39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39" fillId="32" borderId="0" applyNumberFormat="0" applyBorder="0" applyAlignment="0" applyProtection="0"/>
    <xf numFmtId="0" fontId="35" fillId="0" borderId="0"/>
    <xf numFmtId="16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58" fillId="0" borderId="0"/>
    <xf numFmtId="9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40" fillId="0" borderId="0"/>
    <xf numFmtId="0" fontId="58" fillId="0" borderId="0"/>
    <xf numFmtId="0" fontId="40" fillId="0" borderId="0"/>
    <xf numFmtId="43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40" fillId="0" borderId="0"/>
    <xf numFmtId="0" fontId="3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4" fontId="42" fillId="0" borderId="0" applyFont="0" applyFill="0" applyBorder="0" applyAlignment="0" applyProtection="0"/>
    <xf numFmtId="0" fontId="19" fillId="0" borderId="0"/>
    <xf numFmtId="0" fontId="62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38" fillId="0" borderId="0"/>
    <xf numFmtId="43" fontId="8" fillId="0" borderId="0" applyFont="0" applyFill="0" applyBorder="0" applyAlignment="0" applyProtection="0"/>
    <xf numFmtId="0" fontId="8" fillId="0" borderId="0"/>
    <xf numFmtId="0" fontId="6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20" fillId="0" borderId="0" xfId="0" applyFont="1" applyAlignment="1">
      <alignment horizontal="left"/>
    </xf>
    <xf numFmtId="165" fontId="19" fillId="0" borderId="0" xfId="1" applyNumberFormat="1" applyFont="1" applyFill="1"/>
    <xf numFmtId="0" fontId="19" fillId="0" borderId="0" xfId="0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23" fillId="0" borderId="0" xfId="1" applyNumberFormat="1" applyFont="1" applyFill="1"/>
    <xf numFmtId="0" fontId="19" fillId="0" borderId="0" xfId="0" quotePrefix="1" applyFont="1" applyAlignment="1">
      <alignment horizontal="left"/>
    </xf>
    <xf numFmtId="165" fontId="19" fillId="0" borderId="0" xfId="1" applyNumberFormat="1" applyFont="1" applyFill="1" applyAlignment="1">
      <alignment horizontal="right"/>
    </xf>
    <xf numFmtId="43" fontId="19" fillId="0" borderId="0" xfId="1" applyFont="1" applyFill="1" applyAlignment="1">
      <alignment horizontal="right"/>
    </xf>
    <xf numFmtId="165" fontId="19" fillId="0" borderId="0" xfId="1" applyNumberFormat="1" applyFont="1" applyFill="1" applyBorder="1"/>
    <xf numFmtId="0" fontId="23" fillId="0" borderId="0" xfId="0" applyFont="1"/>
    <xf numFmtId="165" fontId="23" fillId="0" borderId="1" xfId="1" applyNumberFormat="1" applyFont="1" applyFill="1" applyBorder="1"/>
    <xf numFmtId="165" fontId="23" fillId="0" borderId="0" xfId="1" applyNumberFormat="1" applyFont="1" applyFill="1" applyBorder="1"/>
    <xf numFmtId="0" fontId="0" fillId="0" borderId="0" xfId="0" quotePrefix="1" applyAlignment="1">
      <alignment horizontal="left"/>
    </xf>
    <xf numFmtId="43" fontId="19" fillId="0" borderId="0" xfId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43" fontId="19" fillId="0" borderId="0" xfId="1" applyFont="1" applyFill="1" applyBorder="1"/>
    <xf numFmtId="165" fontId="19" fillId="0" borderId="0" xfId="1" applyNumberFormat="1" applyFont="1" applyFill="1" applyBorder="1" applyAlignment="1">
      <alignment horizontal="right"/>
    </xf>
    <xf numFmtId="165" fontId="23" fillId="0" borderId="2" xfId="1" applyNumberFormat="1" applyFont="1" applyFill="1" applyBorder="1"/>
    <xf numFmtId="41" fontId="19" fillId="0" borderId="0" xfId="1" applyNumberFormat="1" applyFont="1" applyFill="1" applyBorder="1"/>
    <xf numFmtId="43" fontId="19" fillId="0" borderId="0" xfId="1" applyFont="1" applyFill="1"/>
    <xf numFmtId="165" fontId="23" fillId="0" borderId="3" xfId="1" applyNumberFormat="1" applyFont="1" applyFill="1" applyBorder="1"/>
    <xf numFmtId="37" fontId="19" fillId="0" borderId="0" xfId="1" applyNumberFormat="1" applyFont="1" applyFill="1" applyBorder="1"/>
    <xf numFmtId="165" fontId="23" fillId="0" borderId="4" xfId="1" applyNumberFormat="1" applyFont="1" applyFill="1" applyBorder="1"/>
    <xf numFmtId="165" fontId="19" fillId="0" borderId="3" xfId="1" applyNumberFormat="1" applyFont="1" applyFill="1" applyBorder="1"/>
    <xf numFmtId="169" fontId="19" fillId="0" borderId="0" xfId="1" applyNumberFormat="1" applyFont="1" applyFill="1" applyBorder="1"/>
    <xf numFmtId="0" fontId="23" fillId="0" borderId="0" xfId="2" applyFont="1"/>
    <xf numFmtId="0" fontId="19" fillId="0" borderId="0" xfId="2" applyFont="1"/>
    <xf numFmtId="0" fontId="25" fillId="0" borderId="0" xfId="2" applyFont="1" applyAlignment="1">
      <alignment horizontal="center"/>
    </xf>
    <xf numFmtId="0" fontId="24" fillId="0" borderId="0" xfId="2" applyFont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23" fillId="0" borderId="4" xfId="1" applyNumberFormat="1" applyFont="1" applyFill="1" applyBorder="1" applyAlignment="1">
      <alignment horizontal="center"/>
    </xf>
    <xf numFmtId="165" fontId="23" fillId="0" borderId="5" xfId="1" applyNumberFormat="1" applyFont="1" applyFill="1" applyBorder="1"/>
    <xf numFmtId="165" fontId="19" fillId="0" borderId="0" xfId="1" applyNumberFormat="1" applyFont="1" applyFill="1" applyAlignment="1">
      <alignment horizontal="center"/>
    </xf>
    <xf numFmtId="165" fontId="23" fillId="0" borderId="3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right"/>
    </xf>
    <xf numFmtId="165" fontId="23" fillId="0" borderId="1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23" fillId="0" borderId="0" xfId="2" applyFont="1" applyAlignment="1">
      <alignment horizontal="center"/>
    </xf>
    <xf numFmtId="43" fontId="24" fillId="0" borderId="0" xfId="1" applyFont="1" applyFill="1" applyBorder="1"/>
    <xf numFmtId="165" fontId="23" fillId="0" borderId="0" xfId="1" applyNumberFormat="1" applyFont="1" applyFill="1" applyAlignment="1">
      <alignment horizontal="right"/>
    </xf>
    <xf numFmtId="173" fontId="32" fillId="0" borderId="0" xfId="1" applyNumberFormat="1" applyFont="1" applyFill="1" applyBorder="1"/>
    <xf numFmtId="165" fontId="23" fillId="0" borderId="3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5" fontId="23" fillId="0" borderId="4" xfId="1" applyNumberFormat="1" applyFont="1" applyFill="1" applyBorder="1" applyAlignment="1">
      <alignment horizontal="right"/>
    </xf>
    <xf numFmtId="165" fontId="23" fillId="0" borderId="2" xfId="1" applyNumberFormat="1" applyFont="1" applyFill="1" applyBorder="1" applyAlignment="1">
      <alignment horizontal="right"/>
    </xf>
    <xf numFmtId="165" fontId="19" fillId="0" borderId="0" xfId="1" quotePrefix="1" applyNumberFormat="1" applyFont="1" applyFill="1"/>
    <xf numFmtId="165" fontId="23" fillId="0" borderId="0" xfId="6" applyNumberFormat="1" applyFont="1"/>
    <xf numFmtId="165" fontId="19" fillId="0" borderId="0" xfId="1" applyNumberFormat="1" applyFont="1" applyFill="1" applyAlignment="1">
      <alignment vertical="top"/>
    </xf>
    <xf numFmtId="165" fontId="19" fillId="0" borderId="0" xfId="1" applyNumberFormat="1" applyFont="1" applyFill="1" applyAlignment="1">
      <alignment horizontal="center" vertical="top"/>
    </xf>
    <xf numFmtId="165" fontId="19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9" fillId="0" borderId="0" xfId="1" applyNumberFormat="1" applyFont="1" applyFill="1" applyBorder="1" applyAlignment="1">
      <alignment vertical="top"/>
    </xf>
    <xf numFmtId="165" fontId="23" fillId="0" borderId="1" xfId="1" applyNumberFormat="1" applyFont="1" applyFill="1" applyBorder="1" applyAlignment="1">
      <alignment vertical="top"/>
    </xf>
    <xf numFmtId="165" fontId="23" fillId="0" borderId="0" xfId="1" applyNumberFormat="1" applyFont="1" applyFill="1" applyAlignment="1">
      <alignment vertical="top"/>
    </xf>
    <xf numFmtId="165" fontId="19" fillId="0" borderId="0" xfId="1" applyNumberFormat="1" applyFont="1" applyFill="1" applyAlignment="1">
      <alignment horizontal="right" vertical="top"/>
    </xf>
    <xf numFmtId="165" fontId="23" fillId="0" borderId="5" xfId="1" applyNumberFormat="1" applyFont="1" applyFill="1" applyBorder="1" applyAlignment="1">
      <alignment vertical="top"/>
    </xf>
    <xf numFmtId="165" fontId="36" fillId="0" borderId="0" xfId="1" applyNumberFormat="1" applyFont="1" applyFill="1" applyAlignment="1">
      <alignment vertical="top"/>
    </xf>
    <xf numFmtId="0" fontId="19" fillId="0" borderId="0" xfId="8" applyFont="1"/>
    <xf numFmtId="43" fontId="19" fillId="0" borderId="0" xfId="1" applyFont="1"/>
    <xf numFmtId="0" fontId="23" fillId="0" borderId="0" xfId="8" applyFont="1"/>
    <xf numFmtId="0" fontId="20" fillId="0" borderId="0" xfId="8" applyFont="1" applyAlignment="1">
      <alignment horizontal="left"/>
    </xf>
    <xf numFmtId="40" fontId="19" fillId="0" borderId="0" xfId="8" applyNumberFormat="1" applyFont="1"/>
    <xf numFmtId="170" fontId="19" fillId="0" borderId="0" xfId="8" applyNumberFormat="1" applyFont="1"/>
    <xf numFmtId="0" fontId="19" fillId="0" borderId="0" xfId="8" applyFont="1" applyAlignment="1">
      <alignment vertical="center"/>
    </xf>
    <xf numFmtId="0" fontId="23" fillId="0" borderId="0" xfId="8" applyFont="1" applyAlignment="1">
      <alignment vertical="top"/>
    </xf>
    <xf numFmtId="0" fontId="23" fillId="0" borderId="0" xfId="8" applyFont="1" applyAlignment="1">
      <alignment horizontal="left"/>
    </xf>
    <xf numFmtId="0" fontId="25" fillId="0" borderId="0" xfId="8" applyFont="1" applyAlignment="1">
      <alignment vertical="top"/>
    </xf>
    <xf numFmtId="43" fontId="19" fillId="0" borderId="0" xfId="8" applyNumberFormat="1" applyFont="1" applyAlignment="1">
      <alignment vertical="top"/>
    </xf>
    <xf numFmtId="0" fontId="19" fillId="0" borderId="0" xfId="8" applyFont="1" applyAlignment="1">
      <alignment vertical="top"/>
    </xf>
    <xf numFmtId="0" fontId="0" fillId="0" borderId="0" xfId="8" applyFont="1" applyAlignment="1">
      <alignment vertical="top"/>
    </xf>
    <xf numFmtId="0" fontId="24" fillId="0" borderId="0" xfId="8" applyFont="1" applyAlignment="1">
      <alignment vertical="top"/>
    </xf>
    <xf numFmtId="0" fontId="19" fillId="0" borderId="0" xfId="10" quotePrefix="1" applyFont="1" applyAlignment="1">
      <alignment horizontal="left" vertical="top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39" fontId="19" fillId="0" borderId="0" xfId="8" applyNumberFormat="1" applyFont="1"/>
    <xf numFmtId="0" fontId="36" fillId="0" borderId="0" xfId="8" applyFont="1"/>
    <xf numFmtId="0" fontId="19" fillId="0" borderId="0" xfId="10" applyFont="1" applyAlignment="1">
      <alignment vertical="top"/>
    </xf>
    <xf numFmtId="0" fontId="23" fillId="0" borderId="0" xfId="10" quotePrefix="1" applyFont="1" applyAlignment="1">
      <alignment horizontal="left" vertical="top"/>
    </xf>
    <xf numFmtId="37" fontId="19" fillId="0" borderId="0" xfId="8" applyNumberFormat="1" applyFont="1"/>
    <xf numFmtId="38" fontId="19" fillId="0" borderId="0" xfId="8" applyNumberFormat="1" applyFont="1"/>
    <xf numFmtId="0" fontId="60" fillId="0" borderId="0" xfId="0" applyFont="1" applyAlignment="1">
      <alignment vertical="top"/>
    </xf>
    <xf numFmtId="0" fontId="0" fillId="0" borderId="0" xfId="0" applyAlignment="1">
      <alignment horizontal="center"/>
    </xf>
    <xf numFmtId="165" fontId="19" fillId="0" borderId="2" xfId="1" applyNumberFormat="1" applyFont="1" applyFill="1" applyBorder="1"/>
    <xf numFmtId="0" fontId="0" fillId="0" borderId="0" xfId="0" applyAlignment="1">
      <alignment vertical="top"/>
    </xf>
    <xf numFmtId="165" fontId="19" fillId="0" borderId="0" xfId="1" applyNumberFormat="1" applyFont="1"/>
    <xf numFmtId="0" fontId="0" fillId="0" borderId="0" xfId="10" applyFont="1" applyAlignment="1">
      <alignment horizontal="left" vertical="top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19" fillId="0" borderId="0" xfId="0" applyFont="1" applyAlignment="1">
      <alignment horizontal="left"/>
    </xf>
    <xf numFmtId="0" fontId="0" fillId="0" borderId="0" xfId="10" quotePrefix="1" applyFont="1" applyAlignment="1">
      <alignment horizontal="lef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37" fontId="19" fillId="0" borderId="0" xfId="0" applyNumberFormat="1" applyFont="1"/>
    <xf numFmtId="37" fontId="23" fillId="0" borderId="0" xfId="0" applyNumberFormat="1" applyFont="1"/>
    <xf numFmtId="39" fontId="19" fillId="0" borderId="0" xfId="0" applyNumberFormat="1" applyFont="1"/>
    <xf numFmtId="0" fontId="20" fillId="0" borderId="0" xfId="2" applyFont="1" applyAlignment="1">
      <alignment horizontal="center"/>
    </xf>
    <xf numFmtId="0" fontId="20" fillId="0" borderId="0" xfId="2" applyFont="1"/>
    <xf numFmtId="0" fontId="25" fillId="0" borderId="0" xfId="2" applyFont="1" applyAlignment="1">
      <alignment vertical="top"/>
    </xf>
    <xf numFmtId="0" fontId="0" fillId="0" borderId="0" xfId="2" applyFont="1" applyAlignment="1">
      <alignment vertical="top"/>
    </xf>
    <xf numFmtId="0" fontId="19" fillId="0" borderId="0" xfId="2" applyFont="1" applyAlignment="1">
      <alignment vertical="top"/>
    </xf>
    <xf numFmtId="0" fontId="23" fillId="0" borderId="0" xfId="2" applyFont="1" applyAlignment="1">
      <alignment vertical="top"/>
    </xf>
    <xf numFmtId="0" fontId="23" fillId="0" borderId="0" xfId="2" applyFont="1" applyAlignment="1">
      <alignment horizontal="left" vertical="top"/>
    </xf>
    <xf numFmtId="0" fontId="0" fillId="0" borderId="0" xfId="2" applyFont="1" applyAlignment="1">
      <alignment horizontal="left" vertical="top"/>
    </xf>
    <xf numFmtId="37" fontId="19" fillId="0" borderId="0" xfId="2" applyNumberFormat="1" applyFont="1"/>
    <xf numFmtId="43" fontId="19" fillId="0" borderId="0" xfId="0" applyNumberFormat="1" applyFont="1"/>
    <xf numFmtId="0" fontId="23" fillId="0" borderId="0" xfId="0" applyFont="1" applyAlignment="1">
      <alignment horizontal="left" vertical="top"/>
    </xf>
    <xf numFmtId="39" fontId="23" fillId="0" borderId="0" xfId="0" applyNumberFormat="1" applyFont="1"/>
    <xf numFmtId="43" fontId="23" fillId="0" borderId="2" xfId="0" quotePrefix="1" applyNumberFormat="1" applyFont="1" applyBorder="1" applyAlignment="1">
      <alignment horizontal="right"/>
    </xf>
    <xf numFmtId="172" fontId="23" fillId="0" borderId="0" xfId="0" applyNumberFormat="1" applyFont="1"/>
    <xf numFmtId="172" fontId="23" fillId="0" borderId="2" xfId="0" applyNumberFormat="1" applyFont="1" applyBorder="1"/>
    <xf numFmtId="40" fontId="19" fillId="0" borderId="0" xfId="2" applyNumberFormat="1" applyFont="1"/>
    <xf numFmtId="165" fontId="0" fillId="0" borderId="0" xfId="1" applyNumberFormat="1" applyFont="1" applyFill="1" applyBorder="1" applyAlignment="1">
      <alignment horizontal="center"/>
    </xf>
    <xf numFmtId="0" fontId="30" fillId="0" borderId="0" xfId="174" applyFont="1"/>
    <xf numFmtId="0" fontId="31" fillId="0" borderId="0" xfId="174" quotePrefix="1" applyFont="1"/>
    <xf numFmtId="0" fontId="32" fillId="0" borderId="0" xfId="174" applyFont="1"/>
    <xf numFmtId="0" fontId="20" fillId="0" borderId="0" xfId="174" applyFont="1" applyAlignment="1">
      <alignment horizontal="left"/>
    </xf>
    <xf numFmtId="0" fontId="28" fillId="0" borderId="0" xfId="174" applyFont="1"/>
    <xf numFmtId="0" fontId="27" fillId="0" borderId="0" xfId="174" applyFont="1"/>
    <xf numFmtId="0" fontId="33" fillId="0" borderId="0" xfId="174" applyFont="1"/>
    <xf numFmtId="0" fontId="23" fillId="0" borderId="0" xfId="174" applyFont="1" applyAlignment="1">
      <alignment horizontal="left"/>
    </xf>
    <xf numFmtId="0" fontId="19" fillId="0" borderId="0" xfId="174" applyFont="1"/>
    <xf numFmtId="0" fontId="23" fillId="0" borderId="0" xfId="174" applyFont="1"/>
    <xf numFmtId="0" fontId="19" fillId="0" borderId="0" xfId="174" applyFont="1" applyAlignment="1">
      <alignment horizontal="left" vertical="center"/>
    </xf>
    <xf numFmtId="0" fontId="24" fillId="0" borderId="0" xfId="174" applyFont="1" applyAlignment="1">
      <alignment vertical="center"/>
    </xf>
    <xf numFmtId="0" fontId="32" fillId="0" borderId="0" xfId="174" applyFont="1" applyAlignment="1">
      <alignment vertical="center"/>
    </xf>
    <xf numFmtId="0" fontId="19" fillId="0" borderId="0" xfId="174" applyFont="1" applyAlignment="1">
      <alignment horizontal="left"/>
    </xf>
    <xf numFmtId="0" fontId="24" fillId="0" borderId="0" xfId="174" applyFont="1"/>
    <xf numFmtId="0" fontId="19" fillId="0" borderId="0" xfId="174" applyFont="1" applyAlignment="1">
      <alignment horizontal="center"/>
    </xf>
    <xf numFmtId="0" fontId="24" fillId="0" borderId="3" xfId="174" applyFont="1" applyBorder="1"/>
    <xf numFmtId="0" fontId="23" fillId="0" borderId="0" xfId="174" applyFont="1" applyAlignment="1">
      <alignment horizontal="center"/>
    </xf>
    <xf numFmtId="0" fontId="0" fillId="0" borderId="0" xfId="174" applyFont="1" applyAlignment="1">
      <alignment horizontal="center"/>
    </xf>
    <xf numFmtId="0" fontId="24" fillId="0" borderId="0" xfId="174" applyFont="1" applyAlignment="1">
      <alignment horizontal="center"/>
    </xf>
    <xf numFmtId="0" fontId="25" fillId="0" borderId="0" xfId="174" applyFont="1" applyAlignment="1">
      <alignment horizontal="left"/>
    </xf>
    <xf numFmtId="165" fontId="32" fillId="0" borderId="0" xfId="174" applyNumberFormat="1" applyFont="1"/>
    <xf numFmtId="0" fontId="25" fillId="0" borderId="0" xfId="174" applyFont="1" applyAlignment="1">
      <alignment horizontal="center"/>
    </xf>
    <xf numFmtId="0" fontId="25" fillId="0" borderId="0" xfId="174" applyFont="1"/>
    <xf numFmtId="0" fontId="0" fillId="0" borderId="0" xfId="174" applyFont="1"/>
    <xf numFmtId="43" fontId="32" fillId="0" borderId="0" xfId="1" applyFont="1"/>
    <xf numFmtId="165" fontId="19" fillId="0" borderId="0" xfId="174" applyNumberFormat="1" applyFont="1"/>
    <xf numFmtId="0" fontId="25" fillId="0" borderId="0" xfId="4" applyFont="1" applyAlignment="1">
      <alignment horizontal="left"/>
    </xf>
    <xf numFmtId="168" fontId="19" fillId="0" borderId="0" xfId="175" applyNumberFormat="1" applyFont="1" applyFill="1" applyBorder="1" applyAlignment="1">
      <alignment horizontal="right"/>
    </xf>
    <xf numFmtId="165" fontId="19" fillId="0" borderId="0" xfId="175" applyNumberFormat="1" applyFont="1" applyFill="1" applyBorder="1" applyAlignment="1">
      <alignment horizontal="right"/>
    </xf>
    <xf numFmtId="37" fontId="19" fillId="0" borderId="0" xfId="174" applyNumberFormat="1" applyFont="1" applyAlignment="1">
      <alignment horizontal="right"/>
    </xf>
    <xf numFmtId="168" fontId="23" fillId="0" borderId="0" xfId="175" applyNumberFormat="1" applyFont="1" applyFill="1" applyBorder="1" applyAlignment="1">
      <alignment horizontal="right"/>
    </xf>
    <xf numFmtId="165" fontId="23" fillId="0" borderId="0" xfId="175" applyNumberFormat="1" applyFont="1" applyFill="1" applyBorder="1" applyAlignment="1">
      <alignment horizontal="right"/>
    </xf>
    <xf numFmtId="164" fontId="32" fillId="0" borderId="0" xfId="174" applyNumberFormat="1" applyFont="1"/>
    <xf numFmtId="168" fontId="19" fillId="0" borderId="3" xfId="175" applyNumberFormat="1" applyFont="1" applyFill="1" applyBorder="1" applyAlignment="1">
      <alignment horizontal="right"/>
    </xf>
    <xf numFmtId="43" fontId="32" fillId="0" borderId="0" xfId="174" applyNumberFormat="1" applyFont="1"/>
    <xf numFmtId="165" fontId="23" fillId="0" borderId="1" xfId="175" applyNumberFormat="1" applyFont="1" applyFill="1" applyBorder="1" applyAlignment="1">
      <alignment horizontal="right"/>
    </xf>
    <xf numFmtId="43" fontId="23" fillId="0" borderId="0" xfId="175" applyFont="1" applyFill="1" applyAlignment="1">
      <alignment horizontal="center"/>
    </xf>
    <xf numFmtId="43" fontId="23" fillId="0" borderId="0" xfId="175" applyFont="1" applyFill="1" applyBorder="1" applyAlignment="1">
      <alignment horizontal="center"/>
    </xf>
    <xf numFmtId="165" fontId="19" fillId="0" borderId="0" xfId="6" applyNumberFormat="1"/>
    <xf numFmtId="49" fontId="0" fillId="0" borderId="0" xfId="3" applyNumberFormat="1" applyFont="1" applyFill="1" applyBorder="1" applyAlignment="1">
      <alignment horizontal="center" wrapText="1"/>
    </xf>
    <xf numFmtId="49" fontId="0" fillId="0" borderId="0" xfId="3" applyNumberFormat="1" applyFont="1" applyFill="1" applyBorder="1" applyAlignment="1">
      <alignment horizontal="center" vertical="center" wrapText="1"/>
    </xf>
    <xf numFmtId="165" fontId="65" fillId="0" borderId="0" xfId="1" applyNumberFormat="1" applyFont="1" applyFill="1" applyAlignment="1">
      <alignment vertical="top"/>
    </xf>
    <xf numFmtId="165" fontId="65" fillId="0" borderId="0" xfId="1" applyNumberFormat="1" applyFont="1" applyFill="1" applyBorder="1" applyAlignment="1">
      <alignment horizontal="center"/>
    </xf>
    <xf numFmtId="0" fontId="19" fillId="33" borderId="0" xfId="8" applyFont="1" applyFill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/>
    <xf numFmtId="43" fontId="26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left" vertical="top"/>
    </xf>
    <xf numFmtId="37" fontId="19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/>
    </xf>
    <xf numFmtId="0" fontId="20" fillId="0" borderId="0" xfId="0" applyFont="1" applyAlignment="1">
      <alignment vertical="top"/>
    </xf>
    <xf numFmtId="0" fontId="61" fillId="0" borderId="0" xfId="0" applyFont="1" applyAlignment="1">
      <alignment horizontal="center"/>
    </xf>
    <xf numFmtId="0" fontId="24" fillId="0" borderId="0" xfId="0" applyFont="1" applyAlignment="1">
      <alignment vertical="top"/>
    </xf>
    <xf numFmtId="37" fontId="0" fillId="0" borderId="0" xfId="0" applyNumberFormat="1"/>
    <xf numFmtId="40" fontId="19" fillId="0" borderId="0" xfId="0" applyNumberFormat="1" applyFont="1"/>
    <xf numFmtId="0" fontId="65" fillId="0" borderId="0" xfId="8" applyFont="1" applyAlignment="1">
      <alignment vertical="top"/>
    </xf>
    <xf numFmtId="0" fontId="65" fillId="0" borderId="0" xfId="2" applyFont="1" applyAlignment="1">
      <alignment vertical="top"/>
    </xf>
    <xf numFmtId="0" fontId="0" fillId="0" borderId="0" xfId="0" applyAlignment="1">
      <alignment horizontal="left" vertical="top" indent="1"/>
    </xf>
    <xf numFmtId="0" fontId="0" fillId="0" borderId="0" xfId="10" applyFont="1" applyAlignment="1">
      <alignment vertical="top"/>
    </xf>
    <xf numFmtId="0" fontId="0" fillId="0" borderId="3" xfId="174" applyFont="1" applyBorder="1" applyAlignment="1">
      <alignment horizontal="center"/>
    </xf>
    <xf numFmtId="0" fontId="0" fillId="0" borderId="0" xfId="8" applyFont="1" applyAlignment="1">
      <alignment horizontal="left" vertical="top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2" applyFont="1" applyAlignment="1">
      <alignment horizontal="center"/>
    </xf>
    <xf numFmtId="0" fontId="24" fillId="0" borderId="0" xfId="174" applyFont="1" applyAlignment="1">
      <alignment horizontal="center"/>
    </xf>
    <xf numFmtId="0" fontId="23" fillId="0" borderId="0" xfId="174" applyFont="1" applyAlignment="1">
      <alignment horizontal="left"/>
    </xf>
    <xf numFmtId="0" fontId="23" fillId="0" borderId="0" xfId="174" applyFont="1" applyAlignment="1">
      <alignment horizontal="center" vertical="center"/>
    </xf>
    <xf numFmtId="0" fontId="19" fillId="0" borderId="3" xfId="174" applyFont="1" applyBorder="1" applyAlignment="1">
      <alignment horizontal="center"/>
    </xf>
    <xf numFmtId="0" fontId="19" fillId="0" borderId="0" xfId="174" applyFont="1" applyAlignment="1">
      <alignment horizontal="center"/>
    </xf>
    <xf numFmtId="0" fontId="23" fillId="0" borderId="0" xfId="174" applyFont="1" applyAlignment="1">
      <alignment horizontal="center"/>
    </xf>
    <xf numFmtId="0" fontId="0" fillId="0" borderId="3" xfId="174" applyFont="1" applyBorder="1" applyAlignment="1">
      <alignment horizontal="center"/>
    </xf>
    <xf numFmtId="0" fontId="24" fillId="0" borderId="0" xfId="8" applyFont="1" applyAlignment="1">
      <alignment horizontal="center" vertical="top"/>
    </xf>
    <xf numFmtId="0" fontId="20" fillId="0" borderId="0" xfId="8" applyFont="1" applyAlignment="1">
      <alignment horizontal="left"/>
    </xf>
  </cellXfs>
  <cellStyles count="194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" xfId="165" xr:uid="{209B0745-7F04-4A6D-A1BE-887285AEC2C4}"/>
    <cellStyle name="Comma 10 8" xfId="104" xr:uid="{AD534EEC-CF87-4B75-8C48-F97B8BD0CF7A}"/>
    <cellStyle name="Comma 11" xfId="169" xr:uid="{46ABA6BF-8AE4-4C12-A8AB-AF386A4BEBB0}"/>
    <cellStyle name="Comma 12" xfId="172" xr:uid="{62137D09-3CC7-4BB0-9F9E-7E58200557DF}"/>
    <cellStyle name="Comma 13" xfId="177" xr:uid="{705106E0-2884-4E12-9568-EB636E972814}"/>
    <cellStyle name="Comma 14" xfId="182" xr:uid="{4309F595-C0ED-4ECE-83FD-1AFCAC307BA9}"/>
    <cellStyle name="Comma 15" xfId="187" xr:uid="{EDEA2357-E904-45DA-9554-70FE4DF910EB}"/>
    <cellStyle name="Comma 15 3" xfId="3" xr:uid="{C2624731-CB3D-4D35-8A40-28A0C4880468}"/>
    <cellStyle name="Comma 16" xfId="189" xr:uid="{B6E1C88D-D5D7-4EF3-BB00-5989AE6D6B7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3" xr:uid="{81BBCF03-A3CA-4EE6-819A-6CBEF37F37AC}"/>
    <cellStyle name="Comma 2" xfId="7" xr:uid="{F658A857-47C8-4DCD-B66A-A831E6293D07}"/>
    <cellStyle name="Comma 2 2" xfId="40" xr:uid="{338D901A-4D55-4031-9938-BD35E21A9DB8}"/>
    <cellStyle name="Comma 2 2 2" xfId="152" xr:uid="{082AB14E-65AD-46E9-BA0C-C7C43EA5248C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38" xr:uid="{597768AD-CCDB-4A85-9EE3-7CCB873E6B3A}"/>
    <cellStyle name="Comma 4 7" xfId="146" xr:uid="{C0D426D8-44EC-4BD6-ACE1-DC7DCB54F21F}"/>
    <cellStyle name="Comma 4 8" xfId="158" xr:uid="{4F9223BF-CBA7-41D8-B496-63A20225574F}"/>
    <cellStyle name="Comma 4 9" xfId="175" xr:uid="{4929AB92-1F2A-44A9-9ACF-D6960D7CEF08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39" xr:uid="{29393B8A-17A6-461E-B7CA-80F08A5B97F8}"/>
    <cellStyle name="Comma 6" xfId="27" xr:uid="{F770715B-91BD-46A1-AA09-58B50C637942}"/>
    <cellStyle name="Comma 6 2" xfId="126" xr:uid="{182D1BBA-8F23-4CAD-9788-1F294F033F8A}"/>
    <cellStyle name="Comma 7" xfId="150" xr:uid="{25DA90A1-DC39-4931-8D2E-28A88BA465F0}"/>
    <cellStyle name="Comma 8" xfId="156" xr:uid="{DDC3513C-A7F7-4D7F-9474-A3898ADF9589}"/>
    <cellStyle name="Comma 8 4" xfId="145" xr:uid="{AD930B8B-DE0B-4570-BAF1-4CCD6150F83B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00" xfId="162" xr:uid="{90C0EFA2-9F14-4BC3-BA0C-AA19E19B167A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49" xr:uid="{94F3EAD6-E47C-4C9F-93A7-298A09B50C27}"/>
    <cellStyle name="Normal 14" xfId="155" xr:uid="{FD7B12BB-FC2C-4BC7-9DC0-FC1BECFB2EBD}"/>
    <cellStyle name="Normal 15" xfId="163" xr:uid="{A164DA60-855A-4D1F-ABB1-8836035C0F1A}"/>
    <cellStyle name="Normal 152" xfId="94" xr:uid="{0354225F-7B44-460A-9AA1-6610D663CF3E}"/>
    <cellStyle name="Normal 16" xfId="168" xr:uid="{C8DDAB05-D384-4E97-9D0B-186C2471D282}"/>
    <cellStyle name="Normal 16 2" xfId="179" xr:uid="{5D021BBB-A3B7-47F3-BBF8-9F06B8F685F6}"/>
    <cellStyle name="Normal 16 3" xfId="184" xr:uid="{4A63A5BD-A50A-45F0-83D1-C1FB1840E691}"/>
    <cellStyle name="Normal 16 4" xfId="191" xr:uid="{9162B55F-DC05-421B-B3B9-409B0BCE4118}"/>
    <cellStyle name="Normal 17" xfId="173" xr:uid="{757DDC01-C79A-4665-92B9-D20123C8CC63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1" xr:uid="{E462C865-963B-4EE4-B32A-35FD35E8B7EB}"/>
    <cellStyle name="Normal 18" xfId="176" xr:uid="{34D19BC9-2902-4521-BF6C-661BB85A4F6D}"/>
    <cellStyle name="Normal 19" xfId="181" xr:uid="{82735E9C-E9A1-406A-8DFA-E9D6D7FE1061}"/>
    <cellStyle name="Normal 2" xfId="2" xr:uid="{E3531B82-F3FA-4599-85BC-04C388AD104B}"/>
    <cellStyle name="Normal 2 10" xfId="157" xr:uid="{BEDFE6B5-D178-470F-9098-FB9A845E0CE6}"/>
    <cellStyle name="Normal 2 11" xfId="170" xr:uid="{3806492B-0A41-4C44-9F0F-56CA6F95834C}"/>
    <cellStyle name="Normal 2 12" xfId="174" xr:uid="{9807618E-9479-47DD-B31F-E2DD9BE79EAB}"/>
    <cellStyle name="Normal 2 13" xfId="178" xr:uid="{44172239-D0B2-4143-A016-31AB2AD588E9}"/>
    <cellStyle name="Normal 2 14" xfId="183" xr:uid="{43DC1280-1076-4AD4-9154-BD1C23883D2B}"/>
    <cellStyle name="Normal 2 15" xfId="188" xr:uid="{F717BE73-C29C-4DE3-85AF-927509D6126F}"/>
    <cellStyle name="Normal 2 16 2" xfId="8" xr:uid="{EE17080B-50F1-4022-8502-E2046DB3674D}"/>
    <cellStyle name="Normal 2 16 2 2" xfId="112" xr:uid="{B1AF096D-75CD-4D1A-8103-D6DFBD30D3D3}"/>
    <cellStyle name="Normal 2 16 2 3" xfId="160" xr:uid="{04FBEF20-8933-4142-BC28-EACA99F35129}"/>
    <cellStyle name="Normal 2 2" xfId="33" xr:uid="{AAEADAB4-3C07-46A2-A201-618E45BE82A9}"/>
    <cellStyle name="Normal 2 2 2" xfId="82" xr:uid="{AF31F272-7FA4-41B3-B05F-7B31709517D2}"/>
    <cellStyle name="Normal 2 2 3" xfId="153" xr:uid="{CE39B8F2-061A-4E6B-A64F-40B2A770C459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 8" xfId="148" xr:uid="{7E127F1F-EED1-468D-8BB7-935605CE5420}"/>
    <cellStyle name="Normal 2 9" xfId="151" xr:uid="{8024F14A-90F3-4607-BA21-73F3E4AC245E}"/>
    <cellStyle name="Normal 20" xfId="186" xr:uid="{9606BCC2-CCBF-435D-A875-96107EF2066B}"/>
    <cellStyle name="Normal 21" xfId="190" xr:uid="{80C19AD1-5679-4C26-BC7C-C25B2DADB53A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64" xr:uid="{131DEED5-C11F-40BC-91BB-507B1765EBE0}"/>
    <cellStyle name="Normal 3 2 4 2" xfId="10" xr:uid="{A75E3A26-760B-49F3-BDA5-ECC410B18796}"/>
    <cellStyle name="Normal 3 2 4 2 2" xfId="113" xr:uid="{676A5F0A-2DC0-4323-AEB5-35BB2A975637}"/>
    <cellStyle name="Normal 3 2 4 2 3" xfId="161" xr:uid="{49905919-6216-47AA-9B32-051B90E94A16}"/>
    <cellStyle name="Normal 3 3" xfId="154" xr:uid="{0DF04C7E-2C08-41A8-A0FA-8C2CC316FD9E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7" xr:uid="{D98781A0-DC27-4F4B-A5F5-8A79BE3D1C61}"/>
    <cellStyle name="Normal 3 5 5" xfId="167" xr:uid="{C241E11C-450C-4F26-B8D9-F527DD054D36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2 2 2" xfId="159" xr:uid="{6FDEC6F8-1AF0-4613-B46C-9FBB9EEA2DBC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6" xr:uid="{5F445E6C-0787-4726-BB50-A0D3DC8E813C}"/>
    <cellStyle name="Normal 5 2 4" xfId="171" xr:uid="{B9F61DE5-093D-465C-9CCE-766078F286CA}"/>
    <cellStyle name="Normal 5 2 5" xfId="180" xr:uid="{9527DDF7-F9BC-4577-9BF7-A8FDA65EF7A3}"/>
    <cellStyle name="Normal 5 2 6" xfId="185" xr:uid="{6B305FA4-702C-4970-9879-87274D7826C1}"/>
    <cellStyle name="Normal 5 2 7" xfId="192" xr:uid="{74286098-E7D4-46C9-A344-0E25577AB742}"/>
    <cellStyle name="Normal 5 3" xfId="19" xr:uid="{022FB7BB-AD89-47C6-B319-7E564CF8ACC4}"/>
    <cellStyle name="Normal 5 3 2" xfId="119" xr:uid="{7E162146-DABE-48B4-AC25-B71E0C6B3112}"/>
    <cellStyle name="Normal 5 3 3" xfId="142" xr:uid="{B23098C5-310D-4B36-8BBA-1A1C149F8FD0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7" xr:uid="{EFBDE560-AC20-4337-9CD9-00C5B290F316}"/>
    <cellStyle name="Normal 5 8" xfId="144" xr:uid="{504ECCA4-1548-415A-8321-C320E7DF2052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Draft PTTCHTx" xfId="4" xr:uid="{D0D5670B-1CFC-4AB1-A597-EB56AB66DA2A}"/>
    <cellStyle name="Note 2" xfId="57" xr:uid="{EEA302CC-8447-445B-AD0A-8FF8AA05B9C5}"/>
    <cellStyle name="Output 2" xfId="52" xr:uid="{4A366383-B019-4B37-AE9E-4B0304C0667E}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0" xr:uid="{572DAE3A-73C6-4692-ADE7-6C32727404C2}"/>
    <cellStyle name="Percent 4" xfId="92" xr:uid="{BE7D12CB-4BEF-45D3-9872-4C0FFFFD06C1}"/>
    <cellStyle name="Percent 4 2" xfId="133" xr:uid="{AC45E7C3-8CD8-4E36-A23B-3B5104AE358B}"/>
    <cellStyle name="Percent 5" xfId="193" xr:uid="{43C7BD14-95F0-4179-9184-484A56DC8487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Account\0Gulf%20JP%20Group\GED-Gulf%20Energy%20Development%20Co.,%20Ltd\GED%20consolidation\Naratip\Consolidation_GED\2019_Q2\Investment_2Q19\TTC02_PPA\TTC02%20-%20PPA%20Databook%20-%2009.07.1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-my.sharepoint.com/personal/pitchaporn_ha_gulf_co_th/Documents/Desktop/GULF_FS%20Report_2312_BELL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thaphol\As%20of%20April%2029,%201998\SCCC\GULF\KB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thawee/Desktop/Gulf%20International/Vietnam/Goodwill/TTC02_Goodwil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Users\sirijun%20leangthanahi\Desktop\WHA%20Q1%202013\Workdone\WHA%20Corp\Review%20note%20payable%20and%20loan%20from%20finanical%20institution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ulfgroup.sharepoint.com/sites/acc/PrivateDocuments/01_Company/01_GED/2025/GULF/FS%20details/00.FS/12.GULF_FS_31.12.25.xlsx" TargetMode="External"/><Relationship Id="rId1" Type="http://schemas.openxmlformats.org/officeDocument/2006/relationships/externalLinkPath" Target="/sites/acc/PrivateDocuments/01_Company/01_GED/2025/GULF/FS%20details/00.FS/12.GULF_FS_31.12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  <sheetName val="Ass"/>
      <sheetName val="RawData_AX3"/>
      <sheetName val="RawData_SAP3"/>
      <sheetName val="Leasing_Data3"/>
      <sheetName val="Raw_data3"/>
      <sheetName val="theme"/>
      <sheetName val="Store Performance"/>
      <sheetName val="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  <sheetName val="YQty"/>
      <sheetName val="Group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10-1 Media"/>
      <sheetName val="10-cut"/>
      <sheetName val="EI-HIS4"/>
      <sheetName val="TAX SCHEDULE"/>
      <sheetName val="MTO REV.0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Calculation PS"/>
      <sheetName val="DealerData"/>
      <sheetName val="JAN405"/>
      <sheetName val="BASE"/>
      <sheetName val="เครื่องมือ"/>
      <sheetName val="P_2005_4511 (Rachel)"/>
      <sheetName val="list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creen 5-6"/>
      <sheetName val="SCB 1 - Current"/>
      <sheetName val="SCB 2 - Current"/>
      <sheetName val="IC_Statement6"/>
      <sheetName val="Total_01'055"/>
      <sheetName val="stat_local5"/>
      <sheetName val="J300_5"/>
      <sheetName val="TrialBalance_Q3-20024"/>
      <sheetName val="To_Generate6"/>
      <sheetName val="T101_6"/>
      <sheetName val="00_-_01_Rates6"/>
      <sheetName val="Sch_1-186"/>
      <sheetName val="O4_CA6"/>
      <sheetName val="O2_TC6"/>
      <sheetName val="CA_Comp6"/>
      <sheetName val="Company_Info6"/>
      <sheetName val="Cash&amp;Bank_-_A6"/>
      <sheetName val="Equity_Analysis6"/>
      <sheetName val="TB_015"/>
      <sheetName val="TB_025"/>
      <sheetName val="inventory_qty_Dec5"/>
      <sheetName val="Inventory_Valuation_Quantity5"/>
      <sheetName val="INCOME_TAX_PAYABLE5"/>
      <sheetName val="sintesi_per_referenza5"/>
      <sheetName val="C101_Cash_Lead5"/>
      <sheetName val="K101_Fixed_assets5"/>
      <sheetName val="I101_Interco_Balances_OS5"/>
      <sheetName val="G101_Other_Receivables5"/>
      <sheetName val="N101_Other_Creditors_5"/>
      <sheetName val="T101_Share_Capital_and_Reserve5"/>
      <sheetName val="M101_Trade_Creditors5"/>
      <sheetName val="E101_Trade_Receivables5"/>
      <sheetName val="F100_WIP5"/>
      <sheetName val="T2-Stat_review5"/>
      <sheetName val="FF-2_(1)5"/>
      <sheetName val="5_Analysis5"/>
      <sheetName val="Summary_Balance_Sheet4"/>
      <sheetName val="CA_Sum4"/>
      <sheetName val="hspmcashflow_statment4"/>
      <sheetName val="cashflow_statement4"/>
      <sheetName val="BALANCE_SHEET4"/>
      <sheetName val="Cost_of_goods_sold4"/>
      <sheetName val="(Pg1)PNLby_function-12mths4"/>
      <sheetName val="(Pg-5)EQUITY_4"/>
      <sheetName val="IS1_4"/>
      <sheetName val="PNLby_function-12mths4"/>
      <sheetName val="EQUITY_4"/>
      <sheetName val="BSA_(2)4"/>
      <sheetName val="Phase2_movementDEC4"/>
      <sheetName val="Phase1f_a_DEC4"/>
      <sheetName val="Phase2_f_a_DEC_(2)4"/>
      <sheetName val="H101_4"/>
      <sheetName val="Consol_Debt4"/>
      <sheetName val="CAPEX_SUM4"/>
      <sheetName val="Main_orig4"/>
      <sheetName val="P&amp;L_of_Coy-dec2003-yrly4"/>
      <sheetName val="P&amp;E-Feb_004"/>
      <sheetName val="Gain_Loss_Calculation4"/>
      <sheetName val="M-1_Nov4"/>
      <sheetName val="General_Instructions4"/>
      <sheetName val="BS_int14"/>
      <sheetName val="BS_int24"/>
      <sheetName val="RD_I-BUT4"/>
      <sheetName val="Income_Stmnt4"/>
      <sheetName val="NEW_LOCAL4"/>
      <sheetName val="OUTSIDE_MARKET4"/>
      <sheetName val="LOCAL_MARKET4"/>
      <sheetName val="7)Fin_Highlight_(Q)4"/>
      <sheetName val="Trial_Balance3"/>
      <sheetName val="TAX_SCHEDULE"/>
      <sheetName val="MTO_REV_0"/>
      <sheetName val="10-1_Media"/>
      <sheetName val="Calculation_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>
        <row r="15">
          <cell r="B15">
            <v>7.5107999999999997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15">
          <cell r="B15">
            <v>7.5107999999999997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  <sheetName val="MR.MEYER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PPA - Initial"/>
      <sheetName val="1.1 PPA analysis"/>
      <sheetName val="1.2 FV summary"/>
      <sheetName val="Intangible assets"/>
      <sheetName val="Temp1"/>
      <sheetName val="1.3 BS by items"/>
      <sheetName val="PPA - Step up"/>
      <sheetName val="2.1 PPA analysis"/>
      <sheetName val="2.2 FV summary"/>
      <sheetName val="2.3 BS by items"/>
      <sheetName val="IAs"/>
      <sheetName val="Information summary"/>
    </sheetNames>
    <sheetDataSet>
      <sheetData sheetId="0">
        <row r="10">
          <cell r="F10" t="str">
            <v>Project Grand</v>
          </cell>
        </row>
        <row r="11">
          <cell r="F11" t="str">
            <v>Gulf Energy Development Public Company Limited</v>
          </cell>
        </row>
        <row r="15">
          <cell r="F15">
            <v>43465</v>
          </cell>
        </row>
        <row r="20">
          <cell r="F20">
            <v>365</v>
          </cell>
        </row>
        <row r="27">
          <cell r="G27">
            <v>1000000</v>
          </cell>
        </row>
        <row r="31">
          <cell r="G31">
            <v>23325</v>
          </cell>
        </row>
        <row r="32">
          <cell r="G32">
            <v>23245</v>
          </cell>
        </row>
      </sheetData>
      <sheetData sheetId="1"/>
      <sheetData sheetId="2">
        <row r="29">
          <cell r="G29">
            <v>15288000</v>
          </cell>
        </row>
      </sheetData>
      <sheetData sheetId="3">
        <row r="27">
          <cell r="E27">
            <v>345.14082920000004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K3">
            <v>43465</v>
          </cell>
          <cell r="L3">
            <v>43830</v>
          </cell>
          <cell r="M3">
            <v>44196</v>
          </cell>
          <cell r="N3">
            <v>44561</v>
          </cell>
          <cell r="O3">
            <v>44926</v>
          </cell>
          <cell r="P3">
            <v>45291</v>
          </cell>
          <cell r="Q3">
            <v>45657</v>
          </cell>
          <cell r="R3">
            <v>46022</v>
          </cell>
          <cell r="S3">
            <v>46387</v>
          </cell>
          <cell r="T3">
            <v>46752</v>
          </cell>
          <cell r="U3">
            <v>47118</v>
          </cell>
          <cell r="V3">
            <v>47483</v>
          </cell>
          <cell r="W3">
            <v>47848</v>
          </cell>
          <cell r="X3">
            <v>48213</v>
          </cell>
          <cell r="Y3">
            <v>48579</v>
          </cell>
          <cell r="Z3">
            <v>48944</v>
          </cell>
          <cell r="AA3">
            <v>49309</v>
          </cell>
          <cell r="AB3">
            <v>49674</v>
          </cell>
          <cell r="AC3">
            <v>50040</v>
          </cell>
          <cell r="AD3">
            <v>50405</v>
          </cell>
          <cell r="AE3">
            <v>50770</v>
          </cell>
          <cell r="AF3">
            <v>50890</v>
          </cell>
        </row>
        <row r="16">
          <cell r="H16">
            <v>43586</v>
          </cell>
        </row>
        <row r="18">
          <cell r="H18">
            <v>50890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0.05</v>
          </cell>
          <cell r="Q36">
            <v>0.05</v>
          </cell>
          <cell r="R36">
            <v>0.05</v>
          </cell>
          <cell r="S36">
            <v>0.05</v>
          </cell>
          <cell r="T36">
            <v>0.05</v>
          </cell>
          <cell r="U36">
            <v>0.05</v>
          </cell>
          <cell r="V36">
            <v>0.05</v>
          </cell>
          <cell r="W36">
            <v>0.05</v>
          </cell>
          <cell r="X36">
            <v>0.05</v>
          </cell>
          <cell r="Y36">
            <v>0.2</v>
          </cell>
          <cell r="Z36">
            <v>0.2</v>
          </cell>
          <cell r="AA36">
            <v>0.2</v>
          </cell>
          <cell r="AB36">
            <v>0.2</v>
          </cell>
          <cell r="AC36">
            <v>0.2</v>
          </cell>
          <cell r="AD36">
            <v>0.2</v>
          </cell>
          <cell r="AE36">
            <v>0.2</v>
          </cell>
          <cell r="AF36">
            <v>0.2</v>
          </cell>
          <cell r="AG36">
            <v>0.2</v>
          </cell>
          <cell r="AH36">
            <v>0.2</v>
          </cell>
          <cell r="AI36">
            <v>0.2</v>
          </cell>
          <cell r="AJ36">
            <v>0.2</v>
          </cell>
          <cell r="AK36">
            <v>0.2</v>
          </cell>
          <cell r="AL36">
            <v>0.2</v>
          </cell>
          <cell r="AM36">
            <v>0.2</v>
          </cell>
          <cell r="AN36">
            <v>0.2</v>
          </cell>
          <cell r="AO36">
            <v>0.2</v>
          </cell>
          <cell r="AP36">
            <v>0.2</v>
          </cell>
          <cell r="AQ36">
            <v>0.2</v>
          </cell>
          <cell r="AR36">
            <v>0.2</v>
          </cell>
          <cell r="AS36">
            <v>0.2</v>
          </cell>
          <cell r="AT36">
            <v>0.2</v>
          </cell>
          <cell r="AU36">
            <v>0.2</v>
          </cell>
          <cell r="AV36">
            <v>0.2</v>
          </cell>
          <cell r="AW36">
            <v>0.2</v>
          </cell>
          <cell r="AX36">
            <v>0.2</v>
          </cell>
          <cell r="AY36">
            <v>0.2</v>
          </cell>
        </row>
        <row r="44">
          <cell r="H44">
            <v>43312</v>
          </cell>
        </row>
        <row r="45">
          <cell r="H45">
            <v>43465</v>
          </cell>
        </row>
        <row r="46">
          <cell r="H46">
            <v>0.115</v>
          </cell>
        </row>
        <row r="49">
          <cell r="H49">
            <v>0.11799999999999999</v>
          </cell>
        </row>
      </sheetData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  <sheetName val="Data"/>
      <sheetName val="Dealer List"/>
      <sheetName val="CS"/>
      <sheetName val="CTR"/>
      <sheetName val="Info"/>
      <sheetName val="group"/>
      <sheetName val="RM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List of Com"/>
      <sheetName val="0.Company"/>
      <sheetName val="Report &gt;&gt;"/>
      <sheetName val="1.BS"/>
      <sheetName val="2.PL"/>
      <sheetName val="3.EQ1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8">
          <cell r="E8" t="str">
            <v>GED</v>
          </cell>
          <cell r="F8" t="str">
            <v>GED</v>
          </cell>
        </row>
        <row r="9">
          <cell r="B9">
            <v>2023</v>
          </cell>
          <cell r="C9">
            <v>2022</v>
          </cell>
          <cell r="E9">
            <v>2023</v>
          </cell>
          <cell r="F9">
            <v>2022</v>
          </cell>
        </row>
        <row r="10">
          <cell r="B10" t="str">
            <v>12</v>
          </cell>
          <cell r="C10">
            <v>12</v>
          </cell>
          <cell r="E10" t="str">
            <v>12</v>
          </cell>
          <cell r="F10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BG32">
            <v>-752347126.01999998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  <sheetName val="Conten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  <sheetName val="ISSUE一覧"/>
      <sheetName val="JUNE1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"/>
      <sheetName val="fuel"/>
      <sheetName val="ETC"/>
      <sheetName val="Library Procedures"/>
      <sheetName val="IO"/>
      <sheetName val="Checks"/>
      <sheetName val="HVAC"/>
      <sheetName val="Trial Balance"/>
      <sheetName val="Library_Procedures"/>
      <sheetName val="Trial_Balance"/>
    </sheetNames>
    <sheetDataSet>
      <sheetData sheetId="0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will"/>
      <sheetName val="Income statement"/>
      <sheetName val="Investment"/>
      <sheetName val="Amortised IA and DTL"/>
      <sheetName val="FX"/>
      <sheetName val="2.1 PPA analysis"/>
      <sheetName val="2.2 FV summary"/>
      <sheetName val="2.3 BS by 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AJE RJE"/>
      <sheetName val="TB"/>
      <sheetName val="CF"/>
      <sheetName val="Detail CF"/>
      <sheetName val="TFRS16"/>
      <sheetName val="TB SAP 31.12.25"/>
      <sheetName val="03 GED TB 31.03.2025"/>
      <sheetName val="TB SAP 01.04.25"/>
      <sheetName val="TB SAP 30.4.23"/>
      <sheetName val="TB SAP 31.5.23"/>
      <sheetName val="TB SAP 31.7.23"/>
      <sheetName val="TB SAP 31.08.23"/>
      <sheetName val="TB SAP 31.3.23"/>
      <sheetName val="TB SAP 31.01.23"/>
      <sheetName val="TB SAP 28.02.23"/>
      <sheetName val="Adjustment 1 Apr 2025"/>
      <sheetName val="FS group 000"/>
      <sheetName val="BS"/>
      <sheetName val="PL"/>
      <sheetName val="EQ"/>
      <sheetName val="GED BS 3 month"/>
      <sheetName val="Grouping RPT 31.12.25"/>
      <sheetName val="Reclassification"/>
      <sheetName val="Grouping RPT 01.04.25"/>
      <sheetName val="Expense by nauture"/>
      <sheetName val="ST loan 1025"/>
      <sheetName val="Debenture 1225"/>
      <sheetName val="Investmet 1225"/>
      <sheetName val="Sum"/>
      <sheetName val="Kbank 1225"/>
      <sheetName val="PTTEP 1225"/>
      <sheetName val="Reconcile Viola 1225"/>
      <sheetName val="AP FA 1225"/>
      <sheetName val="Prepaid 1225"/>
      <sheetName val="LG paid 1225"/>
      <sheetName val="LG paid 0925"/>
      <sheetName val="WHT Dec25"/>
      <sheetName val="Prepaid 0925"/>
      <sheetName val="Mar25"/>
      <sheetName val="AP FA 0925"/>
      <sheetName val="WHTSep25"/>
      <sheetName val="AP FA 0325"/>
      <sheetName val="GOE2 0625"/>
      <sheetName val="GSPG 0625"/>
      <sheetName val="Apr25"/>
      <sheetName val="Investmet 0925"/>
      <sheetName val="ST loan 0925"/>
      <sheetName val="Debenture 0925"/>
      <sheetName val="Kbank 0925"/>
      <sheetName val="PTTEP 0925"/>
      <sheetName val="Reconcile Viola 09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1">
          <cell r="AA21">
            <v>-69508</v>
          </cell>
        </row>
        <row r="23">
          <cell r="AA23">
            <v>374583</v>
          </cell>
          <cell r="AC23">
            <v>3322598</v>
          </cell>
        </row>
      </sheetData>
      <sheetData sheetId="20" refreshError="1"/>
      <sheetData sheetId="21">
        <row r="240">
          <cell r="E240">
            <v>6694688596.8136902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dimension ref="A1:F103"/>
  <sheetViews>
    <sheetView showGridLines="0" view="pageBreakPreview" zoomScale="55" zoomScaleNormal="100" zoomScaleSheetLayoutView="55" workbookViewId="0">
      <selection sqref="A1:E1"/>
    </sheetView>
  </sheetViews>
  <sheetFormatPr defaultColWidth="9.09765625" defaultRowHeight="21.5"/>
  <cols>
    <col min="1" max="1" width="60.69921875" style="3" customWidth="1"/>
    <col min="2" max="2" width="9" style="4" customWidth="1"/>
    <col min="3" max="3" width="1.296875" style="4" customWidth="1"/>
    <col min="4" max="4" width="22.59765625" style="177" customWidth="1"/>
    <col min="5" max="5" width="1.296875" style="177" customWidth="1"/>
    <col min="6" max="6" width="22.59765625" style="177" customWidth="1"/>
    <col min="7" max="16384" width="9.09765625" style="3"/>
  </cols>
  <sheetData>
    <row r="1" spans="1:6" ht="21.65" customHeight="1">
      <c r="A1" s="184" t="s">
        <v>0</v>
      </c>
      <c r="B1" s="184"/>
      <c r="C1" s="184"/>
      <c r="D1" s="184"/>
      <c r="E1" s="184"/>
      <c r="F1" s="1"/>
    </row>
    <row r="2" spans="1:6" ht="21.65" customHeight="1">
      <c r="A2" s="184" t="s">
        <v>1</v>
      </c>
      <c r="B2" s="184"/>
      <c r="C2" s="184"/>
      <c r="D2" s="184"/>
      <c r="E2" s="184"/>
      <c r="F2" s="1"/>
    </row>
    <row r="3" spans="1:6" ht="21.65" customHeight="1">
      <c r="A3" s="1"/>
      <c r="B3" s="164"/>
      <c r="C3" s="164"/>
      <c r="D3" s="3"/>
      <c r="E3" s="3"/>
      <c r="F3" s="3"/>
    </row>
    <row r="4" spans="1:6" ht="21.65" customHeight="1">
      <c r="A4" s="1"/>
      <c r="B4" s="164"/>
      <c r="C4" s="164"/>
      <c r="D4" s="165" t="s">
        <v>2</v>
      </c>
      <c r="E4" s="165"/>
      <c r="F4" s="165" t="s">
        <v>3</v>
      </c>
    </row>
    <row r="5" spans="1:6" ht="21.65" customHeight="1">
      <c r="A5" s="166"/>
      <c r="D5" s="85" t="s">
        <v>4</v>
      </c>
      <c r="E5"/>
      <c r="F5" s="85" t="s">
        <v>4</v>
      </c>
    </row>
    <row r="6" spans="1:6" ht="21.65" customHeight="1">
      <c r="A6" s="166" t="s">
        <v>5</v>
      </c>
      <c r="B6" s="4" t="s">
        <v>6</v>
      </c>
      <c r="D6" s="5">
        <v>2568</v>
      </c>
      <c r="E6" s="5"/>
      <c r="F6" s="5">
        <v>2568</v>
      </c>
    </row>
    <row r="7" spans="1:6" ht="21.65" customHeight="1">
      <c r="A7" s="1"/>
      <c r="D7" s="185" t="s">
        <v>7</v>
      </c>
      <c r="E7" s="185"/>
      <c r="F7" s="185"/>
    </row>
    <row r="8" spans="1:6" ht="21.65" customHeight="1">
      <c r="A8" s="96" t="s">
        <v>8</v>
      </c>
      <c r="D8" s="167"/>
      <c r="E8" s="167"/>
      <c r="F8" s="167"/>
    </row>
    <row r="9" spans="1:6" ht="21.65" customHeight="1">
      <c r="A9" s="168" t="s">
        <v>9</v>
      </c>
      <c r="B9" s="4">
        <v>7</v>
      </c>
      <c r="D9" s="8">
        <v>45746124</v>
      </c>
      <c r="E9" s="169"/>
      <c r="F9" s="170">
        <v>13227209</v>
      </c>
    </row>
    <row r="10" spans="1:6" ht="21.65" customHeight="1">
      <c r="A10" s="168" t="s">
        <v>10</v>
      </c>
      <c r="B10" s="4">
        <v>8</v>
      </c>
      <c r="D10" s="8">
        <v>6415859</v>
      </c>
      <c r="E10" s="169"/>
      <c r="F10" s="92">
        <v>0</v>
      </c>
    </row>
    <row r="11" spans="1:6" ht="21.65" customHeight="1">
      <c r="A11" s="168" t="s">
        <v>11</v>
      </c>
      <c r="B11" s="4" t="s">
        <v>244</v>
      </c>
      <c r="D11" s="8">
        <v>29375163</v>
      </c>
      <c r="E11" s="169"/>
      <c r="F11" s="92">
        <v>352000</v>
      </c>
    </row>
    <row r="12" spans="1:6" ht="21.65" customHeight="1">
      <c r="A12" s="168" t="s">
        <v>12</v>
      </c>
      <c r="D12" s="8"/>
      <c r="E12" s="169"/>
      <c r="F12" s="93"/>
    </row>
    <row r="13" spans="1:6" ht="21.65" customHeight="1">
      <c r="A13" s="171" t="s">
        <v>13</v>
      </c>
      <c r="B13" s="4">
        <v>9</v>
      </c>
      <c r="D13" s="8">
        <v>2588887</v>
      </c>
      <c r="E13" s="169"/>
      <c r="F13" s="93">
        <v>0</v>
      </c>
    </row>
    <row r="14" spans="1:6" ht="21.65" customHeight="1">
      <c r="A14" s="171" t="s">
        <v>14</v>
      </c>
      <c r="B14" s="4">
        <v>6</v>
      </c>
      <c r="D14" s="8">
        <v>7448587</v>
      </c>
      <c r="E14" s="169"/>
      <c r="F14" s="170">
        <v>762702</v>
      </c>
    </row>
    <row r="15" spans="1:6" customFormat="1" ht="21.65" customHeight="1">
      <c r="A15" s="171" t="s">
        <v>15</v>
      </c>
      <c r="B15" s="4">
        <v>6</v>
      </c>
      <c r="C15" s="4"/>
      <c r="D15" s="8">
        <v>1565183</v>
      </c>
      <c r="E15" s="170"/>
      <c r="F15" s="170">
        <v>7210001</v>
      </c>
    </row>
    <row r="16" spans="1:6" ht="21.65" customHeight="1">
      <c r="A16" s="168" t="s">
        <v>16</v>
      </c>
      <c r="B16" s="4">
        <v>22</v>
      </c>
      <c r="D16" s="10">
        <v>389746</v>
      </c>
      <c r="E16" s="169"/>
      <c r="F16" s="10">
        <v>1895</v>
      </c>
    </row>
    <row r="17" spans="1:6" ht="21.65" customHeight="1">
      <c r="A17" s="171" t="s">
        <v>17</v>
      </c>
      <c r="D17" s="10">
        <v>3767598</v>
      </c>
      <c r="E17" s="169"/>
      <c r="F17" s="10">
        <v>0</v>
      </c>
    </row>
    <row r="18" spans="1:6" ht="21.65" customHeight="1">
      <c r="A18" s="168" t="s">
        <v>18</v>
      </c>
      <c r="D18" s="10">
        <v>1466553</v>
      </c>
      <c r="E18" s="169"/>
      <c r="F18" s="10">
        <v>0</v>
      </c>
    </row>
    <row r="19" spans="1:6" s="11" customFormat="1" ht="21.65" customHeight="1">
      <c r="A19" s="77" t="s">
        <v>19</v>
      </c>
      <c r="B19" s="97"/>
      <c r="C19" s="97"/>
      <c r="D19" s="12">
        <f>SUM(D9:D18)</f>
        <v>98763700</v>
      </c>
      <c r="E19" s="13"/>
      <c r="F19" s="12">
        <f>SUM(F9:F18)</f>
        <v>21553807</v>
      </c>
    </row>
    <row r="20" spans="1:6" ht="8.15" customHeight="1">
      <c r="A20" s="11"/>
      <c r="D20" s="10"/>
      <c r="E20" s="10"/>
      <c r="F20" s="3"/>
    </row>
    <row r="21" spans="1:6" ht="21.65" customHeight="1">
      <c r="A21" s="96" t="s">
        <v>20</v>
      </c>
      <c r="D21" s="10"/>
      <c r="E21" s="10"/>
      <c r="F21" s="10"/>
    </row>
    <row r="22" spans="1:6" ht="21.65" customHeight="1">
      <c r="A22" s="171" t="s">
        <v>21</v>
      </c>
      <c r="B22" s="4">
        <v>8</v>
      </c>
      <c r="D22" s="10">
        <v>1294283</v>
      </c>
      <c r="E22" s="10"/>
      <c r="F22" s="10">
        <v>0</v>
      </c>
    </row>
    <row r="23" spans="1:6" ht="21.65" customHeight="1">
      <c r="A23" s="168" t="s">
        <v>22</v>
      </c>
      <c r="B23" s="4">
        <v>22</v>
      </c>
      <c r="D23" s="10">
        <v>38152365</v>
      </c>
      <c r="E23" s="10"/>
      <c r="F23" s="91">
        <v>31289529</v>
      </c>
    </row>
    <row r="24" spans="1:6" ht="21.65" customHeight="1">
      <c r="A24" s="98" t="s">
        <v>23</v>
      </c>
      <c r="B24" s="4">
        <v>10</v>
      </c>
      <c r="D24" s="10">
        <v>0</v>
      </c>
      <c r="E24" s="15"/>
      <c r="F24" s="16">
        <v>60105221</v>
      </c>
    </row>
    <row r="25" spans="1:6" ht="21.65" customHeight="1">
      <c r="A25" s="98" t="s">
        <v>24</v>
      </c>
      <c r="B25" s="4">
        <v>11</v>
      </c>
      <c r="D25" s="10">
        <v>356554379</v>
      </c>
      <c r="E25" s="10"/>
      <c r="F25" s="10">
        <v>344641073</v>
      </c>
    </row>
    <row r="26" spans="1:6" ht="21.65" customHeight="1">
      <c r="A26" s="98" t="s">
        <v>25</v>
      </c>
      <c r="B26" s="4">
        <v>11</v>
      </c>
      <c r="D26" s="10">
        <v>36041720</v>
      </c>
      <c r="E26" s="10"/>
      <c r="F26" s="10">
        <v>6720407</v>
      </c>
    </row>
    <row r="27" spans="1:6" ht="21.65" customHeight="1">
      <c r="A27" s="98" t="s">
        <v>26</v>
      </c>
      <c r="B27" s="4">
        <v>6</v>
      </c>
      <c r="D27" s="10">
        <v>3133639</v>
      </c>
      <c r="E27" s="10"/>
      <c r="F27" s="10">
        <v>3724642</v>
      </c>
    </row>
    <row r="28" spans="1:6" ht="21.65" customHeight="1">
      <c r="A28" s="98" t="s">
        <v>12</v>
      </c>
      <c r="B28" s="4">
        <v>9</v>
      </c>
      <c r="D28" s="10">
        <v>69278948</v>
      </c>
      <c r="E28" s="10"/>
      <c r="F28" s="10">
        <v>0</v>
      </c>
    </row>
    <row r="29" spans="1:6" ht="21.65" customHeight="1">
      <c r="A29" s="98" t="s">
        <v>27</v>
      </c>
      <c r="B29" s="4">
        <v>24</v>
      </c>
      <c r="D29" s="10">
        <v>14448804</v>
      </c>
      <c r="E29" s="10"/>
      <c r="F29" s="10">
        <v>0</v>
      </c>
    </row>
    <row r="30" spans="1:6" ht="21.65" customHeight="1">
      <c r="A30" s="168" t="s">
        <v>28</v>
      </c>
      <c r="B30" s="4">
        <v>6</v>
      </c>
      <c r="D30" s="10">
        <v>28703780</v>
      </c>
      <c r="E30" s="15"/>
      <c r="F30" s="10">
        <v>55400502</v>
      </c>
    </row>
    <row r="31" spans="1:6" ht="21.65" customHeight="1">
      <c r="A31" s="98" t="s">
        <v>29</v>
      </c>
      <c r="D31" s="10">
        <v>3279560</v>
      </c>
      <c r="E31" s="10"/>
      <c r="F31" s="10">
        <v>3211669</v>
      </c>
    </row>
    <row r="32" spans="1:6" ht="21.65" customHeight="1">
      <c r="A32" s="98" t="s">
        <v>30</v>
      </c>
      <c r="D32" s="10">
        <v>5468740</v>
      </c>
      <c r="E32" s="10"/>
      <c r="F32" s="10">
        <v>0</v>
      </c>
    </row>
    <row r="33" spans="1:6" ht="21.65" customHeight="1">
      <c r="A33" s="98" t="s">
        <v>31</v>
      </c>
      <c r="B33" s="4">
        <v>12</v>
      </c>
      <c r="D33" s="10">
        <v>104244744</v>
      </c>
      <c r="E33" s="99"/>
      <c r="F33" s="10">
        <v>183592</v>
      </c>
    </row>
    <row r="34" spans="1:6" ht="21.65" customHeight="1">
      <c r="A34" s="98" t="s">
        <v>32</v>
      </c>
      <c r="D34" s="10">
        <v>1815841</v>
      </c>
      <c r="E34" s="99"/>
      <c r="F34" s="10">
        <v>221858</v>
      </c>
    </row>
    <row r="35" spans="1:6" ht="21.65" customHeight="1">
      <c r="A35" s="172" t="s">
        <v>33</v>
      </c>
      <c r="B35" s="4" t="s">
        <v>258</v>
      </c>
      <c r="D35" s="10">
        <v>9902389</v>
      </c>
      <c r="E35" s="99"/>
      <c r="F35" s="10">
        <v>78519</v>
      </c>
    </row>
    <row r="36" spans="1:6" ht="21.65" customHeight="1">
      <c r="A36" s="98" t="s">
        <v>34</v>
      </c>
      <c r="B36" s="4">
        <v>20</v>
      </c>
      <c r="D36" s="10">
        <v>1090824</v>
      </c>
      <c r="E36" s="99"/>
      <c r="F36" s="10">
        <v>0</v>
      </c>
    </row>
    <row r="37" spans="1:6" ht="21.65" customHeight="1">
      <c r="A37" s="98" t="s">
        <v>18</v>
      </c>
      <c r="D37" s="10">
        <v>1137931</v>
      </c>
      <c r="E37" s="99"/>
      <c r="F37" s="10">
        <v>3797</v>
      </c>
    </row>
    <row r="38" spans="1:6" ht="21.65" customHeight="1">
      <c r="A38" s="98" t="s">
        <v>35</v>
      </c>
      <c r="D38" s="10">
        <v>498394</v>
      </c>
      <c r="E38" s="99"/>
      <c r="F38" s="10">
        <v>27325</v>
      </c>
    </row>
    <row r="39" spans="1:6" s="11" customFormat="1" ht="21.65" customHeight="1">
      <c r="A39" s="77" t="s">
        <v>36</v>
      </c>
      <c r="B39" s="97"/>
      <c r="C39" s="97"/>
      <c r="D39" s="12">
        <f>SUM(D22:D38)</f>
        <v>675046341</v>
      </c>
      <c r="E39" s="100"/>
      <c r="F39" s="12">
        <f>SUM(F22:F38)</f>
        <v>505608134</v>
      </c>
    </row>
    <row r="40" spans="1:6" ht="8.15" customHeight="1">
      <c r="D40" s="10"/>
      <c r="E40" s="10"/>
      <c r="F40" s="10"/>
    </row>
    <row r="41" spans="1:6" s="11" customFormat="1" ht="21.65" customHeight="1" thickBot="1">
      <c r="A41" s="11" t="s">
        <v>37</v>
      </c>
      <c r="B41" s="97"/>
      <c r="C41" s="97"/>
      <c r="D41" s="19">
        <f>+D19+D39</f>
        <v>773810041</v>
      </c>
      <c r="E41" s="13"/>
      <c r="F41" s="19">
        <f>+F19+F39</f>
        <v>527161941</v>
      </c>
    </row>
    <row r="42" spans="1:6" ht="21.65" customHeight="1" thickTop="1">
      <c r="A42" s="184" t="s">
        <v>0</v>
      </c>
      <c r="B42" s="184"/>
      <c r="C42" s="184"/>
      <c r="D42" s="184"/>
      <c r="E42" s="184"/>
      <c r="F42" s="1"/>
    </row>
    <row r="43" spans="1:6" ht="21.65" customHeight="1">
      <c r="A43" s="184" t="s">
        <v>1</v>
      </c>
      <c r="B43" s="184"/>
      <c r="C43" s="184"/>
      <c r="D43" s="184"/>
      <c r="E43" s="184"/>
      <c r="F43" s="1"/>
    </row>
    <row r="44" spans="1:6" ht="21.65" customHeight="1">
      <c r="D44" s="169"/>
      <c r="E44" s="169"/>
      <c r="F44" s="169"/>
    </row>
    <row r="45" spans="1:6" ht="21.65" customHeight="1">
      <c r="A45" s="1"/>
      <c r="B45" s="97"/>
      <c r="C45" s="97"/>
      <c r="D45" s="165" t="s">
        <v>2</v>
      </c>
      <c r="E45" s="165"/>
      <c r="F45" s="165" t="s">
        <v>3</v>
      </c>
    </row>
    <row r="46" spans="1:6" ht="21.65" customHeight="1">
      <c r="A46" s="166"/>
      <c r="D46" s="85" t="s">
        <v>4</v>
      </c>
      <c r="E46"/>
      <c r="F46" s="85" t="s">
        <v>4</v>
      </c>
    </row>
    <row r="47" spans="1:6" ht="21.65" customHeight="1">
      <c r="A47" s="173" t="s">
        <v>38</v>
      </c>
      <c r="B47" s="4" t="s">
        <v>6</v>
      </c>
      <c r="D47" s="5">
        <v>2568</v>
      </c>
      <c r="E47" s="5"/>
      <c r="F47" s="5">
        <v>2568</v>
      </c>
    </row>
    <row r="48" spans="1:6" ht="21.65" customHeight="1">
      <c r="A48" s="1"/>
      <c r="D48" s="185" t="s">
        <v>7</v>
      </c>
      <c r="E48" s="185"/>
      <c r="F48" s="185"/>
    </row>
    <row r="49" spans="1:6" ht="21.65" customHeight="1">
      <c r="A49" s="96" t="s">
        <v>39</v>
      </c>
      <c r="D49" s="167"/>
      <c r="E49" s="167"/>
      <c r="F49" s="167"/>
    </row>
    <row r="50" spans="1:6" ht="21.65" customHeight="1">
      <c r="A50" s="76" t="s">
        <v>40</v>
      </c>
      <c r="B50" s="4" t="s">
        <v>245</v>
      </c>
      <c r="D50" s="20">
        <v>22707964</v>
      </c>
      <c r="E50" s="20"/>
      <c r="F50" s="8">
        <v>0</v>
      </c>
    </row>
    <row r="51" spans="1:6" ht="21.65" customHeight="1">
      <c r="A51" s="76" t="s">
        <v>41</v>
      </c>
      <c r="B51" s="4" t="s">
        <v>244</v>
      </c>
      <c r="D51" s="20">
        <v>14643577</v>
      </c>
      <c r="E51" s="20"/>
      <c r="F51" s="9">
        <v>0</v>
      </c>
    </row>
    <row r="52" spans="1:6" ht="21.65" customHeight="1">
      <c r="A52" s="87" t="s">
        <v>42</v>
      </c>
      <c r="B52" s="4">
        <v>22</v>
      </c>
      <c r="D52" s="20">
        <v>5683218</v>
      </c>
      <c r="E52" s="20"/>
      <c r="F52" s="9">
        <v>0</v>
      </c>
    </row>
    <row r="53" spans="1:6" ht="21.65" customHeight="1">
      <c r="A53" s="87" t="s">
        <v>43</v>
      </c>
      <c r="B53" s="4" t="s">
        <v>244</v>
      </c>
      <c r="D53" s="20">
        <v>8573101</v>
      </c>
      <c r="E53" s="20"/>
      <c r="F53" s="170">
        <v>3179149</v>
      </c>
    </row>
    <row r="54" spans="1:6" ht="21.65" customHeight="1">
      <c r="A54" s="87" t="s">
        <v>44</v>
      </c>
      <c r="D54" s="99"/>
      <c r="E54" s="99"/>
      <c r="F54" s="9"/>
    </row>
    <row r="55" spans="1:6" ht="21.65" customHeight="1">
      <c r="A55" s="76" t="s">
        <v>45</v>
      </c>
      <c r="B55" s="4" t="s">
        <v>245</v>
      </c>
      <c r="D55" s="99">
        <v>6684978</v>
      </c>
      <c r="E55" s="99"/>
      <c r="F55" s="8">
        <v>0</v>
      </c>
    </row>
    <row r="56" spans="1:6" ht="21.65" customHeight="1">
      <c r="A56" s="87" t="s">
        <v>46</v>
      </c>
      <c r="B56" s="4">
        <v>22</v>
      </c>
      <c r="D56" s="99">
        <v>336909</v>
      </c>
      <c r="E56" s="20"/>
      <c r="F56" s="8">
        <v>108512</v>
      </c>
    </row>
    <row r="57" spans="1:6" ht="21.65" customHeight="1">
      <c r="A57" s="76" t="s">
        <v>47</v>
      </c>
      <c r="B57" s="4" t="s">
        <v>245</v>
      </c>
      <c r="D57" s="99">
        <v>36028083</v>
      </c>
      <c r="E57" s="20"/>
      <c r="F57" s="8">
        <v>36028083</v>
      </c>
    </row>
    <row r="58" spans="1:6" ht="21.65" customHeight="1">
      <c r="A58" s="76" t="s">
        <v>48</v>
      </c>
      <c r="D58" s="99">
        <v>1155190</v>
      </c>
      <c r="E58" s="20"/>
      <c r="F58" s="9">
        <v>0</v>
      </c>
    </row>
    <row r="59" spans="1:6" ht="21.65" customHeight="1">
      <c r="A59" s="76" t="s">
        <v>49</v>
      </c>
      <c r="B59" s="4">
        <v>22</v>
      </c>
      <c r="D59" s="99">
        <v>60554</v>
      </c>
      <c r="E59" s="99"/>
      <c r="F59" s="8">
        <v>0</v>
      </c>
    </row>
    <row r="60" spans="1:6" s="11" customFormat="1" ht="21.65" customHeight="1">
      <c r="A60" s="77" t="s">
        <v>50</v>
      </c>
      <c r="B60" s="97"/>
      <c r="C60" s="97"/>
      <c r="D60" s="12">
        <f>SUM(D50:D59)</f>
        <v>95873574</v>
      </c>
      <c r="E60" s="13"/>
      <c r="F60" s="12">
        <f>SUM(F50:F59)</f>
        <v>39315744</v>
      </c>
    </row>
    <row r="61" spans="1:6" ht="21.65" customHeight="1">
      <c r="D61" s="18"/>
      <c r="E61" s="18"/>
      <c r="F61" s="18"/>
    </row>
    <row r="62" spans="1:6" s="11" customFormat="1" ht="21.65" customHeight="1">
      <c r="A62" s="96" t="s">
        <v>51</v>
      </c>
      <c r="B62" s="4"/>
      <c r="C62" s="4"/>
      <c r="D62" s="13"/>
      <c r="E62" s="13"/>
      <c r="F62" s="13"/>
    </row>
    <row r="63" spans="1:6" s="11" customFormat="1" ht="21.65" customHeight="1">
      <c r="A63" s="76" t="s">
        <v>52</v>
      </c>
      <c r="B63" s="4">
        <v>22</v>
      </c>
      <c r="C63" s="4"/>
      <c r="D63" s="10">
        <v>3391918</v>
      </c>
      <c r="E63" s="16"/>
      <c r="F63" s="16">
        <v>63487</v>
      </c>
    </row>
    <row r="64" spans="1:6" s="11" customFormat="1" ht="21.65" customHeight="1">
      <c r="A64" s="76" t="s">
        <v>53</v>
      </c>
      <c r="B64" s="4">
        <v>22</v>
      </c>
      <c r="C64" s="4"/>
      <c r="D64" s="10">
        <v>4936600</v>
      </c>
      <c r="E64" s="13"/>
      <c r="F64" s="10">
        <v>0</v>
      </c>
    </row>
    <row r="65" spans="1:6" s="11" customFormat="1" ht="21.65" customHeight="1">
      <c r="A65" s="76" t="s">
        <v>44</v>
      </c>
      <c r="B65" s="4" t="s">
        <v>245</v>
      </c>
      <c r="C65" s="4"/>
      <c r="D65" s="10">
        <v>126851646</v>
      </c>
      <c r="E65" s="13"/>
      <c r="F65" s="10">
        <v>0</v>
      </c>
    </row>
    <row r="66" spans="1:6" s="11" customFormat="1" ht="21.65" customHeight="1">
      <c r="A66" s="76" t="s">
        <v>54</v>
      </c>
      <c r="B66" s="4">
        <v>22</v>
      </c>
      <c r="C66" s="4"/>
      <c r="D66" s="10">
        <v>1570832</v>
      </c>
      <c r="E66" s="16"/>
      <c r="F66" s="16">
        <v>118586</v>
      </c>
    </row>
    <row r="67" spans="1:6" s="11" customFormat="1" ht="21.65" customHeight="1">
      <c r="A67" s="76" t="s">
        <v>55</v>
      </c>
      <c r="B67" s="4" t="s">
        <v>245</v>
      </c>
      <c r="C67" s="4"/>
      <c r="D67" s="10">
        <v>169887327</v>
      </c>
      <c r="E67" s="16"/>
      <c r="F67" s="10">
        <v>169887327</v>
      </c>
    </row>
    <row r="68" spans="1:6" s="11" customFormat="1" ht="21.65" customHeight="1">
      <c r="A68" s="76" t="s">
        <v>56</v>
      </c>
      <c r="B68" s="4">
        <v>20</v>
      </c>
      <c r="C68" s="4"/>
      <c r="D68" s="10">
        <v>3000536</v>
      </c>
      <c r="E68" s="16"/>
      <c r="F68" s="16">
        <v>848301</v>
      </c>
    </row>
    <row r="69" spans="1:6" s="11" customFormat="1" ht="21.65" customHeight="1">
      <c r="A69" s="76" t="s">
        <v>57</v>
      </c>
      <c r="B69" s="4"/>
      <c r="C69" s="4"/>
      <c r="D69" s="10">
        <v>1021776</v>
      </c>
      <c r="E69" s="16"/>
      <c r="F69" s="118">
        <v>508237</v>
      </c>
    </row>
    <row r="70" spans="1:6" s="11" customFormat="1" ht="21.65" customHeight="1">
      <c r="A70" s="76" t="s">
        <v>58</v>
      </c>
      <c r="B70" s="4">
        <v>15</v>
      </c>
      <c r="C70" s="4"/>
      <c r="D70" s="10">
        <v>1376541</v>
      </c>
      <c r="E70" s="16"/>
      <c r="F70" s="93">
        <v>0</v>
      </c>
    </row>
    <row r="71" spans="1:6" s="11" customFormat="1" ht="21.65" customHeight="1">
      <c r="A71" s="77" t="s">
        <v>59</v>
      </c>
      <c r="B71" s="97"/>
      <c r="C71" s="97"/>
      <c r="D71" s="12">
        <f>SUM(D63:D70)</f>
        <v>312037176</v>
      </c>
      <c r="E71" s="13"/>
      <c r="F71" s="12">
        <f>SUM(F63:F70)</f>
        <v>171425938</v>
      </c>
    </row>
    <row r="72" spans="1:6" s="11" customFormat="1" ht="21.65" customHeight="1">
      <c r="A72" s="77"/>
      <c r="B72" s="97"/>
      <c r="C72" s="97"/>
      <c r="D72" s="13"/>
      <c r="E72" s="13"/>
      <c r="F72" s="13"/>
    </row>
    <row r="73" spans="1:6" s="11" customFormat="1" ht="21.65" customHeight="1">
      <c r="A73" s="77" t="s">
        <v>60</v>
      </c>
      <c r="B73" s="97"/>
      <c r="C73" s="97"/>
      <c r="D73" s="22">
        <f>D60+D71</f>
        <v>407910750</v>
      </c>
      <c r="E73" s="13"/>
      <c r="F73" s="22">
        <f>F60+F71</f>
        <v>210741682</v>
      </c>
    </row>
    <row r="74" spans="1:6" s="11" customFormat="1" ht="21.65" customHeight="1">
      <c r="B74" s="97"/>
      <c r="C74" s="97"/>
      <c r="D74" s="13"/>
      <c r="E74" s="13"/>
      <c r="F74" s="13"/>
    </row>
    <row r="75" spans="1:6" ht="21.65" customHeight="1">
      <c r="A75" s="184" t="s">
        <v>0</v>
      </c>
      <c r="B75" s="184"/>
      <c r="C75" s="184"/>
      <c r="D75" s="184"/>
      <c r="E75" s="184"/>
      <c r="F75" s="1"/>
    </row>
    <row r="76" spans="1:6" ht="21.65" customHeight="1">
      <c r="A76" s="184" t="s">
        <v>1</v>
      </c>
      <c r="B76" s="184"/>
      <c r="C76" s="184"/>
      <c r="D76" s="184"/>
      <c r="E76" s="184"/>
      <c r="F76" s="1"/>
    </row>
    <row r="77" spans="1:6" ht="21.65" customHeight="1">
      <c r="D77" s="169"/>
      <c r="E77" s="169"/>
      <c r="F77" s="169"/>
    </row>
    <row r="78" spans="1:6" ht="21.65" customHeight="1">
      <c r="A78" s="1"/>
      <c r="B78" s="97"/>
      <c r="C78" s="97"/>
      <c r="D78" s="165" t="s">
        <v>2</v>
      </c>
      <c r="E78" s="165"/>
      <c r="F78" s="165" t="s">
        <v>3</v>
      </c>
    </row>
    <row r="79" spans="1:6" ht="21.65" customHeight="1">
      <c r="A79" s="166"/>
      <c r="D79" s="85" t="s">
        <v>4</v>
      </c>
      <c r="E79"/>
      <c r="F79" s="85" t="s">
        <v>4</v>
      </c>
    </row>
    <row r="80" spans="1:6" ht="21.65" customHeight="1">
      <c r="A80" s="173" t="s">
        <v>38</v>
      </c>
      <c r="B80" s="4" t="s">
        <v>6</v>
      </c>
      <c r="D80" s="5">
        <v>2568</v>
      </c>
      <c r="E80" s="5"/>
      <c r="F80" s="5">
        <v>2568</v>
      </c>
    </row>
    <row r="81" spans="1:6" ht="21.65" customHeight="1">
      <c r="A81" s="1"/>
      <c r="D81" s="185" t="s">
        <v>7</v>
      </c>
      <c r="E81" s="185"/>
      <c r="F81" s="185"/>
    </row>
    <row r="82" spans="1:6" ht="21.65" customHeight="1">
      <c r="A82" s="96" t="s">
        <v>61</v>
      </c>
      <c r="D82" s="2"/>
      <c r="E82" s="10"/>
      <c r="F82" s="2"/>
    </row>
    <row r="83" spans="1:6" ht="21.65" customHeight="1">
      <c r="A83" s="76" t="s">
        <v>62</v>
      </c>
      <c r="B83" s="174"/>
      <c r="D83" s="2"/>
      <c r="E83" s="10"/>
      <c r="F83" s="2"/>
    </row>
    <row r="84" spans="1:6" ht="21.65" customHeight="1">
      <c r="A84" s="76" t="s">
        <v>63</v>
      </c>
      <c r="B84" s="174"/>
      <c r="D84" s="2"/>
      <c r="E84" s="10"/>
      <c r="F84" s="2"/>
    </row>
    <row r="85" spans="1:6" ht="21.65" customHeight="1" thickBot="1">
      <c r="A85" s="175" t="s">
        <v>64</v>
      </c>
      <c r="D85" s="86">
        <v>14939838</v>
      </c>
      <c r="E85" s="99"/>
      <c r="F85" s="86">
        <v>14939838</v>
      </c>
    </row>
    <row r="86" spans="1:6" ht="21.65" customHeight="1" thickTop="1">
      <c r="A86" s="76" t="s">
        <v>65</v>
      </c>
      <c r="B86" s="174"/>
      <c r="D86" s="99"/>
      <c r="E86" s="99"/>
      <c r="F86" s="99"/>
    </row>
    <row r="87" spans="1:6" ht="21.65" customHeight="1">
      <c r="A87" s="175" t="s">
        <v>64</v>
      </c>
      <c r="B87" s="174"/>
      <c r="D87" s="10">
        <v>14939838</v>
      </c>
      <c r="E87" s="99"/>
      <c r="F87" s="10">
        <v>14939838</v>
      </c>
    </row>
    <row r="88" spans="1:6" ht="21.65" customHeight="1">
      <c r="A88" s="76" t="s">
        <v>66</v>
      </c>
      <c r="B88" s="174"/>
      <c r="D88" s="99">
        <v>62184128</v>
      </c>
      <c r="E88" s="99"/>
      <c r="F88" s="99">
        <v>62184128</v>
      </c>
    </row>
    <row r="89" spans="1:6" ht="21.65" customHeight="1">
      <c r="A89" s="76" t="s">
        <v>67</v>
      </c>
      <c r="B89" s="4">
        <v>4</v>
      </c>
      <c r="D89" s="99">
        <v>117087140</v>
      </c>
      <c r="E89" s="99"/>
      <c r="F89" s="99">
        <v>142620898</v>
      </c>
    </row>
    <row r="90" spans="1:6" ht="21.65" customHeight="1">
      <c r="A90" s="87" t="s">
        <v>68</v>
      </c>
      <c r="B90" s="174"/>
      <c r="D90" s="8">
        <v>-316239</v>
      </c>
      <c r="E90" s="23"/>
      <c r="F90" s="9">
        <v>0</v>
      </c>
    </row>
    <row r="91" spans="1:6" ht="21.65" customHeight="1">
      <c r="A91" s="76" t="s">
        <v>69</v>
      </c>
      <c r="B91" s="174"/>
      <c r="D91" s="23"/>
      <c r="E91" s="23"/>
      <c r="F91" s="10"/>
    </row>
    <row r="92" spans="1:6" ht="21.65" customHeight="1">
      <c r="A92" s="87" t="s">
        <v>70</v>
      </c>
      <c r="B92" s="174"/>
      <c r="D92" s="8">
        <v>1507036</v>
      </c>
      <c r="E92" s="23"/>
      <c r="F92" s="9">
        <v>0</v>
      </c>
    </row>
    <row r="93" spans="1:6" ht="21.65" customHeight="1">
      <c r="A93" s="76" t="s">
        <v>71</v>
      </c>
      <c r="B93" s="174"/>
      <c r="D93" s="2"/>
      <c r="E93" s="3"/>
      <c r="F93" s="2"/>
    </row>
    <row r="94" spans="1:6" ht="21.65" customHeight="1">
      <c r="A94" s="76" t="s">
        <v>72</v>
      </c>
      <c r="B94" s="174"/>
      <c r="D94" s="10"/>
      <c r="E94" s="99"/>
      <c r="F94" s="10"/>
    </row>
    <row r="95" spans="1:6" ht="21.65" customHeight="1">
      <c r="A95" s="76" t="s">
        <v>73</v>
      </c>
      <c r="B95" s="4">
        <v>16</v>
      </c>
      <c r="D95" s="99">
        <v>1673315</v>
      </c>
      <c r="E95" s="99"/>
      <c r="F95" s="176">
        <v>1673315</v>
      </c>
    </row>
    <row r="96" spans="1:6" ht="21.65" customHeight="1">
      <c r="A96" s="76" t="s">
        <v>74</v>
      </c>
      <c r="D96" s="99">
        <v>137500346</v>
      </c>
      <c r="E96" s="23"/>
      <c r="F96" s="99">
        <v>91679482</v>
      </c>
    </row>
    <row r="97" spans="1:6" ht="21.65" customHeight="1">
      <c r="A97" s="76" t="s">
        <v>75</v>
      </c>
      <c r="B97" s="4">
        <v>16</v>
      </c>
      <c r="D97" s="99">
        <v>1097357</v>
      </c>
      <c r="E97" s="99"/>
      <c r="F97" s="10">
        <v>3322598</v>
      </c>
    </row>
    <row r="98" spans="1:6" ht="21.65" customHeight="1">
      <c r="A98" s="77" t="s">
        <v>76</v>
      </c>
      <c r="D98" s="24">
        <f>SUM(D87:D97)</f>
        <v>335672921</v>
      </c>
      <c r="E98" s="100"/>
      <c r="F98" s="24">
        <f>SUM(F87:F97)</f>
        <v>316420259</v>
      </c>
    </row>
    <row r="99" spans="1:6" ht="21.65" customHeight="1">
      <c r="A99" s="76" t="s">
        <v>77</v>
      </c>
      <c r="D99" s="25">
        <v>30226370</v>
      </c>
      <c r="E99" s="99"/>
      <c r="F99" s="15">
        <v>0</v>
      </c>
    </row>
    <row r="100" spans="1:6" s="11" customFormat="1" ht="21.65" customHeight="1">
      <c r="A100" s="11" t="s">
        <v>78</v>
      </c>
      <c r="B100" s="77"/>
      <c r="C100" s="97"/>
      <c r="D100" s="12">
        <f>+D98+D99</f>
        <v>365899291</v>
      </c>
      <c r="E100" s="100"/>
      <c r="F100" s="12">
        <f>+F98+F99</f>
        <v>316420259</v>
      </c>
    </row>
    <row r="101" spans="1:6" ht="21.65" customHeight="1">
      <c r="A101" s="76"/>
      <c r="D101" s="2"/>
      <c r="E101" s="3"/>
      <c r="F101" s="2"/>
    </row>
    <row r="102" spans="1:6" s="11" customFormat="1" ht="21.65" customHeight="1" thickBot="1">
      <c r="A102" s="77" t="s">
        <v>79</v>
      </c>
      <c r="B102" s="97"/>
      <c r="C102" s="97"/>
      <c r="D102" s="19">
        <f>+D73+D100</f>
        <v>773810041</v>
      </c>
      <c r="E102" s="100"/>
      <c r="F102" s="19">
        <f>+F73+F100</f>
        <v>527161941</v>
      </c>
    </row>
    <row r="103" spans="1:6" ht="21.65" customHeight="1" thickTop="1">
      <c r="D103" s="17"/>
      <c r="E103" s="26"/>
      <c r="F103" s="26"/>
    </row>
  </sheetData>
  <mergeCells count="9">
    <mergeCell ref="A42:E42"/>
    <mergeCell ref="A1:E1"/>
    <mergeCell ref="A2:E2"/>
    <mergeCell ref="D7:F7"/>
    <mergeCell ref="D81:F81"/>
    <mergeCell ref="A43:E43"/>
    <mergeCell ref="D48:F48"/>
    <mergeCell ref="A75:E75"/>
    <mergeCell ref="A76:E76"/>
  </mergeCells>
  <pageMargins left="0.8" right="0.48" top="0.48" bottom="0.4" header="0.3" footer="0.15"/>
  <pageSetup paperSize="9" scale="85" firstPageNumber="8" fitToHeight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1" max="5" man="1"/>
    <brk id="74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dimension ref="A1:F80"/>
  <sheetViews>
    <sheetView showGridLines="0" view="pageBreakPreview" zoomScale="72" zoomScaleNormal="100" zoomScaleSheetLayoutView="72" workbookViewId="0">
      <selection activeCell="B83" sqref="B83"/>
    </sheetView>
  </sheetViews>
  <sheetFormatPr defaultColWidth="10.3984375" defaultRowHeight="22.75" customHeight="1"/>
  <cols>
    <col min="1" max="1" width="60.69921875" style="28" customWidth="1"/>
    <col min="2" max="2" width="9" style="30" customWidth="1"/>
    <col min="3" max="3" width="1.296875" style="30" customWidth="1"/>
    <col min="4" max="4" width="22.59765625" style="117" customWidth="1"/>
    <col min="5" max="5" width="1.296875" style="110" customWidth="1"/>
    <col min="6" max="6" width="22.59765625" style="117" customWidth="1"/>
    <col min="7" max="16384" width="10.3984375" style="28"/>
  </cols>
  <sheetData>
    <row r="1" spans="1:6" ht="21.65" customHeight="1">
      <c r="A1" s="184" t="s">
        <v>0</v>
      </c>
      <c r="B1" s="184"/>
      <c r="C1" s="184"/>
      <c r="D1" s="184"/>
      <c r="E1" s="184"/>
      <c r="F1" s="184"/>
    </row>
    <row r="2" spans="1:6" ht="21.65" customHeight="1">
      <c r="A2" s="1" t="s">
        <v>80</v>
      </c>
      <c r="B2" s="102"/>
      <c r="C2" s="103"/>
      <c r="D2" s="27"/>
      <c r="E2" s="27"/>
      <c r="F2" s="27"/>
    </row>
    <row r="3" spans="1:6" ht="21.65" customHeight="1">
      <c r="A3" s="27"/>
      <c r="B3" s="40"/>
      <c r="C3" s="27"/>
      <c r="D3" s="27"/>
      <c r="E3" s="27"/>
      <c r="F3" s="27"/>
    </row>
    <row r="4" spans="1:6" ht="21.65" customHeight="1">
      <c r="B4" s="29"/>
      <c r="C4" s="29"/>
      <c r="D4" s="40" t="s">
        <v>2</v>
      </c>
      <c r="E4" s="40"/>
      <c r="F4" s="40" t="s">
        <v>3</v>
      </c>
    </row>
    <row r="5" spans="1:6" ht="21.65" customHeight="1">
      <c r="B5" s="29"/>
      <c r="C5" s="29"/>
      <c r="D5" s="159" t="s">
        <v>81</v>
      </c>
      <c r="E5" s="159"/>
      <c r="F5" s="159" t="s">
        <v>81</v>
      </c>
    </row>
    <row r="6" spans="1:6" ht="21.65" customHeight="1">
      <c r="B6" s="29"/>
      <c r="C6" s="29"/>
      <c r="D6" s="159" t="s">
        <v>82</v>
      </c>
      <c r="E6" s="159"/>
      <c r="F6" s="159" t="s">
        <v>82</v>
      </c>
    </row>
    <row r="7" spans="1:6" ht="21.65" customHeight="1">
      <c r="B7" s="29"/>
      <c r="C7" s="29"/>
      <c r="D7" s="159" t="s">
        <v>83</v>
      </c>
      <c r="E7" s="159"/>
      <c r="F7" s="159" t="s">
        <v>83</v>
      </c>
    </row>
    <row r="8" spans="1:6" ht="21.65" customHeight="1">
      <c r="B8" s="29"/>
      <c r="C8" s="29"/>
      <c r="D8" s="160" t="s">
        <v>84</v>
      </c>
      <c r="E8" s="160"/>
      <c r="F8" s="160" t="s">
        <v>84</v>
      </c>
    </row>
    <row r="9" spans="1:6" ht="21.65" customHeight="1">
      <c r="B9" s="30" t="s">
        <v>6</v>
      </c>
      <c r="D9" s="85" t="s">
        <v>85</v>
      </c>
      <c r="E9" s="5"/>
      <c r="F9" s="85" t="s">
        <v>85</v>
      </c>
    </row>
    <row r="10" spans="1:6" ht="21.65" customHeight="1">
      <c r="D10" s="185" t="s">
        <v>7</v>
      </c>
      <c r="E10" s="185"/>
      <c r="F10" s="185"/>
    </row>
    <row r="11" spans="1:6" ht="21.65" customHeight="1">
      <c r="A11" s="104" t="s">
        <v>86</v>
      </c>
      <c r="D11" s="30"/>
      <c r="E11" s="30"/>
      <c r="F11" s="30"/>
    </row>
    <row r="12" spans="1:6" ht="21.65" customHeight="1">
      <c r="A12" s="105" t="s">
        <v>87</v>
      </c>
      <c r="B12" s="30" t="s">
        <v>246</v>
      </c>
      <c r="D12" s="16">
        <v>87391386</v>
      </c>
      <c r="E12" s="16"/>
      <c r="F12" s="16">
        <v>0</v>
      </c>
    </row>
    <row r="13" spans="1:6" ht="21.65" customHeight="1">
      <c r="A13" s="105" t="s">
        <v>88</v>
      </c>
      <c r="B13" s="30">
        <v>17</v>
      </c>
      <c r="D13" s="16">
        <v>8818978</v>
      </c>
      <c r="E13" s="16"/>
      <c r="F13" s="16">
        <v>0</v>
      </c>
    </row>
    <row r="14" spans="1:6" ht="21.65" customHeight="1">
      <c r="A14" s="105" t="s">
        <v>89</v>
      </c>
      <c r="B14" s="30" t="s">
        <v>247</v>
      </c>
      <c r="D14" s="16">
        <v>1945351</v>
      </c>
      <c r="E14" s="16"/>
      <c r="F14" s="16">
        <v>0</v>
      </c>
    </row>
    <row r="15" spans="1:6" ht="21.65" customHeight="1">
      <c r="A15" s="106" t="s">
        <v>90</v>
      </c>
      <c r="B15" s="30" t="s">
        <v>246</v>
      </c>
      <c r="D15" s="31">
        <v>729807</v>
      </c>
      <c r="E15" s="16"/>
      <c r="F15" s="31">
        <v>1976496</v>
      </c>
    </row>
    <row r="16" spans="1:6" s="27" customFormat="1" ht="21.65" customHeight="1">
      <c r="A16" s="107"/>
      <c r="B16" s="29"/>
      <c r="C16" s="29"/>
      <c r="D16" s="32">
        <f>SUM(D12:D15)</f>
        <v>98885522</v>
      </c>
      <c r="E16" s="32"/>
      <c r="F16" s="32">
        <f>SUM(F12:F15)</f>
        <v>1976496</v>
      </c>
    </row>
    <row r="17" spans="1:6" ht="21.65" customHeight="1">
      <c r="A17" s="105" t="s">
        <v>91</v>
      </c>
      <c r="B17" s="30" t="s">
        <v>175</v>
      </c>
      <c r="D17" s="16">
        <v>-77147561</v>
      </c>
      <c r="E17" s="16"/>
      <c r="F17" s="16">
        <v>0</v>
      </c>
    </row>
    <row r="18" spans="1:6" ht="21.65" customHeight="1">
      <c r="A18" s="105" t="s">
        <v>92</v>
      </c>
      <c r="B18" s="30" t="s">
        <v>248</v>
      </c>
      <c r="D18" s="16">
        <v>-1926549</v>
      </c>
      <c r="E18" s="16"/>
      <c r="F18" s="16">
        <v>0</v>
      </c>
    </row>
    <row r="19" spans="1:6" ht="21.65" customHeight="1">
      <c r="A19" s="106" t="s">
        <v>93</v>
      </c>
      <c r="B19" s="30">
        <v>18</v>
      </c>
      <c r="D19" s="31">
        <v>-258710</v>
      </c>
      <c r="E19" s="16"/>
      <c r="F19" s="31">
        <v>-614048</v>
      </c>
    </row>
    <row r="20" spans="1:6" s="27" customFormat="1" ht="21.65" customHeight="1">
      <c r="A20" s="107" t="s">
        <v>94</v>
      </c>
      <c r="B20" s="29"/>
      <c r="C20" s="29"/>
      <c r="D20" s="32">
        <f>SUM(D16:D19)</f>
        <v>19552702</v>
      </c>
      <c r="E20" s="32"/>
      <c r="F20" s="32">
        <f>SUM(F16:F19)</f>
        <v>1362448</v>
      </c>
    </row>
    <row r="21" spans="1:6" ht="21.5" customHeight="1">
      <c r="A21" s="106"/>
      <c r="D21" s="16"/>
      <c r="E21" s="16"/>
      <c r="F21" s="16"/>
    </row>
    <row r="22" spans="1:6" ht="21.65" customHeight="1">
      <c r="A22" s="106" t="s">
        <v>95</v>
      </c>
      <c r="B22" s="30">
        <v>6</v>
      </c>
      <c r="D22" s="16">
        <v>2464530</v>
      </c>
      <c r="E22" s="16"/>
      <c r="F22" s="118">
        <v>2043541</v>
      </c>
    </row>
    <row r="23" spans="1:6" ht="21.65" customHeight="1">
      <c r="A23" s="106" t="s">
        <v>96</v>
      </c>
      <c r="B23" s="30">
        <v>6</v>
      </c>
      <c r="D23" s="16">
        <v>439634</v>
      </c>
      <c r="E23" s="16"/>
      <c r="F23" s="16">
        <v>15744</v>
      </c>
    </row>
    <row r="24" spans="1:6" ht="21.65" customHeight="1">
      <c r="A24" s="106" t="s">
        <v>97</v>
      </c>
      <c r="B24" s="30">
        <v>6</v>
      </c>
      <c r="D24" s="16">
        <v>1461799</v>
      </c>
      <c r="E24" s="16"/>
      <c r="F24" s="16">
        <v>23014518</v>
      </c>
    </row>
    <row r="25" spans="1:6" ht="21.5">
      <c r="A25" s="179" t="s">
        <v>98</v>
      </c>
      <c r="B25" s="30" t="s">
        <v>257</v>
      </c>
      <c r="D25" s="16">
        <v>56639337</v>
      </c>
      <c r="E25" s="16"/>
      <c r="F25" s="16">
        <v>49333692</v>
      </c>
    </row>
    <row r="26" spans="1:6" ht="21.65" customHeight="1">
      <c r="A26" s="106" t="s">
        <v>99</v>
      </c>
      <c r="B26" s="30" t="s">
        <v>175</v>
      </c>
      <c r="D26" s="16">
        <v>-3584102</v>
      </c>
      <c r="E26" s="16"/>
      <c r="F26" s="16">
        <f>-2881611-F19</f>
        <v>-2267563</v>
      </c>
    </row>
    <row r="27" spans="1:6" ht="21.65" customHeight="1">
      <c r="A27" s="105" t="s">
        <v>100</v>
      </c>
      <c r="D27" s="16">
        <v>510735</v>
      </c>
      <c r="E27" s="16"/>
      <c r="F27" s="162">
        <v>-1259862</v>
      </c>
    </row>
    <row r="28" spans="1:6" ht="21.65" customHeight="1">
      <c r="A28" s="107" t="s">
        <v>101</v>
      </c>
      <c r="D28" s="33">
        <f>SUM(D20:D27)</f>
        <v>77484635</v>
      </c>
      <c r="E28" s="32"/>
      <c r="F28" s="33">
        <f>SUM(F20:F27)</f>
        <v>72242518</v>
      </c>
    </row>
    <row r="29" spans="1:6" ht="21.5" customHeight="1">
      <c r="A29" s="107"/>
      <c r="D29" s="16"/>
      <c r="E29" s="16"/>
      <c r="F29" s="16"/>
    </row>
    <row r="30" spans="1:6" ht="21.65" customHeight="1">
      <c r="A30" s="106" t="s">
        <v>102</v>
      </c>
      <c r="B30" s="30">
        <v>11</v>
      </c>
      <c r="D30" s="16">
        <v>18129966</v>
      </c>
      <c r="E30" s="16"/>
      <c r="F30" s="118">
        <v>0</v>
      </c>
    </row>
    <row r="31" spans="1:6" ht="21.65" customHeight="1">
      <c r="A31" s="106" t="s">
        <v>103</v>
      </c>
      <c r="B31" s="30">
        <v>19</v>
      </c>
      <c r="D31" s="16">
        <v>-9940009</v>
      </c>
      <c r="E31" s="16"/>
      <c r="F31" s="16">
        <v>-5108174</v>
      </c>
    </row>
    <row r="32" spans="1:6" ht="21.65" customHeight="1">
      <c r="A32" s="108" t="s">
        <v>104</v>
      </c>
      <c r="B32" s="29"/>
      <c r="C32" s="29"/>
      <c r="D32" s="33">
        <f>SUM(D28:D31)</f>
        <v>85674592</v>
      </c>
      <c r="E32" s="32"/>
      <c r="F32" s="33">
        <f>SUM(F28:F31)</f>
        <v>67134344</v>
      </c>
    </row>
    <row r="33" spans="1:6" ht="21.65" customHeight="1">
      <c r="A33" s="109" t="s">
        <v>249</v>
      </c>
      <c r="B33" s="30">
        <v>20</v>
      </c>
      <c r="D33" s="16">
        <v>-1294116</v>
      </c>
      <c r="E33" s="2"/>
      <c r="F33" s="10">
        <v>-32261</v>
      </c>
    </row>
    <row r="34" spans="1:6" ht="21.65" customHeight="1" thickBot="1">
      <c r="A34" s="108" t="s">
        <v>105</v>
      </c>
      <c r="B34" s="29"/>
      <c r="C34" s="29"/>
      <c r="D34" s="34">
        <f>SUM(D32:D33)</f>
        <v>84380476</v>
      </c>
      <c r="E34" s="6"/>
      <c r="F34" s="34">
        <f>SUM(F32:F33)</f>
        <v>67102083</v>
      </c>
    </row>
    <row r="35" spans="1:6" ht="21.5" customHeight="1" thickTop="1">
      <c r="A35" s="108"/>
      <c r="B35" s="29"/>
      <c r="C35" s="29"/>
      <c r="D35" s="13"/>
      <c r="E35" s="6"/>
      <c r="F35" s="13"/>
    </row>
    <row r="36" spans="1:6" ht="21.65" customHeight="1">
      <c r="A36" s="184" t="s">
        <v>0</v>
      </c>
      <c r="B36" s="184"/>
      <c r="C36" s="184"/>
      <c r="D36" s="184"/>
      <c r="E36" s="184"/>
      <c r="F36" s="27"/>
    </row>
    <row r="37" spans="1:6" ht="21.65" customHeight="1">
      <c r="A37" s="1" t="s">
        <v>106</v>
      </c>
      <c r="B37" s="102"/>
      <c r="C37" s="103"/>
      <c r="D37" s="27"/>
      <c r="E37" s="27"/>
      <c r="F37" s="27"/>
    </row>
    <row r="38" spans="1:6" ht="21.65" customHeight="1">
      <c r="A38" s="27"/>
      <c r="B38" s="40"/>
      <c r="C38" s="27"/>
      <c r="D38" s="27"/>
      <c r="E38" s="27"/>
      <c r="F38" s="27"/>
    </row>
    <row r="39" spans="1:6" ht="21.65" customHeight="1">
      <c r="B39" s="29"/>
      <c r="C39" s="29"/>
      <c r="D39" s="40" t="s">
        <v>2</v>
      </c>
      <c r="E39" s="27"/>
      <c r="F39" s="40" t="s">
        <v>3</v>
      </c>
    </row>
    <row r="40" spans="1:6" ht="21.65" customHeight="1">
      <c r="B40" s="29"/>
      <c r="C40" s="29"/>
      <c r="D40" s="159" t="s">
        <v>81</v>
      </c>
      <c r="E40" s="159"/>
      <c r="F40" s="159" t="s">
        <v>81</v>
      </c>
    </row>
    <row r="41" spans="1:6" ht="21.65" customHeight="1">
      <c r="B41" s="29"/>
      <c r="C41" s="29"/>
      <c r="D41" s="159" t="s">
        <v>82</v>
      </c>
      <c r="E41" s="159"/>
      <c r="F41" s="159" t="s">
        <v>82</v>
      </c>
    </row>
    <row r="42" spans="1:6" ht="21.65" customHeight="1">
      <c r="B42" s="29"/>
      <c r="C42" s="29"/>
      <c r="D42" s="159" t="s">
        <v>83</v>
      </c>
      <c r="E42" s="159"/>
      <c r="F42" s="159" t="s">
        <v>83</v>
      </c>
    </row>
    <row r="43" spans="1:6" ht="21.65" customHeight="1">
      <c r="B43" s="29"/>
      <c r="C43" s="29"/>
      <c r="D43" s="160" t="s">
        <v>84</v>
      </c>
      <c r="E43" s="159"/>
      <c r="F43" s="160" t="s">
        <v>84</v>
      </c>
    </row>
    <row r="44" spans="1:6" ht="21.65" customHeight="1">
      <c r="B44" s="30" t="s">
        <v>6</v>
      </c>
      <c r="D44" s="85" t="s">
        <v>85</v>
      </c>
      <c r="E44" s="5"/>
      <c r="F44" s="85" t="s">
        <v>85</v>
      </c>
    </row>
    <row r="45" spans="1:6" ht="21.65" customHeight="1">
      <c r="D45" s="186" t="s">
        <v>7</v>
      </c>
      <c r="E45" s="186"/>
      <c r="F45" s="186"/>
    </row>
    <row r="46" spans="1:6" ht="21.65" customHeight="1">
      <c r="A46" s="108" t="s">
        <v>107</v>
      </c>
      <c r="D46" s="8"/>
      <c r="E46" s="18"/>
      <c r="F46" s="8"/>
    </row>
    <row r="47" spans="1:6" ht="21.65" customHeight="1">
      <c r="A47" s="96" t="s">
        <v>253</v>
      </c>
      <c r="D47" s="8"/>
      <c r="E47" s="18"/>
      <c r="F47" s="8"/>
    </row>
    <row r="48" spans="1:6" ht="21.65" customHeight="1">
      <c r="A48" s="76" t="s">
        <v>108</v>
      </c>
      <c r="D48" s="16">
        <v>-757691</v>
      </c>
      <c r="E48" s="10"/>
      <c r="F48" s="118">
        <v>0</v>
      </c>
    </row>
    <row r="49" spans="1:6" ht="21.65" customHeight="1">
      <c r="A49" s="87" t="s">
        <v>109</v>
      </c>
      <c r="D49" s="16">
        <v>-1169321</v>
      </c>
      <c r="E49" s="2"/>
      <c r="F49" s="118">
        <v>0</v>
      </c>
    </row>
    <row r="50" spans="1:6" ht="21.65" customHeight="1">
      <c r="A50" s="87" t="s">
        <v>110</v>
      </c>
      <c r="B50" s="4"/>
      <c r="C50" s="4"/>
      <c r="D50" s="8"/>
      <c r="E50" s="18"/>
      <c r="F50" s="8"/>
    </row>
    <row r="51" spans="1:6" ht="21.65" customHeight="1">
      <c r="A51" s="76" t="s">
        <v>111</v>
      </c>
      <c r="B51" s="4"/>
      <c r="C51" s="4"/>
      <c r="D51" s="8"/>
      <c r="E51" s="18"/>
      <c r="F51" s="8"/>
    </row>
    <row r="52" spans="1:6" ht="21.65" customHeight="1">
      <c r="A52" s="76" t="s">
        <v>112</v>
      </c>
      <c r="B52" s="4"/>
      <c r="C52" s="4"/>
      <c r="D52" s="18">
        <v>1100</v>
      </c>
      <c r="E52" s="18"/>
      <c r="F52" s="118">
        <v>0</v>
      </c>
    </row>
    <row r="53" spans="1:6" ht="21.65" customHeight="1">
      <c r="A53" s="87" t="s">
        <v>113</v>
      </c>
      <c r="D53" s="16"/>
      <c r="E53" s="10"/>
      <c r="F53" s="16"/>
    </row>
    <row r="54" spans="1:6" ht="21.65" customHeight="1">
      <c r="A54" s="76" t="s">
        <v>114</v>
      </c>
      <c r="B54" s="30">
        <v>11</v>
      </c>
      <c r="D54" s="31">
        <v>-407075</v>
      </c>
      <c r="E54" s="10"/>
      <c r="F54" s="90">
        <v>0</v>
      </c>
    </row>
    <row r="55" spans="1:6" ht="21.65" customHeight="1">
      <c r="A55" s="77" t="s">
        <v>254</v>
      </c>
      <c r="B55" s="4"/>
      <c r="C55" s="4"/>
      <c r="D55" s="36">
        <f>SUM(D48:D54)</f>
        <v>-2332987</v>
      </c>
      <c r="E55" s="16"/>
      <c r="F55" s="36">
        <f>SUM(F48:F54)</f>
        <v>0</v>
      </c>
    </row>
    <row r="56" spans="1:6" ht="10" customHeight="1">
      <c r="A56" s="107"/>
      <c r="B56" s="4"/>
      <c r="C56" s="4"/>
      <c r="D56" s="32"/>
      <c r="E56" s="16"/>
      <c r="F56" s="32"/>
    </row>
    <row r="57" spans="1:6" ht="21.65" customHeight="1">
      <c r="A57" s="96" t="s">
        <v>255</v>
      </c>
      <c r="B57" s="4"/>
      <c r="C57" s="4"/>
      <c r="D57" s="8"/>
      <c r="E57" s="18"/>
      <c r="F57" s="8"/>
    </row>
    <row r="58" spans="1:6" ht="21.65" customHeight="1">
      <c r="A58" s="87" t="s">
        <v>250</v>
      </c>
      <c r="B58" s="4"/>
      <c r="C58" s="4"/>
      <c r="D58" s="8"/>
      <c r="E58" s="18"/>
      <c r="F58" s="8"/>
    </row>
    <row r="59" spans="1:6" ht="21.65" customHeight="1">
      <c r="A59" s="87" t="s">
        <v>111</v>
      </c>
      <c r="B59" s="4"/>
      <c r="C59" s="4"/>
      <c r="D59" s="8"/>
      <c r="E59" s="18"/>
      <c r="F59" s="8"/>
    </row>
    <row r="60" spans="1:6" ht="21.65" customHeight="1">
      <c r="A60" s="76" t="s">
        <v>112</v>
      </c>
      <c r="B60" s="4"/>
      <c r="C60" s="4"/>
      <c r="D60" s="18">
        <v>4182732</v>
      </c>
      <c r="E60" s="18"/>
      <c r="F60" s="18">
        <v>3697181</v>
      </c>
    </row>
    <row r="61" spans="1:6" ht="21.65" customHeight="1">
      <c r="A61" s="87" t="s">
        <v>115</v>
      </c>
      <c r="B61" s="4"/>
      <c r="C61" s="4"/>
      <c r="D61" s="18"/>
      <c r="E61" s="18"/>
      <c r="F61" s="18"/>
    </row>
    <row r="62" spans="1:6" ht="21.65" customHeight="1">
      <c r="A62" s="180" t="s">
        <v>116</v>
      </c>
      <c r="B62" s="4"/>
      <c r="C62" s="4"/>
      <c r="D62" s="18">
        <v>-147114</v>
      </c>
      <c r="E62" s="18"/>
      <c r="F62" s="18">
        <v>-69508</v>
      </c>
    </row>
    <row r="63" spans="1:6" ht="21.65" customHeight="1">
      <c r="A63" s="87" t="s">
        <v>113</v>
      </c>
      <c r="B63" s="4"/>
      <c r="C63" s="4"/>
      <c r="D63" s="18"/>
      <c r="E63" s="18"/>
      <c r="F63" s="18"/>
    </row>
    <row r="64" spans="1:6" ht="21.65" customHeight="1">
      <c r="A64" s="76" t="s">
        <v>114</v>
      </c>
      <c r="B64" s="4">
        <v>11</v>
      </c>
      <c r="C64" s="4"/>
      <c r="D64" s="37">
        <v>-150473</v>
      </c>
      <c r="E64" s="18"/>
      <c r="F64" s="37">
        <v>0</v>
      </c>
    </row>
    <row r="65" spans="1:6" ht="21.65" customHeight="1">
      <c r="A65" s="77" t="s">
        <v>256</v>
      </c>
      <c r="B65" s="4"/>
      <c r="C65" s="4"/>
      <c r="D65" s="36">
        <f>SUM(D58:D64)</f>
        <v>3885145</v>
      </c>
      <c r="E65" s="16"/>
      <c r="F65" s="36">
        <f>SUM(F58:F64)</f>
        <v>3627673</v>
      </c>
    </row>
    <row r="66" spans="1:6" ht="21.65" customHeight="1">
      <c r="A66" s="77" t="s">
        <v>117</v>
      </c>
      <c r="D66" s="38">
        <f>SUM(D65,D55)</f>
        <v>1552158</v>
      </c>
      <c r="E66" s="39"/>
      <c r="F66" s="38">
        <f>SUM(F65,F55)</f>
        <v>3627673</v>
      </c>
    </row>
    <row r="67" spans="1:6" ht="21.65" customHeight="1" thickBot="1">
      <c r="A67" s="107" t="s">
        <v>118</v>
      </c>
      <c r="D67" s="19">
        <f>D34+D66</f>
        <v>85932634</v>
      </c>
      <c r="E67" s="10"/>
      <c r="F67" s="19">
        <f>F34+F66</f>
        <v>70729756</v>
      </c>
    </row>
    <row r="68" spans="1:6" ht="10" customHeight="1" thickTop="1">
      <c r="A68" s="107"/>
      <c r="D68" s="110"/>
      <c r="F68" s="110"/>
    </row>
    <row r="69" spans="1:6" ht="21.65" customHeight="1">
      <c r="A69" s="77" t="s">
        <v>119</v>
      </c>
      <c r="B69" s="4"/>
      <c r="C69" s="4"/>
      <c r="D69" s="111"/>
      <c r="E69" s="3"/>
      <c r="F69" s="111"/>
    </row>
    <row r="70" spans="1:6" ht="21.65" customHeight="1">
      <c r="A70" s="98" t="s">
        <v>120</v>
      </c>
      <c r="B70" s="4"/>
      <c r="C70" s="4"/>
      <c r="D70" s="10">
        <v>79997768</v>
      </c>
      <c r="E70" s="10"/>
      <c r="F70" s="10">
        <f>F34</f>
        <v>67102083</v>
      </c>
    </row>
    <row r="71" spans="1:6" ht="21.65" customHeight="1">
      <c r="A71" s="98" t="s">
        <v>121</v>
      </c>
      <c r="B71" s="4"/>
      <c r="C71" s="4"/>
      <c r="D71" s="10">
        <v>4382708</v>
      </c>
      <c r="E71" s="2"/>
      <c r="F71" s="25">
        <v>0</v>
      </c>
    </row>
    <row r="72" spans="1:6" ht="21.65" customHeight="1" thickBot="1">
      <c r="A72" s="112" t="s">
        <v>105</v>
      </c>
      <c r="B72" s="97"/>
      <c r="C72" s="97"/>
      <c r="D72" s="34">
        <f>SUM(D70:D71)</f>
        <v>84380476</v>
      </c>
      <c r="E72" s="6"/>
      <c r="F72" s="34">
        <f>SUM(F70:F71)</f>
        <v>67102083</v>
      </c>
    </row>
    <row r="73" spans="1:6" ht="10" customHeight="1" thickTop="1">
      <c r="A73" s="112"/>
      <c r="B73" s="97"/>
      <c r="C73" s="97"/>
      <c r="D73" s="100"/>
      <c r="E73" s="113"/>
      <c r="F73" s="100"/>
    </row>
    <row r="74" spans="1:6" ht="21.65" customHeight="1">
      <c r="A74" s="112" t="s">
        <v>122</v>
      </c>
      <c r="B74" s="4"/>
      <c r="C74" s="4"/>
      <c r="D74" s="99"/>
      <c r="E74" s="101"/>
      <c r="F74" s="99"/>
    </row>
    <row r="75" spans="1:6" ht="21.65" customHeight="1">
      <c r="A75" s="98" t="s">
        <v>120</v>
      </c>
      <c r="B75" s="4"/>
      <c r="C75" s="4"/>
      <c r="D75" s="91">
        <v>81892016</v>
      </c>
      <c r="E75" s="2"/>
      <c r="F75" s="10">
        <f>F67</f>
        <v>70729756</v>
      </c>
    </row>
    <row r="76" spans="1:6" ht="21.65" customHeight="1">
      <c r="A76" s="98" t="s">
        <v>121</v>
      </c>
      <c r="B76" s="4"/>
      <c r="C76" s="4"/>
      <c r="D76" s="25">
        <v>4040618</v>
      </c>
      <c r="E76" s="2"/>
      <c r="F76" s="25">
        <v>0</v>
      </c>
    </row>
    <row r="77" spans="1:6" ht="21.65" customHeight="1" thickBot="1">
      <c r="A77" s="112" t="s">
        <v>118</v>
      </c>
      <c r="B77" s="97"/>
      <c r="C77" s="97"/>
      <c r="D77" s="34">
        <f>SUM(D75:D76)</f>
        <v>85932634</v>
      </c>
      <c r="E77" s="6"/>
      <c r="F77" s="34">
        <f>F67</f>
        <v>70729756</v>
      </c>
    </row>
    <row r="78" spans="1:6" ht="10" customHeight="1" thickTop="1">
      <c r="A78" s="77"/>
      <c r="B78" s="4"/>
      <c r="C78" s="4"/>
      <c r="D78" s="99"/>
      <c r="E78" s="99"/>
      <c r="F78" s="99"/>
    </row>
    <row r="79" spans="1:6" ht="21.65" customHeight="1" thickBot="1">
      <c r="A79" s="77" t="s">
        <v>123</v>
      </c>
      <c r="B79" s="4">
        <v>21</v>
      </c>
      <c r="C79" s="4"/>
      <c r="D79" s="114">
        <v>5.35</v>
      </c>
      <c r="E79" s="115"/>
      <c r="F79" s="116">
        <v>4.49</v>
      </c>
    </row>
    <row r="80" spans="1:6" ht="22.75" customHeight="1" thickTop="1"/>
  </sheetData>
  <mergeCells count="4">
    <mergeCell ref="D45:F45"/>
    <mergeCell ref="A1:F1"/>
    <mergeCell ref="D10:F10"/>
    <mergeCell ref="A36:E36"/>
  </mergeCells>
  <pageMargins left="0.8" right="0.48" top="0.48" bottom="0.4" header="0.3" footer="0.15"/>
  <pageSetup paperSize="9" scale="85" firstPageNumber="11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E652-4EEB-4BFA-91D9-8D1B9275A71A}">
  <sheetPr>
    <pageSetUpPr fitToPage="1"/>
  </sheetPr>
  <dimension ref="A1:AD31"/>
  <sheetViews>
    <sheetView showGridLines="0" view="pageBreakPreview" zoomScale="80" zoomScaleNormal="85" zoomScaleSheetLayoutView="80" workbookViewId="0">
      <selection activeCell="A25" sqref="A25"/>
    </sheetView>
  </sheetViews>
  <sheetFormatPr defaultColWidth="9.09765625" defaultRowHeight="23.25" customHeight="1"/>
  <cols>
    <col min="1" max="1" width="52" style="127" customWidth="1"/>
    <col min="2" max="2" width="8.296875" style="127" customWidth="1"/>
    <col min="3" max="3" width="14.09765625" style="127" customWidth="1"/>
    <col min="4" max="4" width="1.09765625" style="127" customWidth="1"/>
    <col min="5" max="5" width="14.09765625" style="127" customWidth="1"/>
    <col min="6" max="6" width="1.09765625" style="127" customWidth="1"/>
    <col min="7" max="7" width="14.09765625" style="127" customWidth="1"/>
    <col min="8" max="8" width="1.09765625" style="127" customWidth="1"/>
    <col min="9" max="9" width="14.09765625" style="127" customWidth="1"/>
    <col min="10" max="10" width="1.09765625" style="127" customWidth="1"/>
    <col min="11" max="11" width="14.09765625" style="127" customWidth="1"/>
    <col min="12" max="12" width="1.09765625" style="127" customWidth="1"/>
    <col min="13" max="13" width="14.09765625" style="127" customWidth="1"/>
    <col min="14" max="14" width="1.09765625" style="127" customWidth="1"/>
    <col min="15" max="15" width="14.09765625" style="127" customWidth="1"/>
    <col min="16" max="16" width="1.09765625" style="127" customWidth="1"/>
    <col min="17" max="17" width="14.09765625" style="127" customWidth="1"/>
    <col min="18" max="18" width="1.09765625" style="127" customWidth="1"/>
    <col min="19" max="19" width="14.09765625" style="127" customWidth="1"/>
    <col min="20" max="20" width="1.09765625" style="127" customWidth="1"/>
    <col min="21" max="21" width="14.09765625" style="127" customWidth="1"/>
    <col min="22" max="22" width="1.09765625" style="127" customWidth="1"/>
    <col min="23" max="23" width="14.09765625" style="127" customWidth="1"/>
    <col min="24" max="24" width="1.09765625" style="127" customWidth="1"/>
    <col min="25" max="25" width="14.09765625" style="127" customWidth="1"/>
    <col min="26" max="26" width="1.09765625" style="127" customWidth="1"/>
    <col min="27" max="27" width="14.09765625" style="127" customWidth="1"/>
    <col min="28" max="28" width="1.09765625" style="127" customWidth="1"/>
    <col min="29" max="29" width="14.09765625" style="127" customWidth="1"/>
    <col min="30" max="30" width="12.3984375" style="121" bestFit="1" customWidth="1"/>
    <col min="31" max="16384" width="9.09765625" style="121"/>
  </cols>
  <sheetData>
    <row r="1" spans="1:30" ht="21.65" customHeight="1">
      <c r="A1" s="184" t="s">
        <v>124</v>
      </c>
      <c r="B1" s="184"/>
      <c r="C1" s="184"/>
      <c r="D1" s="184"/>
      <c r="E1" s="184"/>
      <c r="F1" s="184"/>
      <c r="G1" s="119"/>
      <c r="H1" s="119"/>
      <c r="I1" s="119"/>
      <c r="J1" s="119"/>
      <c r="K1" s="120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</row>
    <row r="2" spans="1:30" ht="21.65" customHeight="1">
      <c r="A2" s="122" t="s">
        <v>125</v>
      </c>
      <c r="B2" s="123"/>
      <c r="C2" s="124"/>
      <c r="D2" s="124"/>
      <c r="E2" s="124"/>
      <c r="F2" s="124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</row>
    <row r="3" spans="1:30" ht="21.65" customHeight="1">
      <c r="A3" s="188"/>
      <c r="B3" s="188"/>
      <c r="C3" s="188"/>
      <c r="D3" s="188"/>
      <c r="E3" s="188"/>
      <c r="F3" s="188"/>
      <c r="L3" s="128"/>
      <c r="U3" s="128"/>
      <c r="V3" s="128"/>
      <c r="W3" s="128"/>
      <c r="X3" s="128"/>
      <c r="Y3" s="128"/>
      <c r="Z3" s="128"/>
      <c r="AA3" s="128"/>
      <c r="AB3" s="128"/>
    </row>
    <row r="4" spans="1:30" s="131" customFormat="1" ht="21.65" customHeight="1">
      <c r="A4" s="129"/>
      <c r="B4" s="130"/>
      <c r="C4" s="189" t="s">
        <v>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</row>
    <row r="5" spans="1:30" ht="21.65" customHeight="1">
      <c r="A5" s="132"/>
      <c r="B5" s="132"/>
      <c r="D5" s="133"/>
      <c r="F5" s="133"/>
      <c r="G5" s="134"/>
      <c r="H5" s="134"/>
      <c r="I5" s="134"/>
      <c r="J5" s="134"/>
      <c r="K5" s="190" t="s">
        <v>71</v>
      </c>
      <c r="L5" s="190"/>
      <c r="M5" s="190"/>
      <c r="N5" s="134"/>
      <c r="O5" s="190" t="s">
        <v>75</v>
      </c>
      <c r="P5" s="190"/>
      <c r="Q5" s="190"/>
      <c r="R5" s="190"/>
      <c r="S5" s="190"/>
      <c r="T5" s="190"/>
      <c r="U5" s="190"/>
      <c r="V5" s="190"/>
      <c r="W5" s="190"/>
      <c r="X5" s="135"/>
      <c r="AB5" s="133"/>
      <c r="AC5" s="136"/>
    </row>
    <row r="6" spans="1:30" ht="21.65" customHeight="1">
      <c r="A6" s="132"/>
      <c r="B6" s="132"/>
      <c r="D6" s="133"/>
      <c r="F6" s="133"/>
      <c r="G6" s="134"/>
      <c r="H6" s="134"/>
      <c r="I6" s="134" t="s">
        <v>126</v>
      </c>
      <c r="J6" s="134"/>
      <c r="K6" s="134"/>
      <c r="L6" s="133"/>
      <c r="M6" s="134"/>
      <c r="N6" s="134"/>
      <c r="O6" s="134"/>
      <c r="P6" s="134"/>
      <c r="Q6" s="134"/>
      <c r="R6" s="134"/>
      <c r="S6" s="134"/>
      <c r="T6" s="134"/>
      <c r="U6" s="134"/>
      <c r="V6" s="133"/>
      <c r="W6" s="134"/>
      <c r="X6" s="133"/>
      <c r="AC6" s="136"/>
    </row>
    <row r="7" spans="1:30" ht="21.65" customHeight="1">
      <c r="A7" s="132"/>
      <c r="B7" s="132"/>
      <c r="D7" s="133"/>
      <c r="F7" s="133"/>
      <c r="G7" s="134"/>
      <c r="H7" s="134"/>
      <c r="I7" s="134" t="s">
        <v>127</v>
      </c>
      <c r="J7" s="134"/>
      <c r="K7" s="134"/>
      <c r="L7" s="133"/>
      <c r="M7" s="134"/>
      <c r="N7" s="134"/>
      <c r="O7" s="134"/>
      <c r="P7" s="134"/>
      <c r="Q7" s="134"/>
      <c r="R7" s="134"/>
      <c r="S7" s="134"/>
      <c r="T7" s="134"/>
      <c r="U7" s="134" t="s">
        <v>128</v>
      </c>
      <c r="V7" s="133"/>
      <c r="W7" s="134"/>
      <c r="X7" s="133"/>
      <c r="AC7" s="136"/>
    </row>
    <row r="8" spans="1:30" ht="21.65" customHeight="1">
      <c r="A8" s="132"/>
      <c r="B8" s="132"/>
      <c r="D8" s="133"/>
      <c r="F8" s="133"/>
      <c r="G8" s="134" t="s">
        <v>129</v>
      </c>
      <c r="H8" s="134"/>
      <c r="I8" s="134" t="s">
        <v>130</v>
      </c>
      <c r="J8" s="134"/>
      <c r="K8" s="191"/>
      <c r="L8" s="191"/>
      <c r="M8" s="191"/>
      <c r="N8" s="134"/>
      <c r="O8" s="134"/>
      <c r="P8" s="134"/>
      <c r="Q8" s="134"/>
      <c r="R8" s="134"/>
      <c r="T8" s="134"/>
      <c r="U8" s="134" t="s">
        <v>131</v>
      </c>
      <c r="V8" s="133"/>
      <c r="W8" s="134" t="s">
        <v>132</v>
      </c>
      <c r="X8" s="133"/>
      <c r="AC8" s="136"/>
    </row>
    <row r="9" spans="1:30" ht="21.65" customHeight="1">
      <c r="A9" s="132"/>
      <c r="B9" s="134"/>
      <c r="C9" s="137" t="s">
        <v>133</v>
      </c>
      <c r="D9" s="138"/>
      <c r="E9" s="134"/>
      <c r="F9" s="138"/>
      <c r="G9" s="134" t="s">
        <v>134</v>
      </c>
      <c r="I9" s="134" t="s">
        <v>135</v>
      </c>
      <c r="L9" s="138"/>
      <c r="O9" s="134" t="s">
        <v>136</v>
      </c>
      <c r="P9" s="134"/>
      <c r="Q9" s="134" t="s">
        <v>136</v>
      </c>
      <c r="R9" s="134"/>
      <c r="S9" s="134" t="s">
        <v>136</v>
      </c>
      <c r="T9" s="134"/>
      <c r="U9" s="134" t="s">
        <v>137</v>
      </c>
      <c r="V9" s="138"/>
      <c r="W9" s="134" t="s">
        <v>138</v>
      </c>
      <c r="X9" s="138"/>
      <c r="Y9" s="134"/>
      <c r="Z9" s="134"/>
      <c r="AA9" s="134" t="s">
        <v>139</v>
      </c>
      <c r="AB9" s="138"/>
    </row>
    <row r="10" spans="1:30" ht="21.65" customHeight="1">
      <c r="A10" s="132"/>
      <c r="B10" s="134"/>
      <c r="C10" s="134" t="s">
        <v>140</v>
      </c>
      <c r="D10" s="138"/>
      <c r="E10" s="137" t="s">
        <v>141</v>
      </c>
      <c r="F10" s="138"/>
      <c r="G10" s="134" t="s">
        <v>142</v>
      </c>
      <c r="I10" s="134" t="s">
        <v>143</v>
      </c>
      <c r="K10" s="134" t="s">
        <v>144</v>
      </c>
      <c r="L10" s="138"/>
      <c r="M10" s="134" t="s">
        <v>145</v>
      </c>
      <c r="O10" s="134" t="s">
        <v>146</v>
      </c>
      <c r="P10" s="134"/>
      <c r="Q10" s="134" t="s">
        <v>147</v>
      </c>
      <c r="R10" s="134"/>
      <c r="S10" s="134" t="s">
        <v>127</v>
      </c>
      <c r="T10" s="134"/>
      <c r="U10" s="134" t="s">
        <v>148</v>
      </c>
      <c r="V10" s="138"/>
      <c r="W10" s="134" t="s">
        <v>149</v>
      </c>
      <c r="X10" s="138"/>
      <c r="Y10" s="134" t="s">
        <v>150</v>
      </c>
      <c r="Z10" s="134"/>
      <c r="AA10" s="134" t="s">
        <v>151</v>
      </c>
      <c r="AB10" s="134"/>
      <c r="AC10" s="134" t="s">
        <v>150</v>
      </c>
    </row>
    <row r="11" spans="1:30" ht="21.65" customHeight="1">
      <c r="A11" s="132"/>
      <c r="B11" s="138"/>
      <c r="C11" s="134" t="s">
        <v>152</v>
      </c>
      <c r="D11" s="138"/>
      <c r="E11" s="137" t="s">
        <v>153</v>
      </c>
      <c r="F11" s="138"/>
      <c r="G11" s="134" t="s">
        <v>154</v>
      </c>
      <c r="H11" s="134"/>
      <c r="I11" s="134" t="s">
        <v>155</v>
      </c>
      <c r="J11" s="134"/>
      <c r="K11" s="134" t="s">
        <v>156</v>
      </c>
      <c r="L11" s="138"/>
      <c r="M11" s="134" t="s">
        <v>157</v>
      </c>
      <c r="N11" s="134"/>
      <c r="O11" s="134" t="s">
        <v>158</v>
      </c>
      <c r="P11" s="134"/>
      <c r="Q11" s="134" t="s">
        <v>159</v>
      </c>
      <c r="R11" s="134"/>
      <c r="S11" s="134" t="s">
        <v>160</v>
      </c>
      <c r="T11" s="134"/>
      <c r="U11" s="134" t="s">
        <v>161</v>
      </c>
      <c r="V11" s="138"/>
      <c r="W11" s="134" t="s">
        <v>162</v>
      </c>
      <c r="X11" s="138"/>
      <c r="Y11" s="134" t="s">
        <v>163</v>
      </c>
      <c r="Z11" s="134"/>
      <c r="AA11" s="134" t="s">
        <v>164</v>
      </c>
      <c r="AB11" s="134"/>
      <c r="AC11" s="134" t="s">
        <v>162</v>
      </c>
    </row>
    <row r="12" spans="1:30" ht="21.65" customHeight="1">
      <c r="A12" s="132"/>
      <c r="B12" s="138"/>
      <c r="C12" s="187" t="s">
        <v>7</v>
      </c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</row>
    <row r="13" spans="1:30" ht="21.65" customHeight="1">
      <c r="A13" s="139" t="s">
        <v>165</v>
      </c>
      <c r="B13" s="138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0" ht="21.65" customHeight="1">
      <c r="A14" s="128" t="s">
        <v>166</v>
      </c>
      <c r="B14" s="138"/>
      <c r="C14" s="39">
        <v>11733150</v>
      </c>
      <c r="D14" s="39">
        <v>0</v>
      </c>
      <c r="E14" s="39">
        <v>51822145</v>
      </c>
      <c r="F14" s="39">
        <v>0</v>
      </c>
      <c r="G14" s="39">
        <v>-316239</v>
      </c>
      <c r="H14" s="39">
        <v>0</v>
      </c>
      <c r="I14" s="39">
        <v>1489753</v>
      </c>
      <c r="J14" s="39">
        <v>0</v>
      </c>
      <c r="K14" s="39">
        <v>1173315</v>
      </c>
      <c r="L14" s="39">
        <v>0</v>
      </c>
      <c r="M14" s="39">
        <f>49717393</f>
        <v>49717393</v>
      </c>
      <c r="N14" s="39">
        <v>0</v>
      </c>
      <c r="O14" s="39">
        <v>64203</v>
      </c>
      <c r="P14" s="39">
        <v>0</v>
      </c>
      <c r="Q14" s="39">
        <v>2444178</v>
      </c>
      <c r="R14" s="39">
        <v>0</v>
      </c>
      <c r="S14" s="39">
        <f>-1123075</f>
        <v>-1123075</v>
      </c>
      <c r="T14" s="39">
        <v>0</v>
      </c>
      <c r="U14" s="39">
        <v>-419840</v>
      </c>
      <c r="V14" s="39"/>
      <c r="W14" s="39">
        <f>SUM(O14:U14)</f>
        <v>965466</v>
      </c>
      <c r="X14" s="39"/>
      <c r="Y14" s="39">
        <f>C14+E14+G14+I14+K14+M14+W14</f>
        <v>116584983</v>
      </c>
      <c r="Z14" s="39"/>
      <c r="AA14" s="39">
        <v>27519476</v>
      </c>
      <c r="AB14" s="39"/>
      <c r="AC14" s="39">
        <f>Y14+AA14</f>
        <v>144104459</v>
      </c>
      <c r="AD14" s="140"/>
    </row>
    <row r="15" spans="1:30" ht="21.65" customHeight="1">
      <c r="A15" s="128"/>
      <c r="B15" s="1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</row>
    <row r="16" spans="1:30" ht="21.65" customHeight="1">
      <c r="A16" s="142" t="s">
        <v>167</v>
      </c>
      <c r="B16" s="1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</row>
    <row r="17" spans="1:30" ht="21.65" customHeight="1">
      <c r="A17" s="143" t="s">
        <v>168</v>
      </c>
      <c r="B17" s="141"/>
      <c r="C17" s="37">
        <v>0</v>
      </c>
      <c r="D17" s="8"/>
      <c r="E17" s="37">
        <v>0</v>
      </c>
      <c r="F17" s="8"/>
      <c r="G17" s="37">
        <v>0</v>
      </c>
      <c r="H17" s="8"/>
      <c r="I17" s="37">
        <v>0</v>
      </c>
      <c r="J17" s="8"/>
      <c r="K17" s="37">
        <v>0</v>
      </c>
      <c r="L17" s="8"/>
      <c r="M17" s="37">
        <v>0</v>
      </c>
      <c r="N17" s="8"/>
      <c r="O17" s="37">
        <v>0</v>
      </c>
      <c r="P17" s="8"/>
      <c r="Q17" s="37">
        <v>0</v>
      </c>
      <c r="R17" s="8"/>
      <c r="S17" s="37">
        <v>0</v>
      </c>
      <c r="T17" s="8"/>
      <c r="U17" s="37">
        <v>0</v>
      </c>
      <c r="V17" s="8"/>
      <c r="W17" s="18">
        <f>SUM(O17:U17)</f>
        <v>0</v>
      </c>
      <c r="X17" s="8"/>
      <c r="Y17" s="8">
        <f t="shared" ref="Y17" si="0">C17+E17+G17+I17+K17+M17+W17</f>
        <v>0</v>
      </c>
      <c r="Z17" s="8"/>
      <c r="AA17" s="37">
        <v>-463070</v>
      </c>
      <c r="AB17" s="8"/>
      <c r="AC17" s="18">
        <f>Y17+AA17</f>
        <v>-463070</v>
      </c>
    </row>
    <row r="18" spans="1:30" ht="21.65" customHeight="1">
      <c r="A18" s="142" t="s">
        <v>169</v>
      </c>
      <c r="B18" s="141"/>
      <c r="C18" s="38">
        <f>SUM(C17)</f>
        <v>0</v>
      </c>
      <c r="D18" s="42"/>
      <c r="E18" s="38">
        <f>SUM(E17)</f>
        <v>0</v>
      </c>
      <c r="F18" s="42"/>
      <c r="G18" s="38">
        <f>SUM(G17)</f>
        <v>0</v>
      </c>
      <c r="H18" s="42"/>
      <c r="I18" s="38">
        <f>SUM(I17)</f>
        <v>0</v>
      </c>
      <c r="J18" s="42"/>
      <c r="K18" s="38">
        <f>SUM(K17)</f>
        <v>0</v>
      </c>
      <c r="L18" s="42"/>
      <c r="M18" s="38">
        <f>SUM(M17)</f>
        <v>0</v>
      </c>
      <c r="N18" s="42"/>
      <c r="O18" s="38">
        <f>SUM(O17)</f>
        <v>0</v>
      </c>
      <c r="P18" s="42"/>
      <c r="Q18" s="38">
        <f>SUM(Q17)</f>
        <v>0</v>
      </c>
      <c r="R18" s="42"/>
      <c r="S18" s="38">
        <f>SUM(S17)</f>
        <v>0</v>
      </c>
      <c r="T18" s="42"/>
      <c r="U18" s="38">
        <f>SUM(U17)</f>
        <v>0</v>
      </c>
      <c r="V18" s="42"/>
      <c r="W18" s="38">
        <f>SUM(W17)</f>
        <v>0</v>
      </c>
      <c r="X18" s="42"/>
      <c r="Y18" s="38">
        <f>SUM(Y17)</f>
        <v>0</v>
      </c>
      <c r="Z18" s="42"/>
      <c r="AA18" s="38">
        <f>SUM(AA17)</f>
        <v>-463070</v>
      </c>
      <c r="AB18" s="42"/>
      <c r="AC18" s="38">
        <f>SUM(AC17)</f>
        <v>-463070</v>
      </c>
    </row>
    <row r="19" spans="1:30" ht="21.65" customHeight="1">
      <c r="A19" s="128"/>
      <c r="B19" s="1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</row>
    <row r="20" spans="1:30" ht="21.65" customHeight="1">
      <c r="A20" s="11" t="s">
        <v>170</v>
      </c>
      <c r="B20" s="4"/>
      <c r="C20" s="45"/>
      <c r="D20" s="45"/>
      <c r="E20" s="45"/>
      <c r="F20" s="45"/>
      <c r="G20" s="45"/>
      <c r="H20" s="42"/>
      <c r="I20" s="45"/>
      <c r="J20" s="42"/>
      <c r="K20" s="45"/>
      <c r="L20" s="45"/>
      <c r="M20" s="45"/>
      <c r="N20" s="42"/>
      <c r="O20" s="45"/>
      <c r="P20" s="42"/>
      <c r="Q20" s="45"/>
      <c r="R20" s="42"/>
      <c r="S20" s="45"/>
      <c r="T20" s="42"/>
      <c r="U20" s="35"/>
      <c r="V20" s="35"/>
      <c r="W20" s="35"/>
      <c r="X20" s="35"/>
      <c r="Y20" s="8"/>
      <c r="Z20" s="45"/>
      <c r="AA20" s="45"/>
      <c r="AB20" s="45"/>
      <c r="AC20" s="46"/>
    </row>
    <row r="21" spans="1:30" ht="21.65" customHeight="1">
      <c r="A21" s="3" t="s">
        <v>171</v>
      </c>
      <c r="B21" s="4"/>
      <c r="C21" s="18">
        <v>0</v>
      </c>
      <c r="D21" s="18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v>3498526</v>
      </c>
      <c r="N21" s="18"/>
      <c r="O21" s="18">
        <v>0</v>
      </c>
      <c r="P21" s="18"/>
      <c r="Q21" s="18">
        <v>0</v>
      </c>
      <c r="R21" s="18"/>
      <c r="S21" s="18">
        <v>0</v>
      </c>
      <c r="T21" s="18"/>
      <c r="U21" s="18">
        <v>0</v>
      </c>
      <c r="V21" s="18"/>
      <c r="W21" s="18">
        <f>SUM(O21:U21)</f>
        <v>0</v>
      </c>
      <c r="X21" s="18"/>
      <c r="Y21" s="8">
        <f>C21+E21+G21+I21+K21+M21+W21</f>
        <v>3498526</v>
      </c>
      <c r="Z21" s="43"/>
      <c r="AA21" s="18">
        <v>524316</v>
      </c>
      <c r="AB21" s="121"/>
      <c r="AC21" s="18">
        <f>Y21+AA21</f>
        <v>4022842</v>
      </c>
    </row>
    <row r="22" spans="1:30" ht="21.65" customHeight="1">
      <c r="A22" s="3" t="s">
        <v>172</v>
      </c>
      <c r="B22" s="4"/>
      <c r="C22" s="18">
        <v>0</v>
      </c>
      <c r="D22" s="18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8">
        <v>-57114</v>
      </c>
      <c r="N22" s="18"/>
      <c r="O22" s="18">
        <v>860211</v>
      </c>
      <c r="P22" s="18"/>
      <c r="Q22" s="18">
        <v>296141</v>
      </c>
      <c r="R22" s="18"/>
      <c r="S22" s="18">
        <v>314087</v>
      </c>
      <c r="T22" s="18"/>
      <c r="U22" s="18">
        <v>-858663</v>
      </c>
      <c r="V22" s="18"/>
      <c r="W22" s="18">
        <f>SUM(O22:U22)</f>
        <v>611776</v>
      </c>
      <c r="X22" s="18"/>
      <c r="Y22" s="8">
        <f t="shared" ref="Y22" si="1">C22+E22+G22+I22+K22+M22+W22</f>
        <v>554662</v>
      </c>
      <c r="Z22" s="43"/>
      <c r="AA22" s="18">
        <v>87096</v>
      </c>
      <c r="AB22" s="35"/>
      <c r="AC22" s="35">
        <f>Y22+AA22</f>
        <v>641758</v>
      </c>
    </row>
    <row r="23" spans="1:30" ht="21.65" customHeight="1">
      <c r="A23" s="11" t="s">
        <v>173</v>
      </c>
      <c r="B23" s="97"/>
      <c r="C23" s="38">
        <f>SUM(C21:C22)</f>
        <v>0</v>
      </c>
      <c r="D23" s="42"/>
      <c r="E23" s="38">
        <f>SUM(E21:E22)</f>
        <v>0</v>
      </c>
      <c r="F23" s="42"/>
      <c r="G23" s="38">
        <f>SUM(G21:G22)</f>
        <v>0</v>
      </c>
      <c r="H23" s="42"/>
      <c r="I23" s="38">
        <f>SUM(I21:I22)</f>
        <v>0</v>
      </c>
      <c r="J23" s="42"/>
      <c r="K23" s="38">
        <f>SUM(K21:K22)</f>
        <v>0</v>
      </c>
      <c r="L23" s="42"/>
      <c r="M23" s="38">
        <f>SUM(M21:M22)</f>
        <v>3441412</v>
      </c>
      <c r="N23" s="42"/>
      <c r="O23" s="38">
        <f>SUM(O21:O22)</f>
        <v>860211</v>
      </c>
      <c r="P23" s="42"/>
      <c r="Q23" s="38">
        <f>SUM(Q21:Q22)</f>
        <v>296141</v>
      </c>
      <c r="R23" s="42"/>
      <c r="S23" s="38">
        <f>SUM(S21:S22)</f>
        <v>314087</v>
      </c>
      <c r="T23" s="42"/>
      <c r="U23" s="38">
        <f>SUM(U21:U22)</f>
        <v>-858663</v>
      </c>
      <c r="V23" s="42"/>
      <c r="W23" s="38">
        <f>SUM(W21:W22)</f>
        <v>611776</v>
      </c>
      <c r="X23" s="42"/>
      <c r="Y23" s="38">
        <f>SUM(Y21:Y22)</f>
        <v>4053188</v>
      </c>
      <c r="Z23" s="42"/>
      <c r="AA23" s="38">
        <f>SUM(AA21:AA22)</f>
        <v>611412</v>
      </c>
      <c r="AB23" s="42"/>
      <c r="AC23" s="38">
        <f>SUM(AC21:AC22)</f>
        <v>4664600</v>
      </c>
    </row>
    <row r="24" spans="1:30" ht="21.65" customHeight="1">
      <c r="A24" s="11"/>
      <c r="B24" s="97"/>
      <c r="C24" s="47"/>
      <c r="D24" s="42"/>
      <c r="E24" s="47"/>
      <c r="F24" s="42"/>
      <c r="G24" s="47"/>
      <c r="H24" s="42"/>
      <c r="I24" s="47"/>
      <c r="J24" s="42"/>
      <c r="K24" s="47"/>
      <c r="L24" s="42"/>
      <c r="M24" s="47"/>
      <c r="N24" s="42"/>
      <c r="O24" s="47"/>
      <c r="P24" s="42"/>
      <c r="Q24" s="47"/>
      <c r="R24" s="42"/>
      <c r="S24" s="47"/>
      <c r="T24" s="42"/>
      <c r="U24" s="47"/>
      <c r="V24" s="42"/>
      <c r="W24" s="47"/>
      <c r="X24" s="42"/>
      <c r="Y24" s="47"/>
      <c r="Z24" s="42"/>
      <c r="AA24" s="47"/>
      <c r="AB24" s="42"/>
      <c r="AC24" s="47"/>
    </row>
    <row r="25" spans="1:30" ht="21.65" customHeight="1" thickBot="1">
      <c r="A25" s="11" t="s">
        <v>174</v>
      </c>
      <c r="B25" s="4"/>
      <c r="C25" s="48">
        <f>SUM(C23,C14,C18)</f>
        <v>11733150</v>
      </c>
      <c r="D25" s="45"/>
      <c r="E25" s="48">
        <f>SUM(E23,E14,E18)</f>
        <v>51822145</v>
      </c>
      <c r="F25" s="45"/>
      <c r="G25" s="48">
        <f>SUM(G23,G14,G18)</f>
        <v>-316239</v>
      </c>
      <c r="H25" s="42"/>
      <c r="I25" s="48">
        <f>SUM(I23,I14,I18)</f>
        <v>1489753</v>
      </c>
      <c r="J25" s="42"/>
      <c r="K25" s="48">
        <f>SUM(K23,K14,K18)</f>
        <v>1173315</v>
      </c>
      <c r="L25" s="42"/>
      <c r="M25" s="48">
        <f>SUM(M23,M14,M18)</f>
        <v>53158805</v>
      </c>
      <c r="N25" s="42"/>
      <c r="O25" s="48">
        <f>SUM(O23,O14,O18)</f>
        <v>924414</v>
      </c>
      <c r="P25" s="42"/>
      <c r="Q25" s="48">
        <f>SUM(Q23,Q14,Q18)</f>
        <v>2740319</v>
      </c>
      <c r="R25" s="42"/>
      <c r="S25" s="48">
        <f>SUM(S23,S14,S18)</f>
        <v>-808988</v>
      </c>
      <c r="T25" s="42"/>
      <c r="U25" s="48">
        <f>SUM(U23,U14,U18)</f>
        <v>-1278503</v>
      </c>
      <c r="V25" s="45"/>
      <c r="W25" s="48">
        <f>SUM(W23,W14,W18)</f>
        <v>1577242</v>
      </c>
      <c r="X25" s="45"/>
      <c r="Y25" s="48">
        <f>SUM(Y23,Y14,Y18)</f>
        <v>120638171</v>
      </c>
      <c r="Z25" s="45"/>
      <c r="AA25" s="48">
        <f>SUM(AA23,AA14,AA18)</f>
        <v>27667818</v>
      </c>
      <c r="AB25" s="45"/>
      <c r="AC25" s="48">
        <f>SUM(AC23,AC14,AC18)</f>
        <v>148305989</v>
      </c>
      <c r="AD25" s="144"/>
    </row>
    <row r="26" spans="1:30" ht="21.65" customHeight="1" thickTop="1">
      <c r="C26" s="145"/>
      <c r="E26" s="145"/>
      <c r="G26" s="145"/>
      <c r="I26" s="145"/>
      <c r="J26" s="21"/>
      <c r="K26" s="145"/>
      <c r="L26" s="21"/>
      <c r="M26" s="145"/>
      <c r="N26" s="21"/>
      <c r="O26" s="145"/>
      <c r="P26" s="21"/>
      <c r="Q26" s="145"/>
      <c r="R26" s="21"/>
      <c r="S26" s="145"/>
      <c r="T26" s="21"/>
      <c r="U26" s="145"/>
      <c r="V26" s="21"/>
      <c r="W26" s="145"/>
      <c r="X26" s="21"/>
      <c r="Y26" s="145"/>
      <c r="Z26" s="21"/>
      <c r="AA26" s="145"/>
      <c r="AB26" s="21"/>
      <c r="AC26" s="145"/>
    </row>
    <row r="27" spans="1:30" ht="23.25" customHeight="1">
      <c r="M27" s="49"/>
      <c r="O27" s="145"/>
      <c r="Q27" s="145"/>
      <c r="S27" s="145"/>
      <c r="AC27" s="145"/>
    </row>
    <row r="28" spans="1:30" ht="23.25" customHeight="1"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</row>
    <row r="29" spans="1:30" ht="23.25" customHeight="1"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</row>
    <row r="31" spans="1:30" ht="23.25" customHeight="1">
      <c r="S31" s="145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54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A79C-0CE9-40D4-8532-53AC24865CF2}">
  <sheetPr>
    <pageSetUpPr fitToPage="1"/>
  </sheetPr>
  <dimension ref="A1:AG36"/>
  <sheetViews>
    <sheetView showGridLines="0" view="pageBreakPreview" zoomScale="49" zoomScaleNormal="85" zoomScaleSheetLayoutView="49" workbookViewId="0">
      <selection activeCell="I41" sqref="I41"/>
    </sheetView>
  </sheetViews>
  <sheetFormatPr defaultColWidth="9.09765625" defaultRowHeight="23.25" customHeight="1"/>
  <cols>
    <col min="1" max="1" width="56.59765625" style="127" customWidth="1"/>
    <col min="2" max="2" width="1.296875" style="127" customWidth="1"/>
    <col min="3" max="3" width="2" style="127" customWidth="1"/>
    <col min="4" max="4" width="1.69921875" style="127" customWidth="1"/>
    <col min="5" max="5" width="14.09765625" style="127" customWidth="1"/>
    <col min="6" max="6" width="1.09765625" style="127" customWidth="1"/>
    <col min="7" max="7" width="14.09765625" style="127" customWidth="1"/>
    <col min="8" max="8" width="1.09765625" style="127" customWidth="1"/>
    <col min="9" max="9" width="14.09765625" style="127" customWidth="1"/>
    <col min="10" max="10" width="1.09765625" style="127" customWidth="1"/>
    <col min="11" max="11" width="14.09765625" style="127" customWidth="1"/>
    <col min="12" max="12" width="1.09765625" style="127" customWidth="1"/>
    <col min="13" max="13" width="14.09765625" style="127" customWidth="1"/>
    <col min="14" max="14" width="1.09765625" style="127" customWidth="1"/>
    <col min="15" max="15" width="14.09765625" style="127" customWidth="1"/>
    <col min="16" max="16" width="1.09765625" style="127" customWidth="1"/>
    <col min="17" max="17" width="14.09765625" style="127" customWidth="1"/>
    <col min="18" max="18" width="1.09765625" style="127" customWidth="1"/>
    <col min="19" max="19" width="14.09765625" style="127" customWidth="1"/>
    <col min="20" max="20" width="1.09765625" style="127" customWidth="1"/>
    <col min="21" max="21" width="14.09765625" style="127" customWidth="1"/>
    <col min="22" max="22" width="1.09765625" style="127" customWidth="1"/>
    <col min="23" max="23" width="14.09765625" style="127" customWidth="1"/>
    <col min="24" max="24" width="1.09765625" style="127" customWidth="1"/>
    <col min="25" max="25" width="14.09765625" style="127" customWidth="1"/>
    <col min="26" max="26" width="1.09765625" style="127" customWidth="1"/>
    <col min="27" max="27" width="14.09765625" style="127" customWidth="1"/>
    <col min="28" max="28" width="1.09765625" style="127" customWidth="1"/>
    <col min="29" max="29" width="14.09765625" style="127" customWidth="1"/>
    <col min="30" max="30" width="1.09765625" style="127" customWidth="1"/>
    <col min="31" max="31" width="14.09765625" style="127" customWidth="1"/>
    <col min="32" max="32" width="1.09765625" style="127" customWidth="1"/>
    <col min="33" max="33" width="14.09765625" style="127" customWidth="1"/>
    <col min="34" max="16384" width="9.09765625" style="121"/>
  </cols>
  <sheetData>
    <row r="1" spans="1:33" ht="21.6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"/>
      <c r="J1" s="1"/>
      <c r="K1" s="119"/>
      <c r="L1" s="119"/>
      <c r="M1" s="119"/>
      <c r="N1" s="119"/>
      <c r="O1" s="120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</row>
    <row r="2" spans="1:33" ht="21.65" customHeight="1">
      <c r="A2" s="122" t="s">
        <v>176</v>
      </c>
      <c r="B2" s="122"/>
      <c r="C2" s="122"/>
      <c r="D2" s="123"/>
      <c r="E2" s="124"/>
      <c r="F2" s="124"/>
      <c r="G2" s="124"/>
      <c r="H2" s="124"/>
      <c r="I2" s="124"/>
      <c r="J2" s="124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</row>
    <row r="3" spans="1:33" ht="21.65" customHeight="1">
      <c r="A3" s="188"/>
      <c r="B3" s="188"/>
      <c r="C3" s="188"/>
      <c r="D3" s="188"/>
      <c r="E3" s="188"/>
      <c r="F3" s="188"/>
      <c r="G3" s="188"/>
      <c r="H3" s="188"/>
      <c r="I3" s="126"/>
      <c r="J3" s="126"/>
      <c r="P3" s="128"/>
      <c r="Y3" s="128"/>
      <c r="Z3" s="128"/>
      <c r="AA3" s="128"/>
      <c r="AB3" s="128"/>
      <c r="AC3" s="128"/>
      <c r="AD3" s="128"/>
      <c r="AE3" s="128"/>
      <c r="AF3" s="128"/>
    </row>
    <row r="4" spans="1:33" s="131" customFormat="1" ht="21.65" customHeight="1">
      <c r="A4" s="129"/>
      <c r="B4" s="129"/>
      <c r="C4" s="129"/>
      <c r="D4" s="130"/>
      <c r="E4" s="189" t="s">
        <v>2</v>
      </c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</row>
    <row r="5" spans="1:33" ht="21.65" customHeight="1">
      <c r="A5" s="132"/>
      <c r="B5" s="132"/>
      <c r="C5" s="132"/>
      <c r="D5" s="132"/>
      <c r="F5" s="133"/>
      <c r="H5" s="133"/>
      <c r="J5" s="133"/>
      <c r="K5" s="134"/>
      <c r="L5" s="134"/>
      <c r="M5" s="134"/>
      <c r="N5" s="134"/>
      <c r="O5" s="190" t="s">
        <v>71</v>
      </c>
      <c r="P5" s="190"/>
      <c r="Q5" s="190"/>
      <c r="R5" s="134"/>
      <c r="S5" s="190" t="s">
        <v>75</v>
      </c>
      <c r="T5" s="190"/>
      <c r="U5" s="190"/>
      <c r="V5" s="190"/>
      <c r="W5" s="190"/>
      <c r="X5" s="190"/>
      <c r="Y5" s="190"/>
      <c r="Z5" s="190"/>
      <c r="AA5" s="190"/>
      <c r="AB5" s="135"/>
      <c r="AF5" s="133"/>
      <c r="AG5" s="136"/>
    </row>
    <row r="6" spans="1:33" ht="21.65" customHeight="1">
      <c r="A6" s="132"/>
      <c r="B6" s="132"/>
      <c r="C6" s="132"/>
      <c r="D6" s="132"/>
      <c r="F6" s="133"/>
      <c r="H6" s="133"/>
      <c r="J6" s="133"/>
      <c r="K6" s="134"/>
      <c r="L6" s="134"/>
      <c r="M6" s="134" t="s">
        <v>126</v>
      </c>
      <c r="N6" s="134"/>
      <c r="O6" s="134"/>
      <c r="P6" s="133"/>
      <c r="Q6" s="134"/>
      <c r="R6" s="134"/>
      <c r="S6" s="134"/>
      <c r="T6" s="134"/>
      <c r="U6" s="134"/>
      <c r="V6" s="134"/>
      <c r="W6" s="134"/>
      <c r="X6" s="134"/>
      <c r="Y6" s="134"/>
      <c r="Z6" s="133"/>
      <c r="AA6" s="134"/>
      <c r="AB6" s="133"/>
      <c r="AG6" s="136"/>
    </row>
    <row r="7" spans="1:33" ht="21.65" customHeight="1">
      <c r="A7" s="132"/>
      <c r="B7" s="132"/>
      <c r="C7" s="132"/>
      <c r="D7" s="132"/>
      <c r="F7" s="133"/>
      <c r="H7" s="133"/>
      <c r="J7" s="133"/>
      <c r="K7" s="134"/>
      <c r="L7" s="134"/>
      <c r="M7" s="134" t="s">
        <v>127</v>
      </c>
      <c r="N7" s="134"/>
      <c r="O7" s="134"/>
      <c r="P7" s="133"/>
      <c r="Q7" s="134"/>
      <c r="R7" s="134"/>
      <c r="S7" s="134"/>
      <c r="T7" s="134"/>
      <c r="U7" s="134"/>
      <c r="V7" s="134"/>
      <c r="W7" s="134"/>
      <c r="X7" s="134"/>
      <c r="Y7" s="134" t="s">
        <v>128</v>
      </c>
      <c r="Z7" s="133"/>
      <c r="AA7" s="134"/>
      <c r="AB7" s="133"/>
      <c r="AG7" s="136"/>
    </row>
    <row r="8" spans="1:33" ht="21.65" customHeight="1">
      <c r="A8" s="132"/>
      <c r="B8" s="132"/>
      <c r="C8" s="132"/>
      <c r="D8" s="132"/>
      <c r="F8" s="133"/>
      <c r="H8" s="133"/>
      <c r="J8" s="133"/>
      <c r="K8" s="134" t="s">
        <v>129</v>
      </c>
      <c r="L8" s="134"/>
      <c r="M8" s="134" t="s">
        <v>130</v>
      </c>
      <c r="N8" s="134"/>
      <c r="O8" s="191"/>
      <c r="P8" s="191"/>
      <c r="Q8" s="191"/>
      <c r="R8" s="134"/>
      <c r="S8" s="134"/>
      <c r="T8" s="134"/>
      <c r="U8" s="134"/>
      <c r="V8" s="134"/>
      <c r="X8" s="134"/>
      <c r="Y8" s="134" t="s">
        <v>131</v>
      </c>
      <c r="Z8" s="133"/>
      <c r="AA8" s="134" t="s">
        <v>132</v>
      </c>
      <c r="AB8" s="133"/>
      <c r="AG8" s="136"/>
    </row>
    <row r="9" spans="1:33" ht="21.65" customHeight="1">
      <c r="A9" s="132"/>
      <c r="B9" s="132"/>
      <c r="C9" s="132"/>
      <c r="D9" s="134"/>
      <c r="E9" s="137" t="s">
        <v>133</v>
      </c>
      <c r="F9" s="138"/>
      <c r="G9" s="134"/>
      <c r="H9" s="138"/>
      <c r="I9" s="134" t="s">
        <v>141</v>
      </c>
      <c r="J9" s="138"/>
      <c r="K9" s="134" t="s">
        <v>134</v>
      </c>
      <c r="M9" s="134" t="s">
        <v>135</v>
      </c>
      <c r="P9" s="138"/>
      <c r="S9" s="134" t="s">
        <v>136</v>
      </c>
      <c r="T9" s="134"/>
      <c r="U9" s="134" t="s">
        <v>136</v>
      </c>
      <c r="V9" s="134"/>
      <c r="W9" s="134" t="s">
        <v>136</v>
      </c>
      <c r="X9" s="134"/>
      <c r="Y9" s="134" t="s">
        <v>137</v>
      </c>
      <c r="Z9" s="138"/>
      <c r="AA9" s="134" t="s">
        <v>138</v>
      </c>
      <c r="AB9" s="138"/>
      <c r="AC9" s="134"/>
      <c r="AD9" s="134"/>
      <c r="AE9" s="134" t="s">
        <v>139</v>
      </c>
      <c r="AF9" s="138"/>
    </row>
    <row r="10" spans="1:33" ht="21.65" customHeight="1">
      <c r="A10" s="132"/>
      <c r="B10" s="132"/>
      <c r="C10" s="132"/>
      <c r="D10" s="134"/>
      <c r="E10" s="134" t="s">
        <v>140</v>
      </c>
      <c r="F10" s="138"/>
      <c r="G10" s="134" t="s">
        <v>141</v>
      </c>
      <c r="H10" s="138"/>
      <c r="I10" s="134" t="s">
        <v>153</v>
      </c>
      <c r="J10" s="138"/>
      <c r="K10" s="134" t="s">
        <v>142</v>
      </c>
      <c r="M10" s="134" t="s">
        <v>143</v>
      </c>
      <c r="O10" s="134" t="s">
        <v>144</v>
      </c>
      <c r="P10" s="138"/>
      <c r="Q10" s="134" t="s">
        <v>145</v>
      </c>
      <c r="S10" s="134" t="s">
        <v>146</v>
      </c>
      <c r="T10" s="134"/>
      <c r="U10" s="134" t="s">
        <v>147</v>
      </c>
      <c r="V10" s="134"/>
      <c r="W10" s="134" t="s">
        <v>127</v>
      </c>
      <c r="X10" s="134"/>
      <c r="Y10" s="134" t="s">
        <v>148</v>
      </c>
      <c r="Z10" s="138"/>
      <c r="AA10" s="134" t="s">
        <v>149</v>
      </c>
      <c r="AB10" s="138"/>
      <c r="AC10" s="134" t="s">
        <v>150</v>
      </c>
      <c r="AD10" s="134"/>
      <c r="AE10" s="134" t="s">
        <v>151</v>
      </c>
      <c r="AF10" s="134"/>
      <c r="AG10" s="134" t="s">
        <v>150</v>
      </c>
    </row>
    <row r="11" spans="1:33" ht="21.65" customHeight="1">
      <c r="A11" s="132"/>
      <c r="B11" s="132"/>
      <c r="C11" s="134"/>
      <c r="D11" s="138"/>
      <c r="E11" s="134" t="s">
        <v>152</v>
      </c>
      <c r="F11" s="138"/>
      <c r="G11" s="134" t="s">
        <v>153</v>
      </c>
      <c r="H11" s="138"/>
      <c r="I11" s="143" t="s">
        <v>177</v>
      </c>
      <c r="J11" s="138"/>
      <c r="K11" s="134" t="s">
        <v>154</v>
      </c>
      <c r="L11" s="134"/>
      <c r="M11" s="134" t="s">
        <v>155</v>
      </c>
      <c r="N11" s="134"/>
      <c r="O11" s="134" t="s">
        <v>156</v>
      </c>
      <c r="P11" s="138"/>
      <c r="Q11" s="134" t="s">
        <v>157</v>
      </c>
      <c r="R11" s="134"/>
      <c r="S11" s="134" t="s">
        <v>158</v>
      </c>
      <c r="T11" s="134"/>
      <c r="U11" s="134" t="s">
        <v>159</v>
      </c>
      <c r="V11" s="134"/>
      <c r="W11" s="134" t="s">
        <v>160</v>
      </c>
      <c r="X11" s="134"/>
      <c r="Y11" s="134" t="s">
        <v>161</v>
      </c>
      <c r="Z11" s="138"/>
      <c r="AA11" s="134" t="s">
        <v>162</v>
      </c>
      <c r="AB11" s="138"/>
      <c r="AC11" s="134" t="s">
        <v>163</v>
      </c>
      <c r="AD11" s="134"/>
      <c r="AE11" s="134" t="s">
        <v>164</v>
      </c>
      <c r="AF11" s="134"/>
      <c r="AG11" s="134" t="s">
        <v>162</v>
      </c>
    </row>
    <row r="12" spans="1:33" ht="21.65" customHeight="1">
      <c r="A12" s="132"/>
      <c r="B12" s="132"/>
      <c r="C12" s="132"/>
      <c r="D12" s="138"/>
      <c r="E12" s="187" t="s">
        <v>7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</row>
    <row r="13" spans="1:33" ht="21.65" customHeight="1">
      <c r="A13" s="139" t="s">
        <v>178</v>
      </c>
      <c r="B13" s="139"/>
      <c r="C13" s="139"/>
      <c r="D13" s="138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</row>
    <row r="14" spans="1:33" ht="21.65" customHeight="1">
      <c r="A14" s="139" t="s">
        <v>179</v>
      </c>
      <c r="B14" s="139"/>
      <c r="C14" s="139"/>
      <c r="D14" s="138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</row>
    <row r="15" spans="1:33" ht="21.65" customHeight="1">
      <c r="A15" s="128" t="s">
        <v>180</v>
      </c>
      <c r="B15" s="128"/>
      <c r="C15" s="128"/>
      <c r="D15" s="138"/>
      <c r="E15" s="39">
        <v>14939838</v>
      </c>
      <c r="F15" s="39">
        <v>0</v>
      </c>
      <c r="G15" s="39">
        <v>62184128</v>
      </c>
      <c r="H15" s="39">
        <v>0</v>
      </c>
      <c r="I15" s="39">
        <v>117087140</v>
      </c>
      <c r="J15" s="39">
        <v>0</v>
      </c>
      <c r="K15" s="39">
        <v>-316239</v>
      </c>
      <c r="L15" s="39">
        <v>0</v>
      </c>
      <c r="M15" s="39">
        <v>1489753</v>
      </c>
      <c r="N15" s="39">
        <v>0</v>
      </c>
      <c r="O15" s="39">
        <v>1673315</v>
      </c>
      <c r="P15" s="39">
        <v>0</v>
      </c>
      <c r="Q15" s="39">
        <v>57874184</v>
      </c>
      <c r="R15" s="39">
        <v>0</v>
      </c>
      <c r="S15" s="39">
        <v>-238940</v>
      </c>
      <c r="T15" s="39">
        <v>0</v>
      </c>
      <c r="U15" s="39">
        <v>723293</v>
      </c>
      <c r="V15" s="39">
        <v>0</v>
      </c>
      <c r="W15" s="39">
        <v>-1102245</v>
      </c>
      <c r="X15" s="39">
        <v>0</v>
      </c>
      <c r="Y15" s="39">
        <v>-550605</v>
      </c>
      <c r="Z15" s="39"/>
      <c r="AA15" s="39">
        <f>SUM(S15:Y15)</f>
        <v>-1168497</v>
      </c>
      <c r="AB15" s="39"/>
      <c r="AC15" s="39">
        <f>E15+G15+K15+M15+O15+Q15+AA15+I15</f>
        <v>253763622</v>
      </c>
      <c r="AD15" s="39"/>
      <c r="AE15" s="39">
        <v>29890678</v>
      </c>
      <c r="AF15" s="39"/>
      <c r="AG15" s="39">
        <f>AC15+AE15</f>
        <v>283654300</v>
      </c>
    </row>
    <row r="16" spans="1:33" ht="21.65" customHeight="1">
      <c r="A16" s="128"/>
      <c r="B16" s="128"/>
      <c r="C16" s="128"/>
      <c r="D16" s="1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</row>
    <row r="17" spans="1:33" ht="21.65" customHeight="1">
      <c r="A17" s="128" t="s">
        <v>181</v>
      </c>
      <c r="B17" s="128"/>
      <c r="C17" s="128"/>
      <c r="D17" s="1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</row>
    <row r="18" spans="1:33" ht="21.65" customHeight="1">
      <c r="A18" s="139" t="s">
        <v>182</v>
      </c>
      <c r="B18" s="139"/>
      <c r="C18" s="139"/>
      <c r="D18" s="141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</row>
    <row r="19" spans="1:33" ht="21.65" customHeight="1">
      <c r="A19" s="143" t="s">
        <v>183</v>
      </c>
      <c r="B19" s="143"/>
      <c r="C19" s="30"/>
      <c r="D19" s="138"/>
      <c r="E19" s="37">
        <v>0</v>
      </c>
      <c r="F19" s="8"/>
      <c r="G19" s="37">
        <v>0</v>
      </c>
      <c r="H19" s="8"/>
      <c r="I19" s="37">
        <v>0</v>
      </c>
      <c r="J19" s="8"/>
      <c r="K19" s="37">
        <v>0</v>
      </c>
      <c r="L19" s="8"/>
      <c r="M19" s="37">
        <v>0</v>
      </c>
      <c r="N19" s="8"/>
      <c r="O19" s="37">
        <v>0</v>
      </c>
      <c r="P19" s="8"/>
      <c r="Q19" s="37">
        <v>0</v>
      </c>
      <c r="R19" s="8"/>
      <c r="S19" s="37">
        <v>0</v>
      </c>
      <c r="T19" s="8"/>
      <c r="U19" s="37">
        <v>0</v>
      </c>
      <c r="V19" s="8"/>
      <c r="W19" s="37">
        <v>0</v>
      </c>
      <c r="X19" s="8"/>
      <c r="Y19" s="37">
        <v>0</v>
      </c>
      <c r="Z19" s="8"/>
      <c r="AA19" s="18">
        <f>SUM(S19:Y19)</f>
        <v>0</v>
      </c>
      <c r="AB19" s="8"/>
      <c r="AC19" s="8">
        <f>E19+G19+K19+M19+O19+Q19+AA19+I19</f>
        <v>0</v>
      </c>
      <c r="AD19" s="8"/>
      <c r="AE19" s="37">
        <v>-4212220</v>
      </c>
      <c r="AF19" s="8"/>
      <c r="AG19" s="18">
        <f>AC19+AE19</f>
        <v>-4212220</v>
      </c>
    </row>
    <row r="20" spans="1:33" ht="21.65" customHeight="1">
      <c r="A20" s="142" t="s">
        <v>184</v>
      </c>
      <c r="B20" s="142"/>
      <c r="C20" s="142"/>
      <c r="D20" s="141"/>
      <c r="E20" s="38">
        <f>SUM(E19)</f>
        <v>0</v>
      </c>
      <c r="F20" s="42"/>
      <c r="G20" s="38">
        <f>SUM(G19)</f>
        <v>0</v>
      </c>
      <c r="H20" s="42"/>
      <c r="I20" s="38">
        <f>SUM(I19)</f>
        <v>0</v>
      </c>
      <c r="J20" s="42"/>
      <c r="K20" s="38">
        <f>SUM(K19)</f>
        <v>0</v>
      </c>
      <c r="L20" s="42"/>
      <c r="M20" s="38">
        <f>SUM(M19)</f>
        <v>0</v>
      </c>
      <c r="N20" s="42"/>
      <c r="O20" s="38">
        <f>SUM(O19)</f>
        <v>0</v>
      </c>
      <c r="P20" s="42"/>
      <c r="Q20" s="38">
        <f>SUM(Q19)</f>
        <v>0</v>
      </c>
      <c r="R20" s="42"/>
      <c r="S20" s="38">
        <f>SUM(S19)</f>
        <v>0</v>
      </c>
      <c r="T20" s="42"/>
      <c r="U20" s="38">
        <f>SUM(U19)</f>
        <v>0</v>
      </c>
      <c r="V20" s="42"/>
      <c r="W20" s="38">
        <f>SUM(W19)</f>
        <v>0</v>
      </c>
      <c r="X20" s="42"/>
      <c r="Y20" s="38">
        <f>SUM(Y19)</f>
        <v>0</v>
      </c>
      <c r="Z20" s="42"/>
      <c r="AA20" s="38">
        <f>SUM(AA19)</f>
        <v>0</v>
      </c>
      <c r="AB20" s="42"/>
      <c r="AC20" s="38">
        <f>SUM(AC19)</f>
        <v>0</v>
      </c>
      <c r="AD20" s="42"/>
      <c r="AE20" s="38">
        <f>SUM(AE19)</f>
        <v>-4212220</v>
      </c>
      <c r="AF20" s="42"/>
      <c r="AG20" s="38">
        <f>SUM(AG19)</f>
        <v>-4212220</v>
      </c>
    </row>
    <row r="21" spans="1:33" ht="21.65" customHeight="1">
      <c r="A21" s="128"/>
      <c r="B21" s="128"/>
      <c r="C21" s="128"/>
      <c r="D21" s="1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ht="21.65" customHeight="1">
      <c r="A22" s="139" t="s">
        <v>185</v>
      </c>
      <c r="B22" s="139"/>
      <c r="C22" s="139"/>
      <c r="D22" s="1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1:33" ht="21.65" customHeight="1">
      <c r="A23" s="143" t="s">
        <v>186</v>
      </c>
      <c r="B23" s="141"/>
      <c r="C23" s="18"/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v>0</v>
      </c>
      <c r="P23" s="18"/>
      <c r="Q23" s="18">
        <v>0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>
        <v>0</v>
      </c>
      <c r="Z23" s="18"/>
      <c r="AA23" s="18">
        <f>SUM(S23:Y23)</f>
        <v>0</v>
      </c>
      <c r="AB23" s="39"/>
      <c r="AC23" s="18">
        <f>E23+G23+K23+M23+O23+Q23+AA23+I23</f>
        <v>0</v>
      </c>
      <c r="AD23" s="18"/>
      <c r="AE23" s="18">
        <v>540000</v>
      </c>
      <c r="AF23" s="121"/>
      <c r="AG23" s="18">
        <f>AC23+AE23</f>
        <v>540000</v>
      </c>
    </row>
    <row r="24" spans="1:33" ht="21.65" customHeight="1">
      <c r="A24" s="132" t="s">
        <v>187</v>
      </c>
      <c r="B24" s="132"/>
      <c r="C24" s="132"/>
      <c r="D24" s="1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3" ht="21.65" customHeight="1">
      <c r="A25" s="143" t="s">
        <v>188</v>
      </c>
      <c r="B25" s="143"/>
      <c r="C25" s="143"/>
      <c r="D25" s="141"/>
      <c r="E25" s="37">
        <v>0</v>
      </c>
      <c r="F25" s="8"/>
      <c r="G25" s="37">
        <v>0</v>
      </c>
      <c r="H25" s="8"/>
      <c r="I25" s="37">
        <v>0</v>
      </c>
      <c r="J25" s="8"/>
      <c r="K25" s="37">
        <v>0</v>
      </c>
      <c r="L25" s="8"/>
      <c r="M25" s="37">
        <v>17283</v>
      </c>
      <c r="N25" s="8"/>
      <c r="O25" s="37">
        <v>0</v>
      </c>
      <c r="P25" s="8"/>
      <c r="Q25" s="37">
        <v>0</v>
      </c>
      <c r="R25" s="8"/>
      <c r="S25" s="37">
        <v>0</v>
      </c>
      <c r="T25" s="8"/>
      <c r="U25" s="37">
        <v>0</v>
      </c>
      <c r="V25" s="8"/>
      <c r="W25" s="37">
        <v>0</v>
      </c>
      <c r="X25" s="8"/>
      <c r="Y25" s="37">
        <v>0</v>
      </c>
      <c r="Z25" s="8"/>
      <c r="AA25" s="18">
        <f>SUM(S25:Y25)</f>
        <v>0</v>
      </c>
      <c r="AB25" s="8"/>
      <c r="AC25" s="8">
        <f>E25+G25+K25+M25+O25+Q25+AA25+I25</f>
        <v>17283</v>
      </c>
      <c r="AD25" s="8"/>
      <c r="AE25" s="37">
        <v>-32706</v>
      </c>
      <c r="AF25" s="8"/>
      <c r="AG25" s="18">
        <f>AC25+AE25</f>
        <v>-15423</v>
      </c>
    </row>
    <row r="26" spans="1:33" ht="21.65" customHeight="1">
      <c r="A26" s="142" t="s">
        <v>189</v>
      </c>
      <c r="B26" s="142"/>
      <c r="C26" s="142"/>
      <c r="D26" s="141"/>
      <c r="E26" s="38">
        <f>SUM(E23:E25)</f>
        <v>0</v>
      </c>
      <c r="F26" s="42"/>
      <c r="G26" s="38">
        <f>SUM(G23:G25)</f>
        <v>0</v>
      </c>
      <c r="H26" s="42"/>
      <c r="I26" s="38">
        <f>SUM(I23:I25)</f>
        <v>0</v>
      </c>
      <c r="J26" s="42"/>
      <c r="K26" s="38">
        <f>SUM(K23:K25)</f>
        <v>0</v>
      </c>
      <c r="L26" s="42"/>
      <c r="M26" s="38">
        <f>SUM(M23:M25)</f>
        <v>17283</v>
      </c>
      <c r="N26" s="42"/>
      <c r="O26" s="38">
        <f>SUM(O23:O25)</f>
        <v>0</v>
      </c>
      <c r="P26" s="42"/>
      <c r="Q26" s="38">
        <f>SUM(Q23:Q25)</f>
        <v>0</v>
      </c>
      <c r="R26" s="42"/>
      <c r="S26" s="38">
        <f>SUM(S23:S25)</f>
        <v>0</v>
      </c>
      <c r="T26" s="42"/>
      <c r="U26" s="38">
        <f>SUM(U23:U25)</f>
        <v>0</v>
      </c>
      <c r="V26" s="42"/>
      <c r="W26" s="38">
        <f>SUM(W23:W25)</f>
        <v>0</v>
      </c>
      <c r="X26" s="42"/>
      <c r="Y26" s="38">
        <f>SUM(Y23:Y25)</f>
        <v>0</v>
      </c>
      <c r="Z26" s="42"/>
      <c r="AA26" s="38">
        <f>SUM(AA23:AA25)</f>
        <v>0</v>
      </c>
      <c r="AB26" s="42"/>
      <c r="AC26" s="38">
        <f>SUM(AC23:AC25)</f>
        <v>17283</v>
      </c>
      <c r="AD26" s="42"/>
      <c r="AE26" s="38">
        <f>SUM(AE23:AE25)</f>
        <v>507294</v>
      </c>
      <c r="AF26" s="42"/>
      <c r="AG26" s="38">
        <f>SUM(AG23:AG25)</f>
        <v>524577</v>
      </c>
    </row>
    <row r="27" spans="1:33" ht="21.65" customHeight="1">
      <c r="A27" s="128"/>
      <c r="B27" s="128"/>
      <c r="C27" s="128"/>
      <c r="D27" s="141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3" ht="21.65" customHeight="1">
      <c r="A28" s="128" t="s">
        <v>190</v>
      </c>
      <c r="B28" s="128"/>
      <c r="C28" s="128"/>
      <c r="D28" s="141"/>
      <c r="E28" s="44">
        <f>SUM(E26,E20)</f>
        <v>0</v>
      </c>
      <c r="F28" s="42"/>
      <c r="G28" s="44">
        <f>SUM(G26,G20)</f>
        <v>0</v>
      </c>
      <c r="H28" s="42"/>
      <c r="I28" s="44">
        <f>SUM(I26,I20)</f>
        <v>0</v>
      </c>
      <c r="J28" s="42"/>
      <c r="K28" s="44">
        <f>SUM(K26,K20)</f>
        <v>0</v>
      </c>
      <c r="L28" s="42"/>
      <c r="M28" s="44">
        <f>SUM(M26,M20)</f>
        <v>17283</v>
      </c>
      <c r="N28" s="42"/>
      <c r="O28" s="44">
        <f>SUM(O26,O20)</f>
        <v>0</v>
      </c>
      <c r="P28" s="42"/>
      <c r="Q28" s="44">
        <f>SUM(Q26,Q20)</f>
        <v>0</v>
      </c>
      <c r="R28" s="42"/>
      <c r="S28" s="44">
        <f>SUM(S26,S20)</f>
        <v>0</v>
      </c>
      <c r="T28" s="42"/>
      <c r="U28" s="44">
        <f>SUM(U26,U20)</f>
        <v>0</v>
      </c>
      <c r="V28" s="42"/>
      <c r="W28" s="44">
        <f>SUM(W26,W20)</f>
        <v>0</v>
      </c>
      <c r="X28" s="42"/>
      <c r="Y28" s="44">
        <f>SUM(Y26,Y20)</f>
        <v>0</v>
      </c>
      <c r="Z28" s="42"/>
      <c r="AA28" s="44">
        <f>SUM(AA26,AA20)</f>
        <v>0</v>
      </c>
      <c r="AB28" s="42"/>
      <c r="AC28" s="44">
        <f>SUM(AC26,AC20)</f>
        <v>17283</v>
      </c>
      <c r="AD28" s="42"/>
      <c r="AE28" s="44">
        <f>SUM(AE26,AE20)</f>
        <v>-3704926</v>
      </c>
      <c r="AF28" s="42"/>
      <c r="AG28" s="44">
        <f>SUM(AG26,AG20)</f>
        <v>-3687643</v>
      </c>
    </row>
    <row r="29" spans="1:33" ht="21.65" customHeight="1">
      <c r="A29" s="128"/>
      <c r="B29" s="128"/>
      <c r="C29" s="128"/>
      <c r="D29" s="1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1:33" ht="21.65" customHeight="1">
      <c r="A30" s="11" t="s">
        <v>170</v>
      </c>
      <c r="B30" s="11"/>
      <c r="C30" s="11"/>
      <c r="D30" s="4"/>
      <c r="E30" s="45"/>
      <c r="F30" s="45"/>
      <c r="G30" s="45"/>
      <c r="H30" s="45"/>
      <c r="I30" s="45"/>
      <c r="J30" s="45"/>
      <c r="K30" s="45"/>
      <c r="L30" s="42"/>
      <c r="M30" s="45"/>
      <c r="N30" s="42"/>
      <c r="O30" s="45"/>
      <c r="P30" s="45"/>
      <c r="Q30" s="45"/>
      <c r="R30" s="42"/>
      <c r="S30" s="45"/>
      <c r="T30" s="42"/>
      <c r="U30" s="45"/>
      <c r="V30" s="42"/>
      <c r="W30" s="45"/>
      <c r="X30" s="42"/>
      <c r="Y30" s="35"/>
      <c r="Z30" s="35"/>
      <c r="AA30" s="35"/>
      <c r="AB30" s="35"/>
      <c r="AC30" s="8"/>
      <c r="AD30" s="45"/>
      <c r="AE30" s="45"/>
      <c r="AF30" s="45"/>
      <c r="AG30" s="46"/>
    </row>
    <row r="31" spans="1:33" ht="21.65" customHeight="1">
      <c r="A31" t="s">
        <v>171</v>
      </c>
      <c r="B31"/>
      <c r="C31"/>
      <c r="D31" s="4"/>
      <c r="E31" s="18">
        <v>0</v>
      </c>
      <c r="F31" s="18"/>
      <c r="G31" s="18">
        <v>0</v>
      </c>
      <c r="H31" s="18"/>
      <c r="I31" s="18">
        <v>0</v>
      </c>
      <c r="J31" s="18"/>
      <c r="K31" s="18">
        <v>0</v>
      </c>
      <c r="L31" s="18"/>
      <c r="M31" s="18">
        <v>0</v>
      </c>
      <c r="N31" s="18"/>
      <c r="O31" s="18">
        <v>0</v>
      </c>
      <c r="P31" s="18"/>
      <c r="Q31" s="18">
        <v>79997768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f>SUM(S31:Y31)</f>
        <v>0</v>
      </c>
      <c r="AB31" s="39"/>
      <c r="AC31" s="18">
        <f>E31+G31+K31+M31+O31+Q31+AA31+I31</f>
        <v>79997768</v>
      </c>
      <c r="AD31" s="18"/>
      <c r="AE31" s="18">
        <v>4382708</v>
      </c>
      <c r="AF31" s="121"/>
      <c r="AG31" s="18">
        <f>AC31+AE31</f>
        <v>84380476</v>
      </c>
    </row>
    <row r="32" spans="1:33" ht="21.65" customHeight="1">
      <c r="A32" s="3" t="s">
        <v>172</v>
      </c>
      <c r="B32" s="3"/>
      <c r="C32" s="3"/>
      <c r="D32" s="4"/>
      <c r="E32" s="37">
        <v>0</v>
      </c>
      <c r="F32" s="8"/>
      <c r="G32" s="37">
        <v>0</v>
      </c>
      <c r="H32" s="8"/>
      <c r="I32" s="37">
        <v>0</v>
      </c>
      <c r="J32" s="8"/>
      <c r="K32" s="37">
        <v>0</v>
      </c>
      <c r="L32" s="8"/>
      <c r="M32" s="37">
        <v>0</v>
      </c>
      <c r="N32" s="8"/>
      <c r="O32" s="37">
        <v>0</v>
      </c>
      <c r="P32" s="8"/>
      <c r="Q32" s="37">
        <v>-371606</v>
      </c>
      <c r="R32" s="8"/>
      <c r="S32" s="37">
        <v>-757691</v>
      </c>
      <c r="T32" s="8"/>
      <c r="U32" s="37">
        <v>-849462</v>
      </c>
      <c r="V32" s="8"/>
      <c r="W32" s="37">
        <v>4427079</v>
      </c>
      <c r="X32" s="8"/>
      <c r="Y32" s="37">
        <v>-554072</v>
      </c>
      <c r="Z32" s="8"/>
      <c r="AA32" s="18">
        <f>SUM(S32:Y32)</f>
        <v>2265854</v>
      </c>
      <c r="AB32" s="8"/>
      <c r="AC32" s="8">
        <f>E32+G32+K32+M32+O32+Q32+AA32+I32</f>
        <v>1894248</v>
      </c>
      <c r="AD32" s="8"/>
      <c r="AE32" s="37">
        <v>-342090</v>
      </c>
      <c r="AF32" s="8"/>
      <c r="AG32" s="18">
        <f>AC32+AE32</f>
        <v>1552158</v>
      </c>
    </row>
    <row r="33" spans="1:33" ht="21.65" customHeight="1">
      <c r="A33" s="11" t="s">
        <v>173</v>
      </c>
      <c r="B33" s="11"/>
      <c r="C33" s="11"/>
      <c r="D33" s="97"/>
      <c r="E33" s="38">
        <f>SUM(E31:E32)</f>
        <v>0</v>
      </c>
      <c r="F33" s="42"/>
      <c r="G33" s="38">
        <f>SUM(G31:G32)</f>
        <v>0</v>
      </c>
      <c r="H33" s="42"/>
      <c r="I33" s="38">
        <f>SUM(I31:I32)</f>
        <v>0</v>
      </c>
      <c r="J33" s="42"/>
      <c r="K33" s="38">
        <f>SUM(K31:K32)</f>
        <v>0</v>
      </c>
      <c r="L33" s="42"/>
      <c r="M33" s="38">
        <f>SUM(M31:M32)</f>
        <v>0</v>
      </c>
      <c r="N33" s="42"/>
      <c r="O33" s="38">
        <f>SUM(O31:O32)</f>
        <v>0</v>
      </c>
      <c r="P33" s="42"/>
      <c r="Q33" s="38">
        <f>SUM(Q31:Q32)</f>
        <v>79626162</v>
      </c>
      <c r="R33" s="42"/>
      <c r="S33" s="38">
        <f>SUM(S31:S32)</f>
        <v>-757691</v>
      </c>
      <c r="T33" s="42"/>
      <c r="U33" s="38">
        <f>SUM(U31:U32)</f>
        <v>-849462</v>
      </c>
      <c r="V33" s="42"/>
      <c r="W33" s="38">
        <f>SUM(W31:W32)</f>
        <v>4427079</v>
      </c>
      <c r="X33" s="42"/>
      <c r="Y33" s="38">
        <f>SUM(Y31:Y32)</f>
        <v>-554072</v>
      </c>
      <c r="Z33" s="42"/>
      <c r="AA33" s="38">
        <f>SUM(AA31:AA32)</f>
        <v>2265854</v>
      </c>
      <c r="AB33" s="42"/>
      <c r="AC33" s="38">
        <f>SUM(AC31:AC32)</f>
        <v>81892016</v>
      </c>
      <c r="AD33" s="42"/>
      <c r="AE33" s="38">
        <f>SUM(AE31:AE32)</f>
        <v>4040618</v>
      </c>
      <c r="AF33" s="42"/>
      <c r="AG33" s="38">
        <f>SUM(AG31:AG32)</f>
        <v>85932634</v>
      </c>
    </row>
    <row r="34" spans="1:33" ht="21.5" customHeight="1">
      <c r="A34" s="11"/>
      <c r="B34" s="11"/>
      <c r="C34" s="11"/>
      <c r="D34" s="97"/>
      <c r="E34" s="47"/>
      <c r="F34" s="42"/>
      <c r="G34" s="47"/>
      <c r="H34" s="42"/>
      <c r="I34" s="47"/>
      <c r="J34" s="42"/>
      <c r="K34" s="47"/>
      <c r="L34" s="42"/>
      <c r="M34" s="47"/>
      <c r="N34" s="42"/>
      <c r="O34" s="47"/>
      <c r="P34" s="42"/>
      <c r="Q34" s="47"/>
      <c r="R34" s="42"/>
      <c r="S34" s="47"/>
      <c r="T34" s="42"/>
      <c r="U34" s="47"/>
      <c r="V34" s="42"/>
      <c r="W34" s="47"/>
      <c r="X34" s="42"/>
      <c r="Y34" s="47"/>
      <c r="Z34" s="42"/>
      <c r="AA34" s="47"/>
      <c r="AB34" s="42"/>
      <c r="AC34" s="47"/>
      <c r="AD34" s="42"/>
      <c r="AE34" s="47"/>
      <c r="AF34" s="42"/>
      <c r="AG34" s="47"/>
    </row>
    <row r="35" spans="1:33" ht="21.5" customHeight="1" thickBot="1">
      <c r="A35" s="11" t="s">
        <v>191</v>
      </c>
      <c r="B35" s="11"/>
      <c r="C35" s="11"/>
      <c r="D35" s="4"/>
      <c r="E35" s="48">
        <f>SUM(E33,E15,E28)</f>
        <v>14939838</v>
      </c>
      <c r="F35" s="45"/>
      <c r="G35" s="48">
        <f>SUM(G33,G15,G28)</f>
        <v>62184128</v>
      </c>
      <c r="H35" s="45"/>
      <c r="I35" s="48">
        <f>SUM(I33,I15,I28)</f>
        <v>117087140</v>
      </c>
      <c r="J35" s="45"/>
      <c r="K35" s="48">
        <f>SUM(K33,K15,K28)</f>
        <v>-316239</v>
      </c>
      <c r="L35" s="42"/>
      <c r="M35" s="48">
        <f>SUM(M33,M15,M28)</f>
        <v>1507036</v>
      </c>
      <c r="N35" s="42"/>
      <c r="O35" s="48">
        <f>SUM(O33,O15,O28)</f>
        <v>1673315</v>
      </c>
      <c r="P35" s="42"/>
      <c r="Q35" s="48">
        <f>SUM(Q33,Q15,Q28)</f>
        <v>137500346</v>
      </c>
      <c r="R35" s="42"/>
      <c r="S35" s="48">
        <f>SUM(S33,S15,S28)</f>
        <v>-996631</v>
      </c>
      <c r="T35" s="42"/>
      <c r="U35" s="48">
        <f>SUM(U33,U15,U28)</f>
        <v>-126169</v>
      </c>
      <c r="V35" s="42"/>
      <c r="W35" s="48">
        <f>SUM(W33,W15,W28)</f>
        <v>3324834</v>
      </c>
      <c r="X35" s="42"/>
      <c r="Y35" s="48">
        <f>SUM(Y33,Y15,Y28)</f>
        <v>-1104677</v>
      </c>
      <c r="Z35" s="45"/>
      <c r="AA35" s="48">
        <f>SUM(AA33,AA15,AA28)</f>
        <v>1097357</v>
      </c>
      <c r="AB35" s="45"/>
      <c r="AC35" s="48">
        <f>SUM(AC33,AC15,AC28)</f>
        <v>335672921</v>
      </c>
      <c r="AD35" s="45"/>
      <c r="AE35" s="48">
        <f>SUM(AE33,AE15,AE28)</f>
        <v>30226370</v>
      </c>
      <c r="AF35" s="45"/>
      <c r="AG35" s="48">
        <f>SUM(AG33,AG15,AG28)</f>
        <v>365899291</v>
      </c>
    </row>
    <row r="36" spans="1:33" ht="21.65" customHeight="1" thickTop="1">
      <c r="E36" s="145"/>
      <c r="G36" s="145"/>
      <c r="I36" s="145"/>
      <c r="K36" s="145"/>
      <c r="M36" s="145"/>
      <c r="N36" s="21"/>
      <c r="O36" s="145"/>
      <c r="P36" s="21"/>
      <c r="Q36" s="145"/>
      <c r="R36" s="21"/>
      <c r="S36" s="145"/>
      <c r="T36" s="21"/>
      <c r="U36" s="145"/>
      <c r="V36" s="21"/>
      <c r="W36" s="145"/>
      <c r="X36" s="21"/>
      <c r="Y36" s="145"/>
      <c r="Z36" s="21"/>
      <c r="AA36" s="145"/>
      <c r="AB36" s="21"/>
      <c r="AC36" s="145"/>
      <c r="AD36" s="21"/>
      <c r="AE36" s="145"/>
      <c r="AF36" s="21"/>
      <c r="AG36" s="145"/>
    </row>
  </sheetData>
  <mergeCells count="7">
    <mergeCell ref="E12:AG12"/>
    <mergeCell ref="A1:H1"/>
    <mergeCell ref="A3:H3"/>
    <mergeCell ref="E4:AG4"/>
    <mergeCell ref="O5:Q5"/>
    <mergeCell ref="S5:AA5"/>
    <mergeCell ref="O8:Q8"/>
  </mergeCells>
  <pageMargins left="0.8" right="0.48" top="0.48" bottom="0.4" header="0.3" footer="0.15"/>
  <pageSetup paperSize="9" scale="52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D810-8E78-428E-92E2-0FEEBE9636D3}">
  <sheetPr>
    <pageSetUpPr fitToPage="1"/>
  </sheetPr>
  <dimension ref="A1:P22"/>
  <sheetViews>
    <sheetView showGridLines="0" view="pageBreakPreview" topLeftCell="A4" zoomScale="90" zoomScaleNormal="100" zoomScaleSheetLayoutView="90" workbookViewId="0">
      <selection activeCell="A12" sqref="A12"/>
    </sheetView>
  </sheetViews>
  <sheetFormatPr defaultColWidth="1.09765625" defaultRowHeight="21.5"/>
  <cols>
    <col min="1" max="1" width="51.59765625" style="127" customWidth="1"/>
    <col min="2" max="2" width="9.09765625" style="127" customWidth="1"/>
    <col min="3" max="3" width="2" style="127" customWidth="1"/>
    <col min="4" max="4" width="17.69921875" style="127" customWidth="1"/>
    <col min="5" max="5" width="2" style="127" customWidth="1"/>
    <col min="6" max="6" width="17.69921875" style="127" customWidth="1"/>
    <col min="7" max="7" width="2" style="127" customWidth="1"/>
    <col min="8" max="8" width="17.69921875" style="127" customWidth="1"/>
    <col min="9" max="9" width="2" style="127" customWidth="1"/>
    <col min="10" max="10" width="17.69921875" style="127" customWidth="1"/>
    <col min="11" max="11" width="2" style="127" customWidth="1"/>
    <col min="12" max="12" width="17.69921875" style="127" customWidth="1"/>
    <col min="13" max="13" width="2" style="127" customWidth="1"/>
    <col min="14" max="14" width="17.8984375" style="127" customWidth="1"/>
    <col min="15" max="15" width="9.09765625" style="121" customWidth="1"/>
    <col min="16" max="16" width="12.3984375" style="121" bestFit="1" customWidth="1"/>
    <col min="17" max="244" width="9.09765625" style="121" customWidth="1"/>
    <col min="245" max="245" width="46.59765625" style="121" customWidth="1"/>
    <col min="246" max="246" width="8.8984375" style="121" customWidth="1"/>
    <col min="247" max="247" width="12.8984375" style="121" customWidth="1"/>
    <col min="248" max="16384" width="1.09765625" style="121"/>
  </cols>
  <sheetData>
    <row r="1" spans="1:16" ht="21.65" customHeight="1">
      <c r="A1" s="184" t="s">
        <v>124</v>
      </c>
      <c r="B1" s="184"/>
      <c r="C1" s="184"/>
      <c r="D1" s="184"/>
      <c r="E1" s="184"/>
      <c r="F1" s="184"/>
      <c r="G1" s="184"/>
      <c r="H1" s="120"/>
      <c r="I1" s="119"/>
      <c r="J1" s="119"/>
      <c r="K1" s="119"/>
      <c r="L1" s="119"/>
      <c r="M1" s="119"/>
      <c r="N1" s="119"/>
    </row>
    <row r="2" spans="1:16" ht="21.65" customHeight="1">
      <c r="A2" s="1" t="s">
        <v>125</v>
      </c>
      <c r="B2" s="123"/>
      <c r="C2" s="123"/>
      <c r="D2" s="124"/>
      <c r="E2" s="124"/>
      <c r="F2" s="124"/>
      <c r="G2" s="124"/>
      <c r="H2" s="125"/>
      <c r="I2" s="125"/>
      <c r="J2" s="125"/>
      <c r="K2" s="125"/>
      <c r="L2" s="125"/>
      <c r="M2" s="125"/>
      <c r="N2" s="125"/>
    </row>
    <row r="3" spans="1:16" ht="21.65" customHeight="1">
      <c r="A3" s="188"/>
      <c r="B3" s="188"/>
      <c r="C3" s="188"/>
      <c r="D3" s="188"/>
      <c r="E3" s="188"/>
      <c r="F3" s="188"/>
      <c r="G3" s="188"/>
      <c r="I3" s="128"/>
    </row>
    <row r="4" spans="1:16" ht="21.65" customHeight="1">
      <c r="A4" s="132"/>
      <c r="B4" s="133"/>
      <c r="C4" s="133"/>
      <c r="D4" s="192" t="s">
        <v>3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6" ht="21.65" customHeight="1">
      <c r="A5" s="132"/>
      <c r="B5" s="133"/>
      <c r="C5" s="133"/>
      <c r="D5" s="136"/>
      <c r="E5" s="136"/>
      <c r="F5" s="136"/>
      <c r="G5" s="136"/>
      <c r="H5" s="136"/>
      <c r="I5" s="136"/>
      <c r="J5" s="136"/>
      <c r="K5" s="136"/>
      <c r="L5" s="191" t="s">
        <v>192</v>
      </c>
      <c r="M5" s="191"/>
      <c r="N5" s="136"/>
    </row>
    <row r="6" spans="1:16" ht="21.65" customHeight="1">
      <c r="A6" s="132"/>
      <c r="B6" s="132"/>
      <c r="C6" s="132"/>
      <c r="E6" s="133"/>
      <c r="G6" s="133"/>
      <c r="H6" s="190" t="s">
        <v>71</v>
      </c>
      <c r="I6" s="190"/>
      <c r="J6" s="190"/>
      <c r="K6" s="134"/>
      <c r="L6" s="193" t="s">
        <v>193</v>
      </c>
      <c r="M6" s="190"/>
      <c r="N6" s="136"/>
    </row>
    <row r="7" spans="1:16" ht="21.65" customHeight="1">
      <c r="A7" s="132"/>
      <c r="B7" s="134"/>
      <c r="C7" s="134"/>
      <c r="D7" s="137" t="s">
        <v>133</v>
      </c>
      <c r="E7" s="138"/>
      <c r="F7" s="134"/>
      <c r="G7" s="138"/>
      <c r="I7" s="138"/>
      <c r="L7" s="134" t="s">
        <v>136</v>
      </c>
    </row>
    <row r="8" spans="1:16" ht="21.65" customHeight="1">
      <c r="A8" s="132"/>
      <c r="B8" s="134"/>
      <c r="C8" s="134"/>
      <c r="D8" s="134" t="s">
        <v>140</v>
      </c>
      <c r="E8" s="138"/>
      <c r="F8" s="134" t="s">
        <v>141</v>
      </c>
      <c r="G8" s="138"/>
      <c r="H8" s="134" t="s">
        <v>144</v>
      </c>
      <c r="I8" s="138"/>
      <c r="J8" s="134"/>
      <c r="L8" s="134" t="s">
        <v>127</v>
      </c>
      <c r="N8" s="134" t="s">
        <v>150</v>
      </c>
    </row>
    <row r="9" spans="1:16" ht="21.65" customHeight="1">
      <c r="A9" s="132"/>
      <c r="B9" s="138"/>
      <c r="C9" s="138"/>
      <c r="D9" s="134" t="s">
        <v>152</v>
      </c>
      <c r="E9" s="138"/>
      <c r="F9" s="134" t="s">
        <v>153</v>
      </c>
      <c r="G9" s="138"/>
      <c r="H9" s="134" t="s">
        <v>156</v>
      </c>
      <c r="I9" s="138"/>
      <c r="J9" s="134" t="s">
        <v>194</v>
      </c>
      <c r="K9" s="134"/>
      <c r="L9" s="134" t="s">
        <v>160</v>
      </c>
      <c r="M9" s="134"/>
      <c r="N9" s="134" t="s">
        <v>162</v>
      </c>
    </row>
    <row r="10" spans="1:16" ht="21.65" customHeight="1">
      <c r="A10" s="126"/>
      <c r="B10" s="138"/>
      <c r="C10" s="138"/>
      <c r="D10" s="187" t="s">
        <v>7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</row>
    <row r="11" spans="1:16" ht="21.65" customHeight="1">
      <c r="A11" s="146" t="s">
        <v>165</v>
      </c>
      <c r="B11" s="138"/>
      <c r="C11" s="138"/>
      <c r="D11" s="147"/>
      <c r="E11" s="136"/>
      <c r="F11" s="147"/>
      <c r="G11" s="136"/>
      <c r="H11" s="147"/>
      <c r="I11" s="136"/>
      <c r="J11" s="148"/>
      <c r="K11" s="148"/>
      <c r="L11" s="148"/>
      <c r="M11" s="148"/>
      <c r="N11" s="149"/>
    </row>
    <row r="12" spans="1:16" ht="21.65" customHeight="1">
      <c r="A12" s="128" t="s">
        <v>166</v>
      </c>
      <c r="B12" s="138"/>
      <c r="C12" s="138"/>
      <c r="D12" s="150">
        <v>11733150</v>
      </c>
      <c r="E12" s="136"/>
      <c r="F12" s="150">
        <v>51822145</v>
      </c>
      <c r="G12" s="136"/>
      <c r="H12" s="150">
        <v>1173315</v>
      </c>
      <c r="I12" s="150"/>
      <c r="J12" s="150">
        <v>39358750</v>
      </c>
      <c r="K12" s="151"/>
      <c r="L12" s="39">
        <v>-357054</v>
      </c>
      <c r="M12" s="50"/>
      <c r="N12" s="39">
        <f>D12+F12+H12+J12+L12</f>
        <v>103730306</v>
      </c>
      <c r="P12" s="140"/>
    </row>
    <row r="13" spans="1:16" ht="21.65" customHeight="1">
      <c r="A13" s="128"/>
      <c r="B13" s="138"/>
      <c r="C13" s="138"/>
      <c r="D13" s="150"/>
      <c r="E13" s="136"/>
      <c r="F13" s="150"/>
      <c r="G13" s="136"/>
      <c r="H13" s="150"/>
      <c r="I13" s="150"/>
      <c r="J13" s="151"/>
      <c r="K13" s="151"/>
      <c r="L13" s="151"/>
      <c r="M13" s="50"/>
      <c r="N13" s="50"/>
    </row>
    <row r="14" spans="1:16" ht="21.65" customHeight="1">
      <c r="A14" s="11" t="s">
        <v>170</v>
      </c>
      <c r="B14" s="141"/>
      <c r="C14" s="141"/>
      <c r="D14" s="147"/>
      <c r="E14" s="136"/>
      <c r="F14" s="147"/>
      <c r="G14" s="136"/>
      <c r="H14" s="147"/>
      <c r="I14" s="136"/>
      <c r="J14" s="148"/>
      <c r="K14" s="148"/>
      <c r="L14" s="148"/>
      <c r="M14" s="148"/>
      <c r="N14" s="18"/>
    </row>
    <row r="15" spans="1:16" ht="21.65" customHeight="1">
      <c r="A15" t="s">
        <v>171</v>
      </c>
      <c r="B15" s="138"/>
      <c r="C15" s="138"/>
      <c r="D15" s="147">
        <v>0</v>
      </c>
      <c r="E15" s="134"/>
      <c r="F15" s="147">
        <v>0</v>
      </c>
      <c r="G15" s="134"/>
      <c r="H15" s="147">
        <v>0</v>
      </c>
      <c r="I15" s="134"/>
      <c r="J15" s="18" t="e">
        <f>'PL 11-12'!#REF!</f>
        <v>#REF!</v>
      </c>
      <c r="K15" s="18"/>
      <c r="L15" s="148">
        <v>0</v>
      </c>
      <c r="M15" s="148"/>
      <c r="N15" s="18" t="e">
        <f>D15+F15+H15+J15+L15</f>
        <v>#REF!</v>
      </c>
      <c r="O15" s="152"/>
      <c r="P15" s="140" t="e">
        <f>N15-'PL 11-12'!#REF!</f>
        <v>#REF!</v>
      </c>
    </row>
    <row r="16" spans="1:16" ht="21.65" customHeight="1">
      <c r="A16" s="3" t="s">
        <v>172</v>
      </c>
      <c r="B16" s="141"/>
      <c r="C16" s="141"/>
      <c r="D16" s="153">
        <v>0</v>
      </c>
      <c r="E16" s="134"/>
      <c r="F16" s="153">
        <v>0</v>
      </c>
      <c r="G16" s="134"/>
      <c r="H16" s="153">
        <v>0</v>
      </c>
      <c r="I16" s="134"/>
      <c r="J16" s="37">
        <v>-57114</v>
      </c>
      <c r="K16" s="18"/>
      <c r="L16" s="37">
        <v>357054</v>
      </c>
      <c r="M16" s="147"/>
      <c r="N16" s="37">
        <f>D16+F16+H16+J16+L16</f>
        <v>299940</v>
      </c>
      <c r="O16" s="154"/>
      <c r="P16" s="140" t="e">
        <f>N16-'PL 11-12'!#REF!</f>
        <v>#REF!</v>
      </c>
    </row>
    <row r="17" spans="1:16" ht="21.65" customHeight="1">
      <c r="A17" s="11" t="s">
        <v>173</v>
      </c>
      <c r="D17" s="155">
        <f>SUM(D15:D16)</f>
        <v>0</v>
      </c>
      <c r="E17" s="136"/>
      <c r="F17" s="155">
        <f>SUM(F15:F16)</f>
        <v>0</v>
      </c>
      <c r="G17" s="136"/>
      <c r="H17" s="155">
        <f>SUM(H15:H16)</f>
        <v>0</v>
      </c>
      <c r="I17" s="156"/>
      <c r="J17" s="155" t="e">
        <f>SUM(J15:J16)</f>
        <v>#REF!</v>
      </c>
      <c r="K17" s="151"/>
      <c r="L17" s="155">
        <f>SUM(L15:L16)</f>
        <v>357054</v>
      </c>
      <c r="M17" s="151"/>
      <c r="N17" s="155" t="e">
        <f>SUM(N15:N16)</f>
        <v>#REF!</v>
      </c>
      <c r="P17" s="140" t="e">
        <f>N17-'PL 11-12'!#REF!</f>
        <v>#REF!</v>
      </c>
    </row>
    <row r="18" spans="1:16" ht="21.65" customHeight="1">
      <c r="A18" s="11"/>
      <c r="D18" s="151"/>
      <c r="E18" s="136"/>
      <c r="F18" s="151"/>
      <c r="G18" s="136"/>
      <c r="H18" s="151"/>
      <c r="I18" s="157"/>
      <c r="J18" s="151"/>
      <c r="K18" s="151"/>
      <c r="L18" s="151"/>
      <c r="M18" s="151"/>
      <c r="N18" s="151"/>
    </row>
    <row r="19" spans="1:16" ht="21.65" customHeight="1" thickBot="1">
      <c r="A19" s="11" t="s">
        <v>174</v>
      </c>
      <c r="D19" s="48">
        <f>SUM(D12,D17)</f>
        <v>11733150</v>
      </c>
      <c r="E19" s="45"/>
      <c r="F19" s="48">
        <f>SUM(F12,F17)</f>
        <v>51822145</v>
      </c>
      <c r="G19" s="45"/>
      <c r="H19" s="48">
        <f>SUM(H12,H17)</f>
        <v>1173315</v>
      </c>
      <c r="I19" s="45"/>
      <c r="J19" s="48" t="e">
        <f>SUM(J12,J17)</f>
        <v>#REF!</v>
      </c>
      <c r="K19" s="39"/>
      <c r="L19" s="48">
        <f>SUM(L12,L17)</f>
        <v>0</v>
      </c>
      <c r="M19" s="39"/>
      <c r="N19" s="48" t="e">
        <f>SUM(N12,N17)</f>
        <v>#REF!</v>
      </c>
      <c r="P19" s="140"/>
    </row>
    <row r="20" spans="1:16" ht="21.65" customHeight="1" thickTop="1">
      <c r="A20" s="121"/>
      <c r="B20" s="121"/>
      <c r="C20" s="121"/>
      <c r="D20" s="145"/>
      <c r="F20" s="145"/>
      <c r="H20" s="145"/>
      <c r="J20" s="145"/>
      <c r="L20" s="145"/>
      <c r="N20" s="145"/>
    </row>
    <row r="21" spans="1:16">
      <c r="D21" s="145"/>
      <c r="F21" s="145"/>
      <c r="H21" s="145"/>
      <c r="J21" s="62"/>
      <c r="L21" s="145"/>
      <c r="N21" s="145"/>
    </row>
    <row r="22" spans="1:16"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</sheetData>
  <mergeCells count="7">
    <mergeCell ref="D10:N10"/>
    <mergeCell ref="A1:G1"/>
    <mergeCell ref="A3:G3"/>
    <mergeCell ref="D4:N4"/>
    <mergeCell ref="L5:M5"/>
    <mergeCell ref="H6:J6"/>
    <mergeCell ref="L6:M6"/>
  </mergeCells>
  <pageMargins left="0.8" right="0.48" top="0.48" bottom="0.4" header="0.3" footer="0.15"/>
  <pageSetup paperSize="9" scale="83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P21"/>
  <sheetViews>
    <sheetView showGridLines="0" view="pageBreakPreview" zoomScale="65" zoomScaleNormal="70" zoomScaleSheetLayoutView="65" workbookViewId="0">
      <selection activeCell="B8" sqref="B8"/>
    </sheetView>
  </sheetViews>
  <sheetFormatPr defaultColWidth="1.09765625" defaultRowHeight="21.5"/>
  <cols>
    <col min="1" max="1" width="51.59765625" style="127" customWidth="1"/>
    <col min="2" max="2" width="9.09765625" style="127" customWidth="1"/>
    <col min="3" max="3" width="2" style="127" customWidth="1"/>
    <col min="4" max="4" width="17.69921875" style="127" customWidth="1"/>
    <col min="5" max="5" width="2" style="127" customWidth="1"/>
    <col min="6" max="6" width="17.69921875" style="127" customWidth="1"/>
    <col min="7" max="7" width="2" style="127" customWidth="1"/>
    <col min="8" max="8" width="17.69921875" style="127" customWidth="1"/>
    <col min="9" max="9" width="2" style="127" customWidth="1"/>
    <col min="10" max="10" width="17.69921875" style="127" customWidth="1"/>
    <col min="11" max="11" width="2" style="127" customWidth="1"/>
    <col min="12" max="12" width="17.69921875" style="127" customWidth="1"/>
    <col min="13" max="13" width="2" style="127" customWidth="1"/>
    <col min="14" max="14" width="17.69921875" style="127" customWidth="1"/>
    <col min="15" max="15" width="2" style="127" customWidth="1"/>
    <col min="16" max="16" width="17.8984375" style="127" customWidth="1"/>
    <col min="17" max="16384" width="1.09765625" style="121"/>
  </cols>
  <sheetData>
    <row r="1" spans="1:16" ht="21.65" customHeight="1">
      <c r="A1" s="184" t="s">
        <v>0</v>
      </c>
      <c r="B1" s="184"/>
      <c r="C1" s="184"/>
      <c r="D1" s="184"/>
      <c r="E1" s="184"/>
      <c r="F1" s="184"/>
      <c r="G1" s="184"/>
      <c r="H1" s="1"/>
      <c r="I1" s="1"/>
      <c r="J1" s="120"/>
      <c r="K1" s="119"/>
      <c r="L1" s="119"/>
      <c r="M1" s="119"/>
      <c r="N1" s="119"/>
      <c r="O1" s="119"/>
      <c r="P1" s="119"/>
    </row>
    <row r="2" spans="1:16" ht="21.65" customHeight="1">
      <c r="A2" s="1" t="s">
        <v>176</v>
      </c>
      <c r="B2" s="123"/>
      <c r="C2" s="123"/>
      <c r="D2" s="124"/>
      <c r="E2" s="124"/>
      <c r="F2" s="124"/>
      <c r="G2" s="124"/>
      <c r="H2" s="124"/>
      <c r="I2" s="124"/>
      <c r="J2" s="125"/>
      <c r="K2" s="125"/>
      <c r="L2" s="125"/>
      <c r="M2" s="125"/>
      <c r="N2" s="125"/>
      <c r="O2" s="125"/>
      <c r="P2" s="125"/>
    </row>
    <row r="3" spans="1:16" ht="21.65" customHeight="1">
      <c r="A3" s="188"/>
      <c r="B3" s="188"/>
      <c r="C3" s="188"/>
      <c r="D3" s="188"/>
      <c r="E3" s="188"/>
      <c r="F3" s="188"/>
      <c r="G3" s="188"/>
      <c r="H3" s="126"/>
      <c r="I3" s="126"/>
      <c r="K3" s="128"/>
    </row>
    <row r="4" spans="1:16" ht="21.65" customHeight="1">
      <c r="A4" s="132"/>
      <c r="B4" s="133"/>
      <c r="C4" s="133"/>
      <c r="D4" s="192" t="s">
        <v>3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ht="21.65" customHeight="1">
      <c r="A5" s="132"/>
      <c r="B5" s="133"/>
      <c r="C5" s="133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4" t="s">
        <v>192</v>
      </c>
      <c r="P5" s="136"/>
    </row>
    <row r="6" spans="1:16" ht="21.65" customHeight="1">
      <c r="A6" s="132"/>
      <c r="B6" s="132"/>
      <c r="C6" s="132"/>
      <c r="E6" s="133"/>
      <c r="G6" s="133"/>
      <c r="I6" s="133"/>
      <c r="J6" s="190" t="s">
        <v>71</v>
      </c>
      <c r="K6" s="190"/>
      <c r="L6" s="190"/>
      <c r="M6" s="134"/>
      <c r="N6" s="182" t="s">
        <v>193</v>
      </c>
      <c r="P6" s="136"/>
    </row>
    <row r="7" spans="1:16" ht="21.65" customHeight="1">
      <c r="A7" s="132"/>
      <c r="B7" s="134"/>
      <c r="C7" s="134"/>
      <c r="D7" s="137" t="s">
        <v>133</v>
      </c>
      <c r="E7" s="138"/>
      <c r="F7" s="134"/>
      <c r="G7" s="138"/>
      <c r="H7" s="134" t="s">
        <v>141</v>
      </c>
      <c r="I7" s="138"/>
      <c r="K7" s="138"/>
      <c r="N7" s="134" t="s">
        <v>136</v>
      </c>
    </row>
    <row r="8" spans="1:16" ht="21.65" customHeight="1">
      <c r="A8" s="132"/>
      <c r="B8" s="134"/>
      <c r="C8" s="134"/>
      <c r="D8" s="134" t="s">
        <v>140</v>
      </c>
      <c r="E8" s="138"/>
      <c r="F8" s="134" t="s">
        <v>141</v>
      </c>
      <c r="G8" s="138"/>
      <c r="H8" s="134" t="s">
        <v>153</v>
      </c>
      <c r="I8" s="138"/>
      <c r="J8" s="134" t="s">
        <v>144</v>
      </c>
      <c r="K8" s="138"/>
      <c r="L8" s="134"/>
      <c r="N8" s="134" t="s">
        <v>127</v>
      </c>
      <c r="P8" s="134" t="s">
        <v>150</v>
      </c>
    </row>
    <row r="9" spans="1:16" ht="21.65" customHeight="1">
      <c r="A9" s="132"/>
      <c r="B9" s="138"/>
      <c r="C9" s="138"/>
      <c r="D9" s="134" t="s">
        <v>152</v>
      </c>
      <c r="E9" s="138"/>
      <c r="F9" s="134" t="s">
        <v>153</v>
      </c>
      <c r="G9" s="138"/>
      <c r="H9" s="137" t="s">
        <v>177</v>
      </c>
      <c r="I9" s="138"/>
      <c r="J9" s="134" t="s">
        <v>156</v>
      </c>
      <c r="K9" s="138"/>
      <c r="L9" s="134" t="s">
        <v>194</v>
      </c>
      <c r="M9" s="134"/>
      <c r="N9" s="134" t="s">
        <v>160</v>
      </c>
      <c r="O9" s="134"/>
      <c r="P9" s="134" t="s">
        <v>162</v>
      </c>
    </row>
    <row r="10" spans="1:16" ht="21.65" customHeight="1">
      <c r="A10" s="126"/>
      <c r="B10" s="138"/>
      <c r="C10" s="138"/>
      <c r="D10" s="187" t="s">
        <v>7</v>
      </c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</row>
    <row r="11" spans="1:16" ht="21.65" customHeight="1">
      <c r="A11" s="139" t="s">
        <v>178</v>
      </c>
      <c r="B11" s="138"/>
      <c r="C11" s="138"/>
      <c r="D11" s="147"/>
      <c r="E11" s="136"/>
      <c r="F11" s="147"/>
      <c r="G11" s="136"/>
      <c r="H11" s="147"/>
      <c r="I11" s="136"/>
      <c r="J11" s="147"/>
      <c r="K11" s="136"/>
      <c r="L11" s="148"/>
      <c r="M11" s="148"/>
      <c r="N11" s="148"/>
      <c r="O11" s="148"/>
      <c r="P11" s="149"/>
    </row>
    <row r="12" spans="1:16" ht="21.65" customHeight="1">
      <c r="A12" s="139" t="s">
        <v>179</v>
      </c>
      <c r="B12" s="138"/>
      <c r="C12" s="138"/>
      <c r="D12" s="147"/>
      <c r="E12" s="136"/>
      <c r="F12" s="147"/>
      <c r="G12" s="136"/>
      <c r="H12" s="147"/>
      <c r="I12" s="136"/>
      <c r="J12" s="147"/>
      <c r="K12" s="136"/>
      <c r="L12" s="148"/>
      <c r="M12" s="148"/>
      <c r="N12" s="148"/>
      <c r="O12" s="148"/>
      <c r="P12" s="149"/>
    </row>
    <row r="13" spans="1:16" ht="21.65" customHeight="1">
      <c r="A13" s="128" t="s">
        <v>180</v>
      </c>
      <c r="B13" s="138"/>
      <c r="C13" s="138"/>
      <c r="D13" s="150">
        <v>14939838</v>
      </c>
      <c r="E13" s="136"/>
      <c r="F13" s="150">
        <v>62184128</v>
      </c>
      <c r="G13" s="136"/>
      <c r="H13" s="150">
        <v>142620898</v>
      </c>
      <c r="I13" s="136"/>
      <c r="J13" s="150">
        <v>1673315</v>
      </c>
      <c r="K13" s="150"/>
      <c r="L13" s="150">
        <v>24272324</v>
      </c>
      <c r="M13" s="151"/>
      <c r="N13" s="39">
        <v>0</v>
      </c>
      <c r="O13" s="50"/>
      <c r="P13" s="50">
        <f>D13+F13+J13+L13+H13</f>
        <v>245690503</v>
      </c>
    </row>
    <row r="14" spans="1:16" ht="21.65" customHeight="1">
      <c r="A14" s="128"/>
      <c r="B14" s="138"/>
      <c r="C14" s="138"/>
      <c r="D14" s="150"/>
      <c r="E14" s="136"/>
      <c r="F14" s="150"/>
      <c r="G14" s="136"/>
      <c r="H14" s="150"/>
      <c r="I14" s="136"/>
      <c r="J14" s="150"/>
      <c r="K14" s="150"/>
      <c r="L14" s="150"/>
      <c r="M14" s="151"/>
      <c r="N14" s="39"/>
      <c r="O14" s="50"/>
      <c r="P14" s="39"/>
    </row>
    <row r="15" spans="1:16" ht="21.65" customHeight="1">
      <c r="A15" s="11" t="s">
        <v>170</v>
      </c>
      <c r="B15" s="141"/>
      <c r="C15" s="141"/>
      <c r="D15" s="147"/>
      <c r="E15" s="136"/>
      <c r="F15" s="147"/>
      <c r="G15" s="136"/>
      <c r="H15" s="147"/>
      <c r="I15" s="136"/>
      <c r="J15" s="147"/>
      <c r="K15" s="136"/>
      <c r="L15" s="148"/>
      <c r="M15" s="148"/>
      <c r="N15" s="148"/>
      <c r="O15" s="148"/>
      <c r="P15" s="18"/>
    </row>
    <row r="16" spans="1:16" ht="21.65" customHeight="1">
      <c r="A16" t="s">
        <v>171</v>
      </c>
      <c r="B16" s="138"/>
      <c r="C16" s="138"/>
      <c r="D16" s="147">
        <v>0</v>
      </c>
      <c r="E16" s="134"/>
      <c r="F16" s="147">
        <v>0</v>
      </c>
      <c r="G16" s="134"/>
      <c r="H16" s="147">
        <v>0</v>
      </c>
      <c r="I16" s="134"/>
      <c r="J16" s="147">
        <v>0</v>
      </c>
      <c r="K16" s="134"/>
      <c r="L16" s="18">
        <f>'PL 11-12'!F34</f>
        <v>67102083</v>
      </c>
      <c r="M16" s="18"/>
      <c r="N16" s="148">
        <v>0</v>
      </c>
      <c r="O16" s="148"/>
      <c r="P16" s="158">
        <f>D16+F16+J16+L16+H16</f>
        <v>67102083</v>
      </c>
    </row>
    <row r="17" spans="1:16" ht="21.65" customHeight="1">
      <c r="A17" s="3" t="s">
        <v>172</v>
      </c>
      <c r="B17" s="141"/>
      <c r="C17" s="141"/>
      <c r="D17" s="153">
        <v>0</v>
      </c>
      <c r="E17" s="134"/>
      <c r="F17" s="153">
        <v>0</v>
      </c>
      <c r="G17" s="134"/>
      <c r="H17" s="153">
        <v>0</v>
      </c>
      <c r="I17" s="134"/>
      <c r="J17" s="153">
        <v>0</v>
      </c>
      <c r="K17" s="134"/>
      <c r="L17" s="37">
        <f>[24]EQ!$AA$21+[24]EQ!$AA$23</f>
        <v>305075</v>
      </c>
      <c r="M17" s="18"/>
      <c r="N17" s="37">
        <f>[24]EQ!$AC$23</f>
        <v>3322598</v>
      </c>
      <c r="O17" s="147"/>
      <c r="P17" s="158">
        <f>D17+F17+J17+L17+N17+H17</f>
        <v>3627673</v>
      </c>
    </row>
    <row r="18" spans="1:16" ht="21.65" customHeight="1">
      <c r="A18" s="11" t="s">
        <v>173</v>
      </c>
      <c r="D18" s="155">
        <f>SUM(D16:D17)</f>
        <v>0</v>
      </c>
      <c r="E18" s="136"/>
      <c r="F18" s="155">
        <f>SUM(F16:F17)</f>
        <v>0</v>
      </c>
      <c r="G18" s="136"/>
      <c r="H18" s="155">
        <f>SUM(H16:H17)</f>
        <v>0</v>
      </c>
      <c r="I18" s="136"/>
      <c r="J18" s="155">
        <f>SUM(J16:J17)</f>
        <v>0</v>
      </c>
      <c r="K18" s="156"/>
      <c r="L18" s="155">
        <f>SUM(L16:L17)</f>
        <v>67407158</v>
      </c>
      <c r="M18" s="151"/>
      <c r="N18" s="155">
        <f>SUM(N16:N17)</f>
        <v>3322598</v>
      </c>
      <c r="O18" s="151"/>
      <c r="P18" s="155">
        <f>SUM(P16:P17)</f>
        <v>70729756</v>
      </c>
    </row>
    <row r="19" spans="1:16" ht="21.65" customHeight="1">
      <c r="A19" s="11"/>
      <c r="D19" s="151"/>
      <c r="E19" s="136"/>
      <c r="F19" s="151"/>
      <c r="G19" s="136"/>
      <c r="H19" s="151"/>
      <c r="I19" s="136"/>
      <c r="J19" s="151"/>
      <c r="K19" s="157"/>
      <c r="L19" s="151"/>
      <c r="M19" s="151"/>
      <c r="N19" s="151"/>
      <c r="O19" s="151"/>
      <c r="P19" s="151"/>
    </row>
    <row r="20" spans="1:16" ht="21.65" customHeight="1" thickBot="1">
      <c r="A20" s="11" t="s">
        <v>191</v>
      </c>
      <c r="D20" s="48">
        <f>SUM(D13,D18)</f>
        <v>14939838</v>
      </c>
      <c r="E20" s="45"/>
      <c r="F20" s="48">
        <f>SUM(F13,F18)</f>
        <v>62184128</v>
      </c>
      <c r="G20" s="45"/>
      <c r="H20" s="48">
        <f>SUM(H13,H18)</f>
        <v>142620898</v>
      </c>
      <c r="I20" s="45"/>
      <c r="J20" s="48">
        <f>SUM(J13,J18)</f>
        <v>1673315</v>
      </c>
      <c r="K20" s="45"/>
      <c r="L20" s="48">
        <f>SUM(L13,L18)</f>
        <v>91679482</v>
      </c>
      <c r="M20" s="39"/>
      <c r="N20" s="48">
        <f>SUM(N13,N18)</f>
        <v>3322598</v>
      </c>
      <c r="O20" s="39"/>
      <c r="P20" s="48">
        <f>SUM(P13,P18)</f>
        <v>316420259</v>
      </c>
    </row>
    <row r="21" spans="1:16" ht="21.65" customHeight="1" thickTop="1">
      <c r="A21" s="121"/>
      <c r="B21" s="121"/>
      <c r="C21" s="121"/>
      <c r="D21" s="145"/>
      <c r="F21" s="145"/>
      <c r="H21" s="145"/>
      <c r="J21" s="145"/>
      <c r="L21" s="145"/>
      <c r="N21" s="145"/>
      <c r="P21" s="145"/>
    </row>
  </sheetData>
  <mergeCells count="5">
    <mergeCell ref="D10:P10"/>
    <mergeCell ref="A1:G1"/>
    <mergeCell ref="A3:G3"/>
    <mergeCell ref="D4:P4"/>
    <mergeCell ref="J6:L6"/>
  </mergeCells>
  <pageMargins left="0.8" right="0.48" top="0.48" bottom="0.4" header="0.3" footer="0.15"/>
  <pageSetup paperSize="9" scale="75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dimension ref="A1:G107"/>
  <sheetViews>
    <sheetView showGridLines="0" tabSelected="1" view="pageBreakPreview" zoomScaleNormal="100" zoomScaleSheetLayoutView="100" workbookViewId="0">
      <selection activeCell="D2" sqref="D2"/>
    </sheetView>
  </sheetViews>
  <sheetFormatPr defaultColWidth="10.3984375" defaultRowHeight="23.25" customHeight="1"/>
  <cols>
    <col min="1" max="3" width="2.69921875" style="61" customWidth="1"/>
    <col min="4" max="4" width="62.8984375" style="61" customWidth="1"/>
    <col min="5" max="5" width="22.59765625" style="65" customWidth="1"/>
    <col min="6" max="6" width="1.296875" style="82" customWidth="1"/>
    <col min="7" max="7" width="22.59765625" style="65" customWidth="1"/>
    <col min="8" max="16384" width="10.3984375" style="61"/>
  </cols>
  <sheetData>
    <row r="1" spans="1:7" ht="21.65" customHeight="1">
      <c r="A1" s="184" t="s">
        <v>0</v>
      </c>
      <c r="B1" s="184"/>
      <c r="C1" s="184"/>
      <c r="D1" s="184"/>
      <c r="E1" s="184"/>
      <c r="F1" s="184"/>
      <c r="G1" s="63"/>
    </row>
    <row r="2" spans="1:7" ht="21.65" customHeight="1">
      <c r="A2" s="64" t="s">
        <v>195</v>
      </c>
      <c r="F2" s="66"/>
    </row>
    <row r="3" spans="1:7" ht="21.65" customHeight="1">
      <c r="A3" s="64"/>
      <c r="F3" s="66"/>
    </row>
    <row r="4" spans="1:7" ht="21.65" customHeight="1">
      <c r="A4" s="69"/>
      <c r="E4" s="40" t="s">
        <v>2</v>
      </c>
      <c r="F4" s="40"/>
      <c r="G4" s="40" t="s">
        <v>3</v>
      </c>
    </row>
    <row r="5" spans="1:7" ht="21.65" customHeight="1">
      <c r="A5" s="69"/>
      <c r="E5" s="159" t="s">
        <v>81</v>
      </c>
      <c r="F5" s="159"/>
      <c r="G5" s="159" t="s">
        <v>81</v>
      </c>
    </row>
    <row r="6" spans="1:7" ht="21.65" customHeight="1">
      <c r="A6" s="69"/>
      <c r="E6" s="159" t="s">
        <v>82</v>
      </c>
      <c r="F6" s="159"/>
      <c r="G6" s="159" t="s">
        <v>82</v>
      </c>
    </row>
    <row r="7" spans="1:7" s="67" customFormat="1" ht="21.65" customHeight="1">
      <c r="E7" s="159" t="s">
        <v>83</v>
      </c>
      <c r="F7" s="159"/>
      <c r="G7" s="159" t="s">
        <v>83</v>
      </c>
    </row>
    <row r="8" spans="1:7" s="67" customFormat="1" ht="21.65" customHeight="1">
      <c r="E8" s="159" t="s">
        <v>84</v>
      </c>
      <c r="F8" s="159"/>
      <c r="G8" s="159" t="s">
        <v>84</v>
      </c>
    </row>
    <row r="9" spans="1:7" s="67" customFormat="1" ht="21.65" customHeight="1">
      <c r="E9" s="85" t="s">
        <v>85</v>
      </c>
      <c r="F9" s="85"/>
      <c r="G9" s="85" t="s">
        <v>85</v>
      </c>
    </row>
    <row r="10" spans="1:7" ht="21.65" customHeight="1">
      <c r="E10" s="194" t="s">
        <v>7</v>
      </c>
      <c r="F10" s="194"/>
      <c r="G10" s="194"/>
    </row>
    <row r="11" spans="1:7" ht="21.65" customHeight="1">
      <c r="A11" s="70" t="s">
        <v>196</v>
      </c>
      <c r="B11" s="72"/>
      <c r="E11" s="71"/>
      <c r="F11" s="72"/>
      <c r="G11" s="71"/>
    </row>
    <row r="12" spans="1:7" ht="21.65" customHeight="1">
      <c r="A12" s="73" t="s">
        <v>105</v>
      </c>
      <c r="B12" s="72"/>
      <c r="E12" s="51">
        <v>84380476</v>
      </c>
      <c r="F12" s="51"/>
      <c r="G12" s="51">
        <v>67102083</v>
      </c>
    </row>
    <row r="13" spans="1:7" ht="21.65" customHeight="1">
      <c r="A13" s="74" t="s">
        <v>197</v>
      </c>
      <c r="B13" s="72"/>
      <c r="E13" s="51"/>
      <c r="F13" s="51"/>
      <c r="G13" s="51"/>
    </row>
    <row r="14" spans="1:7" ht="21.65" customHeight="1">
      <c r="A14" s="183" t="s">
        <v>249</v>
      </c>
      <c r="B14" s="72"/>
      <c r="E14" s="54">
        <v>1294116</v>
      </c>
      <c r="F14" s="51"/>
      <c r="G14" s="51">
        <v>32261</v>
      </c>
    </row>
    <row r="15" spans="1:7" ht="21.65" customHeight="1">
      <c r="A15" s="72" t="s">
        <v>103</v>
      </c>
      <c r="B15" s="72"/>
      <c r="E15" s="54">
        <v>9940009</v>
      </c>
      <c r="F15" s="51"/>
      <c r="G15" s="51">
        <v>5108174</v>
      </c>
    </row>
    <row r="16" spans="1:7" ht="21.65" customHeight="1">
      <c r="A16" s="72" t="s">
        <v>198</v>
      </c>
      <c r="B16" s="72"/>
      <c r="E16" s="54">
        <v>3939929</v>
      </c>
      <c r="F16" s="51"/>
      <c r="G16" s="54">
        <v>158737</v>
      </c>
    </row>
    <row r="17" spans="1:7" ht="21.65" customHeight="1">
      <c r="A17" s="72" t="s">
        <v>199</v>
      </c>
      <c r="B17" s="72"/>
      <c r="E17" s="51">
        <v>0</v>
      </c>
      <c r="F17" s="51"/>
      <c r="G17" s="51">
        <v>463333</v>
      </c>
    </row>
    <row r="18" spans="1:7" ht="21.65" customHeight="1">
      <c r="A18" s="73" t="s">
        <v>251</v>
      </c>
      <c r="B18" s="72"/>
      <c r="E18" s="51">
        <v>-33984</v>
      </c>
      <c r="F18" s="51"/>
      <c r="G18" s="51">
        <v>148</v>
      </c>
    </row>
    <row r="19" spans="1:7" ht="21.65" customHeight="1">
      <c r="A19" s="72" t="s">
        <v>200</v>
      </c>
      <c r="B19" s="72"/>
      <c r="E19" s="51">
        <v>0</v>
      </c>
      <c r="F19" s="51"/>
      <c r="G19" s="51">
        <v>-4415</v>
      </c>
    </row>
    <row r="20" spans="1:7" ht="21.65" customHeight="1">
      <c r="A20" s="73" t="s">
        <v>57</v>
      </c>
      <c r="B20" s="72"/>
      <c r="E20" s="54">
        <v>67472</v>
      </c>
      <c r="F20" s="51"/>
      <c r="G20" s="51">
        <v>34191</v>
      </c>
    </row>
    <row r="21" spans="1:7" ht="21.65" customHeight="1">
      <c r="A21" s="73" t="s">
        <v>201</v>
      </c>
      <c r="B21" s="72"/>
      <c r="E21" s="51">
        <v>-969912</v>
      </c>
      <c r="F21" s="51"/>
      <c r="G21" s="51">
        <v>983118</v>
      </c>
    </row>
    <row r="22" spans="1:7" s="163" customFormat="1" ht="21.65" customHeight="1">
      <c r="A22" s="178" t="s">
        <v>98</v>
      </c>
      <c r="B22" s="72"/>
      <c r="C22" s="61"/>
      <c r="D22" s="61"/>
      <c r="E22" s="51">
        <v>-56639337</v>
      </c>
      <c r="F22" s="51"/>
      <c r="G22" s="51">
        <v>-49333692</v>
      </c>
    </row>
    <row r="23" spans="1:7" ht="21.65" customHeight="1">
      <c r="A23" s="89" t="s">
        <v>102</v>
      </c>
      <c r="B23" s="72"/>
      <c r="E23" s="51">
        <v>-18129966</v>
      </c>
      <c r="F23" s="51"/>
      <c r="G23" s="51">
        <v>0</v>
      </c>
    </row>
    <row r="24" spans="1:7" ht="21.65" customHeight="1">
      <c r="A24" s="75" t="s">
        <v>97</v>
      </c>
      <c r="B24" s="72"/>
      <c r="E24" s="51">
        <v>-1461799</v>
      </c>
      <c r="F24" s="51"/>
      <c r="G24" s="51">
        <v>-23014518</v>
      </c>
    </row>
    <row r="25" spans="1:7" ht="21.65" customHeight="1">
      <c r="A25" s="76" t="s">
        <v>95</v>
      </c>
      <c r="B25" s="72"/>
      <c r="E25" s="53">
        <v>-2464530</v>
      </c>
      <c r="F25" s="51"/>
      <c r="G25" s="53">
        <v>-2043541</v>
      </c>
    </row>
    <row r="26" spans="1:7" ht="21.65" customHeight="1">
      <c r="E26" s="51">
        <f>SUM(E12:E25)</f>
        <v>19922474</v>
      </c>
      <c r="F26" s="51"/>
      <c r="G26" s="51">
        <f>SUM(G12:G25)</f>
        <v>-514121</v>
      </c>
    </row>
    <row r="27" spans="1:7" ht="21.65" customHeight="1">
      <c r="A27" s="74" t="s">
        <v>202</v>
      </c>
      <c r="E27" s="51"/>
      <c r="F27" s="51"/>
      <c r="G27" s="51"/>
    </row>
    <row r="28" spans="1:7" ht="21.65" customHeight="1">
      <c r="A28" s="72" t="s">
        <v>11</v>
      </c>
      <c r="E28" s="51">
        <v>525889</v>
      </c>
      <c r="F28" s="51"/>
      <c r="G28" s="161">
        <v>93202</v>
      </c>
    </row>
    <row r="29" spans="1:7" ht="21.65" customHeight="1">
      <c r="A29" s="72" t="s">
        <v>12</v>
      </c>
      <c r="E29" s="51">
        <v>1817418</v>
      </c>
      <c r="F29" s="51"/>
      <c r="G29" s="51">
        <v>0</v>
      </c>
    </row>
    <row r="30" spans="1:7" ht="21.65" customHeight="1">
      <c r="A30" s="72" t="s">
        <v>14</v>
      </c>
      <c r="E30" s="51">
        <v>637399</v>
      </c>
      <c r="F30" s="51"/>
      <c r="G30" s="51">
        <v>265250</v>
      </c>
    </row>
    <row r="31" spans="1:7" ht="21.65" customHeight="1">
      <c r="A31" s="14" t="s">
        <v>17</v>
      </c>
      <c r="E31" s="51">
        <v>277977</v>
      </c>
      <c r="F31" s="51"/>
      <c r="G31" s="51">
        <v>0</v>
      </c>
    </row>
    <row r="32" spans="1:7" ht="21.65" customHeight="1">
      <c r="A32" s="7" t="s">
        <v>18</v>
      </c>
      <c r="E32" s="51">
        <v>-292370</v>
      </c>
      <c r="F32" s="51"/>
      <c r="G32" s="51">
        <v>0</v>
      </c>
    </row>
    <row r="33" spans="1:7" ht="21.65" customHeight="1">
      <c r="A33" s="72" t="s">
        <v>26</v>
      </c>
      <c r="E33" s="51">
        <v>743436</v>
      </c>
      <c r="F33" s="51"/>
      <c r="G33" s="51">
        <v>284275</v>
      </c>
    </row>
    <row r="34" spans="1:7" ht="21.65" customHeight="1">
      <c r="A34" s="72" t="s">
        <v>27</v>
      </c>
      <c r="E34" s="51">
        <v>-1945351</v>
      </c>
      <c r="F34" s="51"/>
      <c r="G34" s="51">
        <v>0</v>
      </c>
    </row>
    <row r="35" spans="1:7" ht="21.65" customHeight="1">
      <c r="A35" s="94" t="s">
        <v>35</v>
      </c>
      <c r="E35" s="51">
        <v>67306</v>
      </c>
      <c r="F35" s="51"/>
      <c r="G35" s="51">
        <v>2526</v>
      </c>
    </row>
    <row r="36" spans="1:7" ht="21.65" customHeight="1">
      <c r="A36" s="72" t="s">
        <v>41</v>
      </c>
      <c r="E36" s="51">
        <v>88741</v>
      </c>
      <c r="F36" s="51"/>
      <c r="G36" s="51">
        <v>0</v>
      </c>
    </row>
    <row r="37" spans="1:7" ht="21.65" customHeight="1">
      <c r="A37" s="3" t="s">
        <v>43</v>
      </c>
      <c r="E37" s="51">
        <v>-1065986</v>
      </c>
      <c r="F37" s="51"/>
      <c r="G37" s="55">
        <v>-612586</v>
      </c>
    </row>
    <row r="38" spans="1:7" ht="21.65" customHeight="1">
      <c r="A38" s="72" t="s">
        <v>57</v>
      </c>
      <c r="E38" s="53">
        <v>-44016</v>
      </c>
      <c r="F38" s="55"/>
      <c r="G38" s="53">
        <v>0</v>
      </c>
    </row>
    <row r="39" spans="1:7" ht="21.65" customHeight="1">
      <c r="A39" s="76" t="s">
        <v>203</v>
      </c>
      <c r="E39" s="51">
        <f>SUM(E26:E38)</f>
        <v>20732917</v>
      </c>
      <c r="F39" s="51"/>
      <c r="G39" s="51">
        <f>SUM(G26:G38)</f>
        <v>-481454</v>
      </c>
    </row>
    <row r="40" spans="1:7" ht="21.65" customHeight="1">
      <c r="A40" s="73" t="s">
        <v>204</v>
      </c>
      <c r="E40" s="52">
        <v>-259667</v>
      </c>
      <c r="F40" s="51"/>
      <c r="G40" s="55">
        <v>114897</v>
      </c>
    </row>
    <row r="41" spans="1:7" ht="21.65" customHeight="1">
      <c r="A41" s="77" t="s">
        <v>205</v>
      </c>
      <c r="E41" s="56">
        <f>SUM(E39:E40)</f>
        <v>20473250</v>
      </c>
      <c r="F41" s="57"/>
      <c r="G41" s="56">
        <f>SUM(G39:G40)</f>
        <v>-366557</v>
      </c>
    </row>
    <row r="42" spans="1:7" ht="21.65" customHeight="1">
      <c r="A42" s="195" t="s">
        <v>0</v>
      </c>
      <c r="B42" s="195"/>
      <c r="C42" s="195"/>
      <c r="D42" s="195"/>
      <c r="E42" s="195"/>
      <c r="F42" s="195"/>
      <c r="G42" s="63"/>
    </row>
    <row r="43" spans="1:7" ht="21.65" customHeight="1">
      <c r="A43" s="64" t="s">
        <v>195</v>
      </c>
      <c r="F43" s="66"/>
    </row>
    <row r="44" spans="1:7" ht="21.65" customHeight="1">
      <c r="A44" s="64"/>
      <c r="F44" s="66"/>
    </row>
    <row r="45" spans="1:7" ht="21.65" customHeight="1">
      <c r="A45" s="69"/>
      <c r="E45" s="40" t="s">
        <v>2</v>
      </c>
      <c r="F45" s="40"/>
      <c r="G45" s="40" t="s">
        <v>3</v>
      </c>
    </row>
    <row r="46" spans="1:7" ht="21.65" customHeight="1">
      <c r="A46" s="69"/>
      <c r="E46" s="159" t="s">
        <v>81</v>
      </c>
      <c r="F46" s="159"/>
      <c r="G46" s="159" t="s">
        <v>81</v>
      </c>
    </row>
    <row r="47" spans="1:7" ht="21.65" customHeight="1">
      <c r="A47" s="69"/>
      <c r="E47" s="159" t="s">
        <v>82</v>
      </c>
      <c r="F47" s="159"/>
      <c r="G47" s="159" t="s">
        <v>82</v>
      </c>
    </row>
    <row r="48" spans="1:7" s="67" customFormat="1" ht="21.65" customHeight="1">
      <c r="E48" s="159" t="s">
        <v>83</v>
      </c>
      <c r="F48" s="159"/>
      <c r="G48" s="159" t="s">
        <v>83</v>
      </c>
    </row>
    <row r="49" spans="1:7" s="67" customFormat="1" ht="21.65" customHeight="1">
      <c r="E49" s="159" t="s">
        <v>84</v>
      </c>
      <c r="F49" s="159"/>
      <c r="G49" s="159" t="s">
        <v>84</v>
      </c>
    </row>
    <row r="50" spans="1:7" s="67" customFormat="1" ht="21.65" customHeight="1">
      <c r="E50" s="85" t="s">
        <v>85</v>
      </c>
      <c r="F50" s="85"/>
      <c r="G50" s="85" t="s">
        <v>85</v>
      </c>
    </row>
    <row r="51" spans="1:7" s="67" customFormat="1" ht="21.65" customHeight="1">
      <c r="E51" s="194" t="s">
        <v>7</v>
      </c>
      <c r="F51" s="194"/>
      <c r="G51" s="194"/>
    </row>
    <row r="52" spans="1:7" ht="21.65" customHeight="1">
      <c r="A52" s="70" t="s">
        <v>206</v>
      </c>
      <c r="E52" s="78"/>
      <c r="F52" s="78"/>
      <c r="G52" s="78"/>
    </row>
    <row r="53" spans="1:7" ht="21.65" customHeight="1">
      <c r="A53" s="72" t="s">
        <v>21</v>
      </c>
      <c r="E53" s="51">
        <v>75688</v>
      </c>
      <c r="F53" s="78"/>
      <c r="G53" s="51">
        <v>0</v>
      </c>
    </row>
    <row r="54" spans="1:7" ht="21.65" customHeight="1">
      <c r="A54" s="87" t="s">
        <v>207</v>
      </c>
      <c r="E54" s="51">
        <v>-1106826</v>
      </c>
      <c r="F54" s="51"/>
      <c r="G54" s="51">
        <v>-8752263</v>
      </c>
    </row>
    <row r="55" spans="1:7" ht="21.65" customHeight="1">
      <c r="A55" s="87" t="s">
        <v>208</v>
      </c>
      <c r="E55" s="51">
        <v>7136</v>
      </c>
      <c r="F55" s="51"/>
      <c r="G55" s="51">
        <v>633100</v>
      </c>
    </row>
    <row r="56" spans="1:7" s="79" customFormat="1" ht="21.65" customHeight="1">
      <c r="A56" s="84" t="s">
        <v>209</v>
      </c>
      <c r="E56" s="51">
        <v>-1223974</v>
      </c>
      <c r="F56" s="60"/>
      <c r="G56" s="51">
        <v>-31450</v>
      </c>
    </row>
    <row r="57" spans="1:7" ht="21.65" customHeight="1">
      <c r="A57" s="76" t="s">
        <v>210</v>
      </c>
      <c r="E57" s="51">
        <v>-6077856</v>
      </c>
      <c r="F57" s="51"/>
      <c r="G57" s="51">
        <v>-1645597</v>
      </c>
    </row>
    <row r="58" spans="1:7" ht="21.65" customHeight="1">
      <c r="A58" s="76" t="s">
        <v>211</v>
      </c>
      <c r="E58" s="51">
        <v>-1526736</v>
      </c>
      <c r="F58" s="51"/>
      <c r="G58" s="51">
        <v>-7386329</v>
      </c>
    </row>
    <row r="59" spans="1:7" ht="21.65" customHeight="1">
      <c r="A59" s="87" t="s">
        <v>212</v>
      </c>
      <c r="E59" s="51">
        <v>50000</v>
      </c>
      <c r="F59" s="51"/>
      <c r="G59" s="51">
        <v>7096844</v>
      </c>
    </row>
    <row r="60" spans="1:7" ht="21.65" customHeight="1">
      <c r="A60" s="76" t="s">
        <v>213</v>
      </c>
      <c r="E60" s="51">
        <v>-5875897</v>
      </c>
      <c r="F60" s="58"/>
      <c r="G60" s="51">
        <v>-13841056</v>
      </c>
    </row>
    <row r="61" spans="1:7" ht="21.65" customHeight="1">
      <c r="A61" s="76" t="s">
        <v>214</v>
      </c>
      <c r="E61" s="51">
        <v>3489098</v>
      </c>
      <c r="F61" s="51"/>
      <c r="G61" s="51">
        <v>18011826</v>
      </c>
    </row>
    <row r="62" spans="1:7" ht="21.65" customHeight="1">
      <c r="A62" s="72" t="s">
        <v>215</v>
      </c>
      <c r="E62" s="51">
        <v>-21861088</v>
      </c>
      <c r="F62" s="58"/>
      <c r="G62" s="161">
        <v>-20769696</v>
      </c>
    </row>
    <row r="63" spans="1:7" ht="21.65" customHeight="1">
      <c r="A63" s="73" t="s">
        <v>216</v>
      </c>
      <c r="E63" s="51">
        <v>9399350</v>
      </c>
      <c r="F63" s="58"/>
      <c r="G63" s="51">
        <v>7877343</v>
      </c>
    </row>
    <row r="64" spans="1:7" ht="21.65" customHeight="1">
      <c r="A64" s="72" t="s">
        <v>217</v>
      </c>
      <c r="E64" s="52">
        <v>-9080013</v>
      </c>
      <c r="F64" s="51"/>
      <c r="G64" s="52">
        <v>-25943</v>
      </c>
    </row>
    <row r="65" spans="1:7" ht="21.65" customHeight="1">
      <c r="A65" s="72" t="s">
        <v>218</v>
      </c>
      <c r="E65" s="52">
        <v>-478992</v>
      </c>
      <c r="F65" s="51"/>
      <c r="G65" s="52">
        <v>0</v>
      </c>
    </row>
    <row r="66" spans="1:7" ht="21.65" customHeight="1">
      <c r="A66" s="72" t="s">
        <v>219</v>
      </c>
      <c r="E66" s="52">
        <v>-4476774</v>
      </c>
      <c r="F66" s="51"/>
      <c r="G66" s="52">
        <v>0</v>
      </c>
    </row>
    <row r="67" spans="1:7" ht="21.65" customHeight="1">
      <c r="A67" s="72" t="s">
        <v>220</v>
      </c>
      <c r="E67" s="52">
        <v>-194879</v>
      </c>
      <c r="F67" s="58"/>
      <c r="G67" s="51">
        <v>-38858</v>
      </c>
    </row>
    <row r="68" spans="1:7" ht="21.65" customHeight="1">
      <c r="A68" s="72" t="s">
        <v>97</v>
      </c>
      <c r="E68" s="52">
        <v>22038560</v>
      </c>
      <c r="F68" s="58"/>
      <c r="G68" s="51">
        <v>29946785</v>
      </c>
    </row>
    <row r="69" spans="1:7" ht="21.65" customHeight="1">
      <c r="A69" s="72" t="s">
        <v>95</v>
      </c>
      <c r="E69" s="52">
        <v>1433894</v>
      </c>
      <c r="F69" s="58"/>
      <c r="G69" s="51">
        <v>2590634</v>
      </c>
    </row>
    <row r="70" spans="1:7" ht="21.65" customHeight="1">
      <c r="A70" s="68" t="s">
        <v>221</v>
      </c>
      <c r="E70" s="56">
        <f>SUM(E53:E69)</f>
        <v>-15409309</v>
      </c>
      <c r="F70" s="57"/>
      <c r="G70" s="56">
        <f>SUM(G53:G69)</f>
        <v>13665340</v>
      </c>
    </row>
    <row r="71" spans="1:7" ht="21.65" customHeight="1">
      <c r="A71" s="68"/>
      <c r="E71" s="51"/>
      <c r="F71" s="51"/>
      <c r="G71" s="51"/>
    </row>
    <row r="72" spans="1:7" ht="21.65" customHeight="1">
      <c r="A72" s="195" t="str">
        <f>A1</f>
        <v>บริษัท กัลฟ์ ดีเวลลอปเมนท์ จำกัด (มหาชน) และบริษัทย่อย</v>
      </c>
      <c r="B72" s="195"/>
      <c r="C72" s="195"/>
      <c r="D72" s="195"/>
      <c r="E72" s="195"/>
      <c r="F72" s="195"/>
      <c r="G72" s="63"/>
    </row>
    <row r="73" spans="1:7" ht="21.65" customHeight="1">
      <c r="A73" s="64" t="s">
        <v>195</v>
      </c>
      <c r="F73" s="66"/>
    </row>
    <row r="74" spans="1:7" ht="21.65" customHeight="1">
      <c r="A74" s="64"/>
      <c r="F74" s="66"/>
    </row>
    <row r="75" spans="1:7" ht="21.65" customHeight="1">
      <c r="A75" s="69"/>
      <c r="E75" s="40" t="s">
        <v>2</v>
      </c>
      <c r="F75" s="40"/>
      <c r="G75" s="40" t="s">
        <v>3</v>
      </c>
    </row>
    <row r="76" spans="1:7" ht="21.65" customHeight="1">
      <c r="A76" s="69"/>
      <c r="E76" s="159" t="s">
        <v>81</v>
      </c>
      <c r="F76" s="159"/>
      <c r="G76" s="159" t="s">
        <v>81</v>
      </c>
    </row>
    <row r="77" spans="1:7" ht="21.65" customHeight="1">
      <c r="A77" s="69"/>
      <c r="E77" s="159" t="s">
        <v>82</v>
      </c>
      <c r="F77" s="159"/>
      <c r="G77" s="159" t="s">
        <v>82</v>
      </c>
    </row>
    <row r="78" spans="1:7" s="67" customFormat="1" ht="21.65" customHeight="1">
      <c r="E78" s="159" t="s">
        <v>83</v>
      </c>
      <c r="F78" s="159"/>
      <c r="G78" s="159" t="s">
        <v>83</v>
      </c>
    </row>
    <row r="79" spans="1:7" s="67" customFormat="1" ht="21.65" customHeight="1">
      <c r="E79" s="159" t="s">
        <v>84</v>
      </c>
      <c r="F79" s="159"/>
      <c r="G79" s="159" t="s">
        <v>84</v>
      </c>
    </row>
    <row r="80" spans="1:7" s="67" customFormat="1" ht="21.65" customHeight="1">
      <c r="E80" s="85" t="s">
        <v>85</v>
      </c>
      <c r="F80" s="85"/>
      <c r="G80" s="85" t="s">
        <v>85</v>
      </c>
    </row>
    <row r="81" spans="1:7" s="67" customFormat="1" ht="21.65" customHeight="1">
      <c r="E81" s="194" t="s">
        <v>7</v>
      </c>
      <c r="F81" s="194"/>
      <c r="G81" s="194"/>
    </row>
    <row r="82" spans="1:7" ht="21.65" customHeight="1">
      <c r="A82" s="70" t="s">
        <v>222</v>
      </c>
      <c r="E82" s="51"/>
      <c r="F82" s="51"/>
      <c r="G82" s="51"/>
    </row>
    <row r="83" spans="1:7" ht="21.65" customHeight="1">
      <c r="A83" s="80" t="s">
        <v>223</v>
      </c>
      <c r="E83" s="51">
        <v>84763250</v>
      </c>
      <c r="F83" s="51"/>
      <c r="G83" s="51">
        <v>19400000</v>
      </c>
    </row>
    <row r="84" spans="1:7" ht="21.65" customHeight="1">
      <c r="A84" s="80" t="s">
        <v>224</v>
      </c>
      <c r="E84" s="51">
        <v>-106860007</v>
      </c>
      <c r="F84" s="51"/>
      <c r="G84" s="51">
        <v>-44365000</v>
      </c>
    </row>
    <row r="85" spans="1:7" ht="21.65" customHeight="1">
      <c r="A85" s="80" t="s">
        <v>225</v>
      </c>
      <c r="E85" s="51">
        <v>14722893</v>
      </c>
      <c r="F85" s="51"/>
      <c r="G85" s="51">
        <v>0</v>
      </c>
    </row>
    <row r="86" spans="1:7" ht="21.65" customHeight="1">
      <c r="A86" s="80" t="s">
        <v>226</v>
      </c>
      <c r="E86" s="51">
        <v>-6068836</v>
      </c>
      <c r="F86" s="51"/>
      <c r="G86" s="51">
        <v>0</v>
      </c>
    </row>
    <row r="87" spans="1:7" ht="21.65" customHeight="1">
      <c r="A87" s="80" t="s">
        <v>227</v>
      </c>
      <c r="E87" s="51">
        <v>-288005</v>
      </c>
      <c r="F87" s="51"/>
      <c r="G87" s="51">
        <v>-95229</v>
      </c>
    </row>
    <row r="88" spans="1:7" ht="21.65" customHeight="1">
      <c r="A88" s="181" t="s">
        <v>228</v>
      </c>
      <c r="E88" s="51">
        <v>30000000</v>
      </c>
      <c r="F88" s="51"/>
      <c r="G88" s="51">
        <v>30000000</v>
      </c>
    </row>
    <row r="89" spans="1:7" ht="21.65" customHeight="1">
      <c r="A89" s="181" t="s">
        <v>229</v>
      </c>
      <c r="E89" s="51">
        <v>-9500000</v>
      </c>
      <c r="F89" s="51"/>
      <c r="G89" s="51">
        <v>-9500000</v>
      </c>
    </row>
    <row r="90" spans="1:7" ht="21.65" customHeight="1">
      <c r="A90" s="181" t="s">
        <v>230</v>
      </c>
      <c r="E90" s="51">
        <v>-18000</v>
      </c>
      <c r="F90" s="51"/>
      <c r="G90" s="51">
        <v>-18000</v>
      </c>
    </row>
    <row r="91" spans="1:7" ht="21.65" customHeight="1">
      <c r="A91" s="181" t="s">
        <v>231</v>
      </c>
      <c r="E91" s="51">
        <v>540000</v>
      </c>
      <c r="F91" s="51"/>
      <c r="G91" s="51">
        <v>0</v>
      </c>
    </row>
    <row r="92" spans="1:7" ht="21.65" customHeight="1">
      <c r="A92" s="72" t="s">
        <v>232</v>
      </c>
      <c r="E92" s="58">
        <v>-4212220</v>
      </c>
      <c r="F92" s="51"/>
      <c r="G92" s="51">
        <v>0</v>
      </c>
    </row>
    <row r="93" spans="1:7" ht="21.65" customHeight="1">
      <c r="A93" s="72" t="s">
        <v>233</v>
      </c>
      <c r="E93" s="58">
        <v>-8878490</v>
      </c>
      <c r="F93" s="51"/>
      <c r="G93" s="51">
        <v>-3814811</v>
      </c>
    </row>
    <row r="94" spans="1:7" ht="21.65" customHeight="1">
      <c r="A94" s="77" t="s">
        <v>234</v>
      </c>
      <c r="E94" s="56">
        <f>SUM(E83:E93)</f>
        <v>-5799415</v>
      </c>
      <c r="F94" s="57"/>
      <c r="G94" s="56">
        <f>SUM(G83:G93)</f>
        <v>-8393040</v>
      </c>
    </row>
    <row r="95" spans="1:7" ht="21.65" customHeight="1">
      <c r="A95" s="68"/>
      <c r="E95" s="51"/>
      <c r="F95" s="57"/>
      <c r="G95" s="51"/>
    </row>
    <row r="96" spans="1:7" ht="21.65" customHeight="1">
      <c r="A96" s="73" t="s">
        <v>252</v>
      </c>
      <c r="E96" s="51"/>
      <c r="F96" s="51"/>
      <c r="G96" s="51"/>
    </row>
    <row r="97" spans="1:7" ht="21.65" customHeight="1">
      <c r="B97" s="72" t="s">
        <v>235</v>
      </c>
      <c r="E97" s="51">
        <v>-735474</v>
      </c>
      <c r="F97" s="51"/>
      <c r="G97" s="51">
        <f>SUM(G41,G70,G94)</f>
        <v>4905743</v>
      </c>
    </row>
    <row r="98" spans="1:7" ht="21.65" customHeight="1">
      <c r="A98" s="75" t="s">
        <v>236</v>
      </c>
      <c r="E98" s="57"/>
      <c r="F98" s="57"/>
      <c r="G98" s="51"/>
    </row>
    <row r="99" spans="1:7" ht="21.65" customHeight="1">
      <c r="B99" s="95" t="s">
        <v>237</v>
      </c>
      <c r="E99" s="53">
        <v>-42445</v>
      </c>
      <c r="F99" s="57"/>
      <c r="G99" s="53">
        <v>-708</v>
      </c>
    </row>
    <row r="100" spans="1:7" ht="21.65" customHeight="1">
      <c r="A100" s="81" t="s">
        <v>252</v>
      </c>
      <c r="E100" s="57">
        <f>SUM(E97:E99)</f>
        <v>-777919</v>
      </c>
      <c r="F100" s="57"/>
      <c r="G100" s="57">
        <f>SUM(G97:G99)</f>
        <v>4905035</v>
      </c>
    </row>
    <row r="101" spans="1:7" ht="21.65" customHeight="1">
      <c r="A101" s="72" t="s">
        <v>238</v>
      </c>
      <c r="E101" s="51">
        <v>46524043</v>
      </c>
      <c r="F101" s="57"/>
      <c r="G101" s="51">
        <v>8322174</v>
      </c>
    </row>
    <row r="102" spans="1:7" ht="21.65" customHeight="1" thickBot="1">
      <c r="A102" s="68" t="s">
        <v>239</v>
      </c>
      <c r="E102" s="59">
        <f>SUM(E100:E101)</f>
        <v>45746124</v>
      </c>
      <c r="F102" s="57"/>
      <c r="G102" s="59">
        <f>SUM(G100:G101)</f>
        <v>13227209</v>
      </c>
    </row>
    <row r="103" spans="1:7" ht="21.65" customHeight="1" thickTop="1">
      <c r="A103" s="68"/>
      <c r="E103" s="51"/>
      <c r="F103" s="57"/>
      <c r="G103" s="51"/>
    </row>
    <row r="104" spans="1:7" ht="21.65" customHeight="1">
      <c r="A104" s="70" t="s">
        <v>240</v>
      </c>
    </row>
    <row r="105" spans="1:7" ht="21.65" customHeight="1">
      <c r="A105" s="72" t="s">
        <v>241</v>
      </c>
      <c r="B105" s="72"/>
      <c r="G105" s="83"/>
    </row>
    <row r="106" spans="1:7" ht="21.65" customHeight="1">
      <c r="A106" s="72"/>
      <c r="B106" s="72" t="s">
        <v>242</v>
      </c>
      <c r="E106" s="2">
        <v>683040</v>
      </c>
      <c r="G106" s="51">
        <v>0</v>
      </c>
    </row>
    <row r="107" spans="1:7" ht="21.65" customHeight="1">
      <c r="A107" s="72" t="s">
        <v>243</v>
      </c>
      <c r="E107" s="2">
        <v>6345218</v>
      </c>
      <c r="F107" s="2"/>
      <c r="G107" s="51">
        <v>11523</v>
      </c>
    </row>
  </sheetData>
  <mergeCells count="6">
    <mergeCell ref="A1:F1"/>
    <mergeCell ref="E81:G81"/>
    <mergeCell ref="A42:F42"/>
    <mergeCell ref="E51:G51"/>
    <mergeCell ref="A72:F72"/>
    <mergeCell ref="E10:G10"/>
  </mergeCells>
  <pageMargins left="0.8" right="0.48" top="0.48" bottom="0.4" header="0.3" footer="0.15"/>
  <pageSetup paperSize="9" scale="85" firstPageNumber="15" fitToHeight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1" max="6" man="1"/>
    <brk id="71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d604f7bef1865e39a4dbff5f177d550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7af4d5efaa914149a5138a6eff6338c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2f25f87e-f69f-4830-aaef-a1fb259280bf"/>
    <ds:schemaRef ds:uri="http://purl.org/dc/dcmitype/"/>
    <ds:schemaRef ds:uri="http://schemas.microsoft.com/office/2006/metadata/properties"/>
    <ds:schemaRef ds:uri="http://schemas.microsoft.com/office/infopath/2007/PartnerControls"/>
    <ds:schemaRef ds:uri="9e726cc6-28e6-415e-818e-b097165fafb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167E1A-F172-43F8-BF0C-14E8C968B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8-10</vt:lpstr>
      <vt:lpstr>PL 11-12</vt:lpstr>
      <vt:lpstr>SH - 8</vt:lpstr>
      <vt:lpstr>SH - 13</vt:lpstr>
      <vt:lpstr>SH - 10</vt:lpstr>
      <vt:lpstr>SH - 14</vt:lpstr>
      <vt:lpstr>CF 15-17</vt:lpstr>
      <vt:lpstr>'BS 8-10'!Print_Area</vt:lpstr>
      <vt:lpstr>'CF 15-17'!Print_Area</vt:lpstr>
      <vt:lpstr>'PL 11-12'!Print_Area</vt:lpstr>
      <vt:lpstr>'SH - 10'!Print_Area</vt:lpstr>
      <vt:lpstr>'SH - 13'!Print_Area</vt:lpstr>
      <vt:lpstr>'SH - 14'!Print_Area</vt:lpstr>
      <vt:lpstr>'SH - 8'!Print_Area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Ittiong, Harinsawad</cp:lastModifiedBy>
  <cp:revision/>
  <cp:lastPrinted>2026-02-17T04:00:44Z</cp:lastPrinted>
  <dcterms:created xsi:type="dcterms:W3CDTF">2021-01-06T16:31:37Z</dcterms:created>
  <dcterms:modified xsi:type="dcterms:W3CDTF">2026-02-17T06:22:30Z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