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MMM Capital\2025\Ye12'2025\MMM23\"/>
    </mc:Choice>
  </mc:AlternateContent>
  <xr:revisionPtr revIDLastSave="0" documentId="8_{CDA86B5D-76EE-4F65-BB82-E85E6A4A09B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S" sheetId="3" r:id="rId1"/>
    <sheet name="PL" sheetId="4" r:id="rId2"/>
    <sheet name="CE" sheetId="2" r:id="rId3"/>
    <sheet name="CF" sheetId="5" r:id="rId4"/>
  </sheets>
  <definedNames>
    <definedName name="_xlnm.Print_Area" localSheetId="0">BS!$A$1:$I$73</definedName>
    <definedName name="_xlnm.Print_Area" localSheetId="2">CE!$A$1:$N$30</definedName>
    <definedName name="_xlnm.Print_Area" localSheetId="3">CF!$A$1:$I$71</definedName>
    <definedName name="_xlnm.Print_Area" localSheetId="1">PL!$A$1:$H$51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49" i="4" l="1"/>
  <c r="E49" i="4"/>
  <c r="F57" i="5"/>
  <c r="M25" i="2"/>
  <c r="M24" i="2"/>
  <c r="M23" i="2"/>
  <c r="E19" i="4"/>
  <c r="E11" i="4"/>
  <c r="E20" i="4" s="1"/>
  <c r="E23" i="4" s="1"/>
  <c r="F37" i="3"/>
  <c r="F14" i="3"/>
  <c r="H37" i="3" l="1"/>
  <c r="H14" i="3"/>
  <c r="G46" i="4"/>
  <c r="G47" i="4" s="1"/>
  <c r="G20" i="4"/>
  <c r="G23" i="4" s="1"/>
  <c r="G19" i="4"/>
  <c r="G11" i="4"/>
  <c r="H49" i="5"/>
  <c r="M16" i="2"/>
  <c r="M14" i="2"/>
  <c r="M12" i="2"/>
  <c r="I22" i="2"/>
  <c r="G22" i="2"/>
  <c r="G25" i="4" l="1"/>
  <c r="G28" i="4" s="1"/>
  <c r="M8" i="2"/>
  <c r="H55" i="5" l="1"/>
  <c r="F55" i="5"/>
  <c r="M27" i="2"/>
  <c r="I11" i="2"/>
  <c r="G11" i="2"/>
  <c r="I17" i="2" l="1"/>
  <c r="I19" i="2" s="1"/>
  <c r="I28" i="2" s="1"/>
  <c r="F63" i="3" s="1"/>
  <c r="G17" i="2"/>
  <c r="G19" i="2" s="1"/>
  <c r="G28" i="2" s="1"/>
  <c r="F61" i="3" s="1"/>
  <c r="H42" i="3"/>
  <c r="H22" i="3"/>
  <c r="E22" i="2"/>
  <c r="E11" i="2"/>
  <c r="E17" i="2" s="1"/>
  <c r="E19" i="2" s="1"/>
  <c r="E28" i="2" s="1"/>
  <c r="F60" i="3" s="1"/>
  <c r="H63" i="3" l="1"/>
  <c r="H61" i="3"/>
  <c r="H60" i="3"/>
  <c r="H23" i="3"/>
  <c r="K9" i="2"/>
  <c r="K10" i="2"/>
  <c r="M10" i="2" s="1"/>
  <c r="H43" i="3"/>
  <c r="F49" i="5"/>
  <c r="E46" i="4"/>
  <c r="E47" i="4" s="1"/>
  <c r="K21" i="2" s="1"/>
  <c r="F42" i="3" l="1"/>
  <c r="F22" i="3"/>
  <c r="H7" i="5" l="1"/>
  <c r="H20" i="5" s="1"/>
  <c r="H31" i="5" s="1"/>
  <c r="E25" i="4"/>
  <c r="F7" i="5"/>
  <c r="F20" i="5" s="1"/>
  <c r="F31" i="5" s="1"/>
  <c r="F35" i="5" s="1"/>
  <c r="F43" i="3"/>
  <c r="F23" i="3"/>
  <c r="H35" i="5" l="1"/>
  <c r="H56" i="5" s="1"/>
  <c r="H58" i="5" s="1"/>
  <c r="F56" i="5"/>
  <c r="F58" i="5" s="1"/>
  <c r="G37" i="4"/>
  <c r="E37" i="4"/>
  <c r="E28" i="4"/>
  <c r="K20" i="2"/>
  <c r="K22" i="2" s="1"/>
  <c r="K11" i="2" l="1"/>
  <c r="K17" i="2" s="1"/>
  <c r="K19" i="2" s="1"/>
  <c r="M20" i="2"/>
  <c r="M11" i="2" l="1"/>
  <c r="M17" i="2" s="1"/>
  <c r="M19" i="2" s="1"/>
  <c r="H64" i="3"/>
  <c r="K28" i="2"/>
  <c r="M9" i="2" l="1"/>
  <c r="M21" i="2" l="1"/>
  <c r="M22" i="2" l="1"/>
  <c r="M28" i="2" s="1"/>
  <c r="H65" i="3"/>
  <c r="H66" i="3" s="1"/>
  <c r="F64" i="3" l="1"/>
  <c r="F65" i="3" l="1"/>
  <c r="F66" i="3" l="1"/>
</calcChain>
</file>

<file path=xl/sharedStrings.xml><?xml version="1.0" encoding="utf-8"?>
<sst xmlns="http://schemas.openxmlformats.org/spreadsheetml/2006/main" count="215" uniqueCount="171">
  <si>
    <t>(หน่วย: บาท)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</si>
  <si>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</si>
  <si>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</si>
  <si>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</si>
  <si>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</si>
  <si>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ต้นทุนโครงการพัฒนาอสังหาริมทรัพย์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</si>
  <si>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</si>
  <si>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</si>
  <si>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</si>
  <si>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อสังหาริมทรัพย์เพื่อการลงทุน</t>
  </si>
  <si>
    <t>สินทรัพย์สิทธิการใช้</t>
  </si>
  <si>
    <t>สินทรัพย์ไม่มีตัวตน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</si>
  <si>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</si>
  <si>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</si>
  <si>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</si>
  <si>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</si>
  <si>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</si>
  <si>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</si>
  <si>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 xml:space="preserve">   ถึงกำหนดชำระภายในหนึ่งปี</t>
  </si>
  <si>
    <t>รวมหนี้สินหมุนเวียน</t>
  </si>
  <si>
    <t>หนี้สินไม่หมุนเวียน</t>
  </si>
  <si>
    <t>หนี้สินตามสัญญาเช่า - สุทธิจากส่วนที่</t>
  </si>
  <si>
    <t>รวมหนี้สินไม่หมุนเวียน</t>
  </si>
  <si>
    <t>รวมหนี้สิน</t>
  </si>
  <si>
    <t>หนี้สินและส่วนของผู้ถือหุ้น (ต่อ)</t>
  </si>
  <si>
    <t>ส่วนของผู้ถือหุ้น</t>
  </si>
  <si>
    <t xml:space="preserve">ทุนเรือนหุ้น </t>
  </si>
  <si>
    <t xml:space="preserve">   ทุนจดทะเบียน</t>
  </si>
  <si>
    <t xml:space="preserve">   ทุนออกจำหน่ายและชำระเต็มมูลค่าแล้ว</t>
  </si>
  <si>
    <t>รวมส่วนของผู้ถือหุ้น</t>
  </si>
  <si>
    <t>รวมหนี้สินและส่วนของผู้ถือหุ้น</t>
  </si>
  <si>
    <t>กรรมการ</t>
  </si>
  <si>
    <t xml:space="preserve">  </t>
  </si>
  <si>
    <t>งบกำไรขาดทุน</t>
  </si>
  <si>
    <t>รายได้</t>
  </si>
  <si>
    <t>รายได้จากการขายอสังหาริมทรัพย์</t>
  </si>
  <si>
    <t>รายได้อื่น</t>
  </si>
  <si>
    <t>รวมรายได้</t>
  </si>
  <si>
    <t>ค่าใช้จ่าย</t>
  </si>
  <si>
    <t>ต้นทุนขายอสังหาริมทรัพย์</t>
  </si>
  <si>
    <t>ค่าใช้จ่ายในการขายและจัดจำหน่าย</t>
  </si>
  <si>
    <t>ค่าใช้จ่ายในการบริหาร</t>
  </si>
  <si>
    <t>รวมค่าใช้จ่าย</t>
  </si>
  <si>
    <t>กำไรจากการดำเนินงาน</t>
  </si>
  <si>
    <t>รายได้ทางการเงิน</t>
  </si>
  <si>
    <t>ต้นทุนทางการเงิน</t>
  </si>
  <si>
    <t>กำไรก่อนค่าใช้จ่ายภาษีเงินได้</t>
  </si>
  <si>
    <t>ค่าใช้จ่ายภาษีเงินได้</t>
  </si>
  <si>
    <t>กำไรสำหรับปี</t>
  </si>
  <si>
    <t>กำไรต่อหุ้น</t>
  </si>
  <si>
    <t xml:space="preserve">งบกำไรขาดทุนเบ็ดเสร็จ </t>
  </si>
  <si>
    <t>กำไรขาดทุนเบ็ดเสร็จอื่น</t>
  </si>
  <si>
    <t>รายการที่จะไม่ถูกบันทึกในส่วนของกำไร</t>
  </si>
  <si>
    <t xml:space="preserve">   หรือขาดทุนในภายหลัง</t>
  </si>
  <si>
    <t>ผลกระทบของภาษีเงินได้</t>
  </si>
  <si>
    <t>กำไรเบ็ดเสร็จรวมสำหรับปี</t>
  </si>
  <si>
    <t>ทุนเรือนหุ้นที่ออก</t>
  </si>
  <si>
    <t>และชำระแล้ว</t>
  </si>
  <si>
    <t>ยังไม่ได้จัดสรร</t>
  </si>
  <si>
    <t>รวม</t>
  </si>
  <si>
    <t>งบกระแสเงินสด</t>
  </si>
  <si>
    <t>กระแสเงินสดจากกิจกรรมดำเนินงาน</t>
  </si>
  <si>
    <t>กำไรก่อนภาษี</t>
  </si>
  <si>
    <t>รายการปรับกระทบยอดกำไรก่อนภาษีเป็นเงินสดรับ (จ่าย)</t>
  </si>
  <si>
    <t xml:space="preserve">   จากกิจกรรมดำเนินงาน</t>
  </si>
  <si>
    <t xml:space="preserve">   ค่าเสื่อมราคาและค่าตัดจำหน่าย</t>
  </si>
  <si>
    <t xml:space="preserve">   รายได้ทางการเงิน</t>
  </si>
  <si>
    <t xml:space="preserve">   ต้นทุนทางการเงิน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</si>
  <si>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</si>
  <si>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</si>
  <si>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 xml:space="preserve">สินทรัพย์ดำเนินงาน (เพิ่มขึ้น) ลดลง </t>
  </si>
  <si>
    <t xml:space="preserve">   ต้นทุนโครงการพัฒนาอสังหาริมทรัพย์</t>
  </si>
  <si>
    <t xml:space="preserve">   สินทรัพย์หมุนเวียนอื่น</t>
  </si>
  <si>
    <t xml:space="preserve">   สินทรัพย์ไม่หมุนเวียนอื่น</t>
  </si>
  <si>
    <t xml:space="preserve">   จ่ายภาษีเงินได้ถูกหัก ณ ที่จ่าย</t>
  </si>
  <si>
    <t xml:space="preserve">   จ่ายดอกเบี้ย</t>
  </si>
  <si>
    <t xml:space="preserve">   จ่ายภาษีเงินได้</t>
  </si>
  <si>
    <t>งบกระแสเงินสด (ต่อ)</t>
  </si>
  <si>
    <t>กระแสเงินสดจากกิจกรรมลงทุน</t>
  </si>
  <si>
    <t>เงินสดจ่ายซื้อสินทรัพย์ไม่มีตัวตน</t>
  </si>
  <si>
    <t>เงินสดรับจากดอกเบี้ย</t>
  </si>
  <si>
    <t>กระแสเงินสดจากกิจกรรมจัดหาเงิน</t>
  </si>
  <si>
    <t>ชำระคืนเงินต้นของหนี้สินตามสัญญาเช่า</t>
  </si>
  <si>
    <t>เงินสดรับจากการเพิ่มทุน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</si>
  <si>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</si>
  <si>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</si>
  <si>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ข้อมูลกระแสเงินสดเปิดเผยเพิ่มเติม</t>
  </si>
  <si>
    <t>รายการที่ไม่ใช่เงินสด</t>
  </si>
  <si>
    <t>บริษัท เอ็มเอ็มเอ็ม แคปปิตอล จำกัด (มหาชน)</t>
  </si>
  <si>
    <t>เงินประกันตามสัญญาบริหารโครงการ</t>
  </si>
  <si>
    <t>รายได้จากการให้บริการตามสัญญานายหน้า</t>
  </si>
  <si>
    <t>ต้นทุนการให้บริการตามสัญญานายหน้า</t>
  </si>
  <si>
    <t>เงินประกันตามสัญญานายหน้าขายอสังหาริมทรัพย์</t>
  </si>
  <si>
    <t>หนี้สินหมุนเวียนอื่น</t>
  </si>
  <si>
    <t xml:space="preserve">   เงินประกันตามสัญญานายหน้าขายอสังหาริมทรัพย์</t>
  </si>
  <si>
    <t xml:space="preserve">   เงินประกันตามสัญญาบริหารโครงการ</t>
  </si>
  <si>
    <t xml:space="preserve">   สินทรัพย์สิทธิการใช้เพิ่มขึ้นจากหนี้สินตามสัญญาเช่า</t>
  </si>
  <si>
    <t>ส่วนเกิน</t>
  </si>
  <si>
    <t>มูลค่าหุ้นสามัญ</t>
  </si>
  <si>
    <t xml:space="preserve"> กำไรสะสม</t>
  </si>
  <si>
    <t>สำรองตามกฎหมาย</t>
  </si>
  <si>
    <t xml:space="preserve">   ขาดทุนจากการตัดจำหน่ายอุปกรณ์</t>
  </si>
  <si>
    <t xml:space="preserve">   หนี้สินหมุนเวียนอื่น</t>
  </si>
  <si>
    <t xml:space="preserve">   เจ้าหนี้ค่าอุปกรณ์เพิ่มขึ้น</t>
  </si>
  <si>
    <t>จ่ายต้นทุนในการทำรายการที่เกิดจากการออกหุ้น</t>
  </si>
  <si>
    <t>จ่ายเงินปันผล</t>
  </si>
  <si>
    <t>สินทรัพย์ภาษีเงินได้รอการตัดบัญชี</t>
  </si>
  <si>
    <t>ส่วนเกินมูลค่าหุ้นสามัญ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</si>
  <si>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</si>
  <si>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</si>
  <si>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</si>
  <si>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รายการที่จะไม่ถูกบันทึกในส่วนของกำไรหรือขาดทุน</t>
  </si>
  <si>
    <t xml:space="preserve">   ในภายหลัง - สุทธิจากภาษีเงินได้</t>
  </si>
  <si>
    <t xml:space="preserve">โอนกำไรสะสมไปเป็นสำรองตามกฎหมาย </t>
  </si>
  <si>
    <t>กำไรต่อหุ้นขั้นพื้นฐาน</t>
  </si>
  <si>
    <t>จำนวนหุ้นสามัญถัวเฉลี่ยถ่วงน้ำหนัก (หุ้น)</t>
  </si>
  <si>
    <t>จัดสรรแล้ว -</t>
  </si>
  <si>
    <t xml:space="preserve">   (หมายเหตุ 20)</t>
  </si>
  <si>
    <t>ขาดทุนเบ็ดเสร็จอื่นสำหรับปี</t>
  </si>
  <si>
    <t>รายได้ตามสัญญาบริหารโครงการการขายอสังหาริมทรัพย์</t>
  </si>
  <si>
    <t>ต้นทุนตามสัญญาบริหารโครงการการขายอสังหาริมทรัพย์</t>
  </si>
  <si>
    <t>ยอดคงเหลือ ณ วันที่ 1 มกราคม 2567</t>
  </si>
  <si>
    <t>ยอดคงเหลือ ณ วันที่ 31 ธันวาคม 2567</t>
  </si>
  <si>
    <t>งบฐานะการเงิน</t>
  </si>
  <si>
    <t>งบฐานะการเงิน (ต่อ)</t>
  </si>
  <si>
    <t>งบการเปลี่ยนแปลงส่วนของผู้ถือหุ้น</t>
  </si>
  <si>
    <t>18, 19</t>
  </si>
  <si>
    <t>เงินปันผลจ่าย (หมายเหตุ 25)</t>
  </si>
  <si>
    <t xml:space="preserve">   กำไรจากการตัดจำหน่ายสินทรัพย์สิทธิการใช้</t>
  </si>
  <si>
    <t xml:space="preserve">   กำไรจากการจำหน่ายอุปกรณ์</t>
  </si>
  <si>
    <t xml:space="preserve">   ขาดทุนจากการตัดจำหน่ายสินทรัพย์ไม่มีตัวตน</t>
  </si>
  <si>
    <t>เงินสดจ่ายซื้ออาคารและอุปกรณ์</t>
  </si>
  <si>
    <t>เงินสดจ่ายเพื่อให้ได้มาซึ่งสินทรัพย์สิทธิการใช้</t>
  </si>
  <si>
    <t>เงินสดรับจากการขายอุปกรณ์</t>
  </si>
  <si>
    <t xml:space="preserve">   ออกหุ้นสามัญเพิ่มทุนเพื่อจ่ายหุ้นปันผล</t>
  </si>
  <si>
    <t xml:space="preserve">      หุ้นสามัญ 300,000,000 หุ้น มูลค่าหุ้นละ 0.5 บาท</t>
  </si>
  <si>
    <t>กระแสเงินสดสุทธิจาก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</si>
  <si>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</si>
  <si>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อาคารและอุปกรณ์</t>
  </si>
  <si>
    <t xml:space="preserve">ออกหุ้นสามัญเพื่อจ่ายหุ้นปันผล </t>
  </si>
  <si>
    <t>สำหรับปีสิ้นสุดวันที่ 31 ธันวาคม 2568</t>
  </si>
  <si>
    <t>ยอดคงเหลือ ณ วันที่ 1 มกราคม 2568</t>
  </si>
  <si>
    <t>ยอดคงเหลือ ณ วันที่ 31 ธันวาคม 2568</t>
  </si>
  <si>
    <t>ณ วันที่ 31 ธันวาคม 2568</t>
  </si>
  <si>
    <t xml:space="preserve">         (2567: หุ้นสามัญ 247,800,000 หุ้น มูลค่าหุ้นละ 0.5 บาท)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</si>
  <si>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</si>
  <si>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</si>
  <si>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ส่วนของหนี้สินตามสัญญาเช่าที่ถึงกำหนดชำระภายในหนึ่งปี</t>
  </si>
  <si>
    <t>ภาษีเงินได้นิติบุคคลค้างจ่าย</t>
  </si>
  <si>
    <t>ประมาณการหนี้สินสำหรับผลประโยชน์พนักงาน</t>
  </si>
  <si>
    <t>ผลขาดทุนด้านเครดิตที่คาดว่าจะเกิดขึ้น</t>
  </si>
  <si>
    <t xml:space="preserve">   ที่กำหนดไว้</t>
  </si>
  <si>
    <t xml:space="preserve">   ผลขาดทุนด้านเครดิตที่คาดว่าจะเกิดขึ้น </t>
  </si>
  <si>
    <t xml:space="preserve">   ประมาณการหนี้สินสำหรับผลประโยชน์พนักงาน</t>
  </si>
  <si>
    <t xml:space="preserve">   ลูกหนี้การค้าและลูกหนี้หมุนเวียนอื่น</t>
  </si>
  <si>
    <t xml:space="preserve">   เจ้าหนี้การค้าและเจ้าหนี้หมุนเวียนอื่น</t>
  </si>
  <si>
    <t>หนี้สินดำเนินงานเพิ่มขึ้น (ลดลง)</t>
  </si>
  <si>
    <t xml:space="preserve">   โอนเงินประกันตามสัญญาบริหารโครงการเป็นต้นทุน</t>
  </si>
  <si>
    <t xml:space="preserve">      โครงการพัฒนาอสังหาริมทรัพย์</t>
  </si>
  <si>
    <t xml:space="preserve">   โอนเงินประกันตามสัญญานายหน้าขายอสังหาริมทรัพย์เป็น</t>
  </si>
  <si>
    <t xml:space="preserve">      เงินประกันตามสัญญาบริหารโครงการ</t>
  </si>
  <si>
    <t>ออกหุ้นสามัญเพิ่มทุน (หมายเหตุ 18)</t>
  </si>
  <si>
    <t>ต้นทุนในการทำรายการ (หมายเหตุ 18)</t>
  </si>
  <si>
    <t>กระแสเงินสดสุทธิจาก (ใช้ไปใน) กิจกรรมดำเนินงาน</t>
  </si>
  <si>
    <t>กระแสเงินสดสุทธิใช้ไปในกิจกรรมลงทุน</t>
  </si>
  <si>
    <t xml:space="preserve">   โอนสินทรัพย์สิทธิการใช้เป็นอาคารและอุปกรณ์ </t>
  </si>
  <si>
    <t>กำไรขาดทุนเบ็ดเสร็จอื่นสำหรับปี</t>
  </si>
  <si>
    <t>ผลกำไร(ขาดทุน)จากการวัดมูลค่าใหม่ของผลประโยชน์พนักงาน</t>
  </si>
  <si>
    <t>กำไรเบ็ดเสร็จอื่นสำหรับปี</t>
  </si>
  <si>
    <t>13, 14</t>
  </si>
  <si>
    <t xml:space="preserve">   (หมายเหตุ 18 และ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</si>
</sst>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2">
    <numFmt numFmtId="5" formatCode="&quot;$&quot;#,##0_);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.00_);_(* \(#,##0.00\);_(* &quot;-&quot;_);_(@_)"/>
    <numFmt numFmtId="165" formatCode="0.000_)"/>
    <numFmt numFmtId="166" formatCode="#,##0.0_);[Red]\(#,##0.0\)"/>
    <numFmt numFmtId="167" formatCode="_(* #,##0_);[Red]_(* \(#,##0\);_(* &quot;-&quot;_);_(@_)"/>
    <numFmt numFmtId="168" formatCode="&quot;วันที่&quot;\ ว\ ดดดด\ ปปปป"/>
    <numFmt numFmtId="169" formatCode="_-* #,##0.00_-;\-* #,##0.00_-;_-* &quot;-&quot;??_-;_-@_-"/>
    <numFmt numFmtId="170" formatCode="#,##0.00,,_)_);[Red]\(\ #,##0.00,,\ \);[Green]_-* &quot;-&quot;??_-;_-@_-"/>
    <numFmt numFmtId="171" formatCode="\ #,##0.00,_)_);[Red]\(\ #,##0.00,\ \);[Green]_-* &quot;-&quot;??_-;_-@_-"/>
    <numFmt numFmtId="172" formatCode="#,##0.00\ &quot;F&quot;;\-#,##0.00\ &quot;F&quot;"/>
    <numFmt numFmtId="173" formatCode="d\ ดดด\ bb"/>
    <numFmt numFmtId="174" formatCode="dd\-mmm\-yy_)"/>
    <numFmt numFmtId="175" formatCode="#,##0_);[Red]\(#,##0\);"/>
    <numFmt numFmtId="176" formatCode="dd/mm/bb"/>
    <numFmt numFmtId="177" formatCode="dd/mm/\_x0000_\_x0000_"/>
    <numFmt numFmtId="178" formatCode="0.0%"/>
    <numFmt numFmtId="179" formatCode="_-[$€-2]* #,##0.00_-;\-[$€-2]* #,##0.00_-;_-[$€-2]* &quot;-&quot;??_-"/>
    <numFmt numFmtId="180" formatCode=";;;"/>
    <numFmt numFmtId="181" formatCode="ดดดด\-bbbb"/>
    <numFmt numFmtId="182" formatCode="ดดด\-bb"/>
    <numFmt numFmtId="183" formatCode="ดดด\-bbbb"/>
    <numFmt numFmtId="184" formatCode="0.00_)"/>
    <numFmt numFmtId="185" formatCode="#,##0.00_ ;[Red]\-#,##0.00\ "/>
    <numFmt numFmtId="186" formatCode="_(* #,##0_)_);[Red]_(* \(\ #,##0\ \);_(* &quot;-&quot;??_);_(@_)"/>
    <numFmt numFmtId="187" formatCode="_(* #,##0.00,,_)_);[Red]_(* \(\ #,##0.00,,\ \);_(* &quot;-&quot;??_);_(@_)"/>
    <numFmt numFmtId="188" formatCode="_(* #,##0.00,_)_);[Red]_(* \(\ #,##0.00,\ \);_(* &quot;-&quot;??_);_(@_)"/>
    <numFmt numFmtId="189" formatCode="_-* #,##0.00_-;[Red]\(\ #,##0.00_-\);_-* &quot;-&quot;_-;_-@_-"/>
    <numFmt numFmtId="190" formatCode="ว\ ดดด\ ปป"/>
    <numFmt numFmtId="191" formatCode="#,##0.00;[Red]\(#,##0.00\)"/>
    <numFmt numFmtId="192" formatCode="mm/dd/yy"/>
    <numFmt numFmtId="193" formatCode="#,##0\ &quot;DM&quot;;[Red]\-#,##0\ &quot;DM&quot;"/>
    <numFmt numFmtId="194" formatCode="#,##0.00\ &quot;DM&quot;;[Red]\-#,##0.00\ &quot;DM&quot;"/>
    <numFmt numFmtId="195" formatCode="_-* #,##0_-;\-* #,##0_-;_-* &quot;-&quot;_-;_-@_-"/>
    <numFmt numFmtId="196" formatCode="_-&quot;฿&quot;* #,##0_-;\-&quot;฿&quot;* #,##0_-;_-&quot;฿&quot;* &quot;-&quot;_-;_-@_-"/>
    <numFmt numFmtId="197" formatCode="_ * #,##0_ ;_ * \-#,##0_ ;_ * &quot;-&quot;_ ;_ @_ "/>
    <numFmt numFmtId="198" formatCode="_ * #,##0.00_ ;_ * \-#,##0.00_ ;_ * &quot;-&quot;??_ ;_ @_ "/>
    <numFmt numFmtId="199" formatCode="_ &quot;$&quot;* #,##0_ ;_ &quot;$&quot;* \-#,##0_ ;_ &quot;$&quot;* &quot;-&quot;_ ;_ @_ "/>
    <numFmt numFmtId="200" formatCode="_(* #,##0_);_(* \(#,##0\);_(* &quot;-&quot;??_);_(@_)"/>
  </numFmts>
  <fonts count="77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b/>
      <sz val="16"/>
      <color theme="1"/>
      <name val="Angsana New"/>
      <family val="1"/>
    </font>
    <font>
      <sz val="14"/>
      <name val="CordiaUPC"/>
      <family val="2"/>
      <charset val="222"/>
    </font>
    <font>
      <sz val="10"/>
      <name val="Arial"/>
      <family val="2"/>
    </font>
    <font>
      <sz val="10"/>
      <name val="ApFont"/>
      <charset val="222"/>
    </font>
    <font>
      <sz val="14"/>
      <name val="AngsanaUPC"/>
      <family val="1"/>
      <charset val="222"/>
    </font>
    <font>
      <sz val="12"/>
      <name val="Tms Rmn"/>
    </font>
    <font>
      <sz val="10"/>
      <name val="Courier"/>
      <family val="3"/>
    </font>
    <font>
      <sz val="10"/>
      <name val="Comic Sans MS"/>
      <family val="4"/>
    </font>
    <font>
      <sz val="11"/>
      <name val="Tms Rmn"/>
    </font>
    <font>
      <sz val="10"/>
      <name val="Tms Rmn"/>
    </font>
    <font>
      <sz val="14"/>
      <name val="Cordia New"/>
      <family val="2"/>
    </font>
    <font>
      <sz val="12"/>
      <name val="Times New Roman"/>
      <family val="1"/>
    </font>
    <font>
      <sz val="11"/>
      <color theme="1"/>
      <name val="Cordia New"/>
      <family val="2"/>
      <charset val="222"/>
    </font>
    <font>
      <sz val="9"/>
      <name val="Arial"/>
      <family val="2"/>
      <charset val="222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7"/>
      <name val="Helv"/>
      <charset val="222"/>
    </font>
    <font>
      <b/>
      <sz val="9"/>
      <name val="Arial"/>
      <family val="2"/>
      <charset val="222"/>
    </font>
    <font>
      <sz val="10"/>
      <name val="MS Sans Serif"/>
      <family val="2"/>
    </font>
    <font>
      <sz val="10"/>
      <color indexed="16"/>
      <name val="MS Serif"/>
      <family val="1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name val="Cordia New"/>
      <family val="2"/>
      <charset val="222"/>
    </font>
    <font>
      <sz val="8"/>
      <name val="Arial"/>
      <family val="2"/>
      <charset val="222"/>
    </font>
    <font>
      <sz val="6"/>
      <name val="Palatino"/>
      <family val="1"/>
      <charset val="222"/>
    </font>
    <font>
      <b/>
      <sz val="12"/>
      <name val="Arial"/>
      <family val="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8"/>
      <name val="Arial"/>
      <family val="2"/>
      <charset val="222"/>
    </font>
    <font>
      <b/>
      <sz val="10"/>
      <name val="Arial"/>
      <family val="2"/>
    </font>
    <font>
      <sz val="7"/>
      <name val="Small Fonts"/>
      <family val="2"/>
    </font>
    <font>
      <b/>
      <i/>
      <sz val="16"/>
      <name val="Helv"/>
      <charset val="222"/>
    </font>
    <font>
      <sz val="11"/>
      <color theme="1"/>
      <name val="Calibri"/>
      <family val="2"/>
      <charset val="222"/>
      <scheme val="minor"/>
    </font>
    <font>
      <sz val="10"/>
      <name val="Palatino"/>
      <family val="1"/>
      <charset val="222"/>
    </font>
    <font>
      <sz val="12"/>
      <name val="Helvetica-Black"/>
      <charset val="222"/>
    </font>
    <font>
      <sz val="8"/>
      <name val="Helv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sz val="10"/>
      <color indexed="9"/>
      <name val="Arial"/>
      <family val="2"/>
    </font>
    <font>
      <sz val="10"/>
      <color indexed="8"/>
      <name val="Times New Roman"/>
      <family val="1"/>
    </font>
    <font>
      <b/>
      <sz val="8"/>
      <color indexed="8"/>
      <name val="Helv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0"/>
      <color indexed="10"/>
      <name val="Arial"/>
      <family val="2"/>
    </font>
    <font>
      <sz val="11"/>
      <name val="Univers (WN)"/>
    </font>
    <font>
      <u/>
      <sz val="14"/>
      <color indexed="12"/>
      <name val="CordiaUPC"/>
      <family val="2"/>
      <charset val="22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sz val="12"/>
      <name val="นูลมรผ"/>
      <charset val="222"/>
    </font>
    <font>
      <sz val="12"/>
      <name val="新細明體"/>
      <charset val="136"/>
    </font>
    <font>
      <sz val="10"/>
      <color theme="1"/>
      <name val="Arial"/>
      <family val="2"/>
    </font>
    <font>
      <sz val="16"/>
      <color rgb="FFFF0000"/>
      <name val="Angsana New"/>
      <family val="1"/>
    </font>
    <font>
      <sz val="16"/>
      <color theme="1"/>
      <name val="Angsana New"/>
      <family val="1"/>
    </font>
    <font>
      <i/>
      <sz val="16"/>
      <color theme="1"/>
      <name val="Angsana New"/>
      <family val="1"/>
    </font>
    <font>
      <sz val="10"/>
      <name val="ApFont"/>
    </font>
    <font>
      <sz val="8"/>
      <name val="Arial"/>
      <family val="2"/>
    </font>
  </fonts>
  <fills count="30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10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7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5"/>
      </patternFill>
    </fill>
    <fill>
      <patternFill patternType="solid">
        <fgColor indexed="6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2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</borders>
  <cellStyleXfs count="313">
    <xf numFmtId="0" fontId="0" fillId="0" borderId="0"/>
    <xf numFmtId="0" fontId="9" fillId="0" borderId="0"/>
    <xf numFmtId="0" fontId="10" fillId="0" borderId="0"/>
    <xf numFmtId="4" fontId="10" fillId="0" borderId="0" applyFont="0" applyFill="0" applyBorder="0" applyAlignment="0" applyProtection="0"/>
    <xf numFmtId="9" fontId="11" fillId="0" borderId="0"/>
    <xf numFmtId="0" fontId="12" fillId="0" borderId="0" applyNumberFormat="0" applyFill="0" applyBorder="0" applyAlignment="0" applyProtection="0"/>
    <xf numFmtId="0" fontId="13" fillId="0" borderId="0" applyFill="0" applyBorder="0" applyAlignment="0"/>
    <xf numFmtId="39" fontId="14" fillId="0" borderId="0"/>
    <xf numFmtId="165" fontId="15" fillId="0" borderId="0"/>
    <xf numFmtId="165" fontId="15" fillId="0" borderId="0"/>
    <xf numFmtId="165" fontId="15" fillId="0" borderId="0"/>
    <xf numFmtId="165" fontId="15" fillId="0" borderId="0"/>
    <xf numFmtId="165" fontId="15" fillId="0" borderId="0"/>
    <xf numFmtId="165" fontId="15" fillId="0" borderId="0"/>
    <xf numFmtId="165" fontId="15" fillId="0" borderId="0"/>
    <xf numFmtId="165" fontId="15" fillId="0" borderId="0"/>
    <xf numFmtId="166" fontId="16" fillId="0" borderId="0" applyFill="0" applyBorder="0" applyAlignment="0" applyProtection="0"/>
    <xf numFmtId="40" fontId="16" fillId="0" borderId="0" applyFill="0" applyBorder="0" applyAlignment="0" applyProtection="0"/>
    <xf numFmtId="167" fontId="8" fillId="3" borderId="0" applyFill="0" applyBorder="0" applyAlignment="0">
      <alignment vertical="top"/>
    </xf>
    <xf numFmtId="168" fontId="8" fillId="0" borderId="0" applyFill="0" applyBorder="0" applyAlignment="0" applyProtection="0"/>
    <xf numFmtId="41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169" fontId="19" fillId="0" borderId="0" applyFont="0" applyFill="0" applyBorder="0" applyAlignment="0" applyProtection="0"/>
    <xf numFmtId="170" fontId="20" fillId="0" borderId="0" applyFill="0" applyBorder="0"/>
    <xf numFmtId="171" fontId="20" fillId="0" borderId="0" applyFill="0" applyBorder="0"/>
    <xf numFmtId="172" fontId="11" fillId="0" borderId="0"/>
    <xf numFmtId="3" fontId="9" fillId="0" borderId="0" applyFont="0" applyFill="0" applyBorder="0" applyAlignment="0" applyProtection="0"/>
    <xf numFmtId="0" fontId="21" fillId="0" borderId="0" applyNumberFormat="0" applyAlignment="0">
      <alignment horizontal="left"/>
    </xf>
    <xf numFmtId="0" fontId="22" fillId="0" borderId="0">
      <alignment horizontal="left"/>
    </xf>
    <xf numFmtId="0" fontId="23" fillId="0" borderId="0"/>
    <xf numFmtId="0" fontId="24" fillId="0" borderId="0">
      <alignment horizontal="left"/>
    </xf>
    <xf numFmtId="173" fontId="8" fillId="3" borderId="5" applyFill="0" applyBorder="0" applyAlignment="0">
      <alignment horizontal="right"/>
    </xf>
    <xf numFmtId="3" fontId="9" fillId="0" borderId="0" applyFont="0" applyFill="0" applyBorder="0" applyAlignment="0" applyProtection="0"/>
    <xf numFmtId="174" fontId="11" fillId="0" borderId="0"/>
    <xf numFmtId="175" fontId="25" fillId="4" borderId="0">
      <protection hidden="1"/>
    </xf>
    <xf numFmtId="176" fontId="26" fillId="0" borderId="0" applyFill="0">
      <alignment horizontal="center"/>
    </xf>
    <xf numFmtId="14" fontId="26" fillId="0" borderId="0" applyFill="0" applyBorder="0">
      <alignment horizontal="center"/>
    </xf>
    <xf numFmtId="177" fontId="26" fillId="0" borderId="0" applyFill="0">
      <alignment horizontal="center"/>
    </xf>
    <xf numFmtId="38" fontId="27" fillId="0" borderId="0" applyFont="0" applyFill="0" applyBorder="0" applyAlignment="0" applyProtection="0"/>
    <xf numFmtId="40" fontId="27" fillId="0" borderId="0" applyFont="0" applyFill="0" applyBorder="0" applyAlignment="0" applyProtection="0"/>
    <xf numFmtId="178" fontId="11" fillId="0" borderId="0"/>
    <xf numFmtId="0" fontId="12" fillId="0" borderId="0" applyNumberFormat="0" applyFill="0" applyBorder="0" applyAlignment="0" applyProtection="0"/>
    <xf numFmtId="0" fontId="28" fillId="0" borderId="0" applyNumberFormat="0" applyAlignment="0">
      <alignment horizontal="left"/>
    </xf>
    <xf numFmtId="179" fontId="17" fillId="0" borderId="0" applyFont="0" applyFill="0" applyBorder="0" applyAlignment="0" applyProtection="0"/>
    <xf numFmtId="0" fontId="29" fillId="0" borderId="0">
      <alignment horizontal="left"/>
    </xf>
    <xf numFmtId="0" fontId="30" fillId="0" borderId="0">
      <alignment horizontal="left"/>
    </xf>
    <xf numFmtId="0" fontId="31" fillId="0" borderId="0">
      <alignment horizontal="left"/>
    </xf>
    <xf numFmtId="0" fontId="31" fillId="0" borderId="0">
      <alignment horizontal="left"/>
    </xf>
    <xf numFmtId="0" fontId="31" fillId="0" borderId="0">
      <alignment horizontal="left"/>
    </xf>
    <xf numFmtId="0" fontId="32" fillId="0" borderId="7" applyFont="0" applyFill="0" applyBorder="0">
      <alignment horizontal="center" vertical="justify" wrapText="1"/>
    </xf>
    <xf numFmtId="0" fontId="32" fillId="0" borderId="7" applyFont="0" applyFill="0" applyBorder="0">
      <alignment horizontal="centerContinuous" vertical="justify" wrapText="1"/>
    </xf>
    <xf numFmtId="0" fontId="20" fillId="0" borderId="0" applyFill="0" applyBorder="0"/>
    <xf numFmtId="0" fontId="17" fillId="0" borderId="0" applyFont="0" applyFill="0" applyBorder="0"/>
    <xf numFmtId="0" fontId="17" fillId="0" borderId="0" applyFont="0" applyFill="0" applyBorder="0"/>
    <xf numFmtId="0" fontId="17" fillId="0" borderId="0" applyFont="0" applyFill="0" applyBorder="0">
      <alignment vertical="justify" wrapText="1"/>
    </xf>
    <xf numFmtId="38" fontId="33" fillId="5" borderId="0" applyNumberFormat="0" applyBorder="0" applyAlignment="0" applyProtection="0"/>
    <xf numFmtId="0" fontId="34" fillId="0" borderId="0">
      <alignment horizontal="left"/>
    </xf>
    <xf numFmtId="0" fontId="34" fillId="0" borderId="0">
      <alignment horizontal="left"/>
    </xf>
    <xf numFmtId="0" fontId="34" fillId="0" borderId="0">
      <alignment horizontal="left"/>
    </xf>
    <xf numFmtId="0" fontId="35" fillId="0" borderId="8" applyNumberFormat="0" applyAlignment="0" applyProtection="0">
      <alignment horizontal="left" vertical="center"/>
    </xf>
    <xf numFmtId="0" fontId="35" fillId="0" borderId="2">
      <alignment horizontal="left" vertical="center"/>
    </xf>
    <xf numFmtId="0" fontId="36" fillId="0" borderId="0">
      <alignment horizontal="left"/>
    </xf>
    <xf numFmtId="0" fontId="37" fillId="0" borderId="9">
      <alignment horizontal="left" vertical="top"/>
    </xf>
    <xf numFmtId="0" fontId="38" fillId="0" borderId="0">
      <alignment horizontal="left"/>
    </xf>
    <xf numFmtId="0" fontId="39" fillId="0" borderId="9">
      <alignment horizontal="left" vertical="top"/>
    </xf>
    <xf numFmtId="0" fontId="40" fillId="0" borderId="0">
      <alignment horizontal="left"/>
    </xf>
    <xf numFmtId="180" fontId="16" fillId="0" borderId="0" applyFill="0" applyBorder="0" applyAlignment="0" applyProtection="0"/>
    <xf numFmtId="10" fontId="33" fillId="6" borderId="7" applyNumberFormat="0" applyBorder="0" applyAlignment="0" applyProtection="0"/>
    <xf numFmtId="17" fontId="41" fillId="0" borderId="0" applyFill="0" applyBorder="0">
      <alignment horizontal="center"/>
    </xf>
    <xf numFmtId="181" fontId="17" fillId="0" borderId="0" applyFill="0" applyBorder="0">
      <alignment horizontal="center"/>
    </xf>
    <xf numFmtId="182" fontId="17" fillId="0" borderId="0" applyFont="0" applyFill="0" applyBorder="0"/>
    <xf numFmtId="183" fontId="17" fillId="0" borderId="0" applyFont="0" applyFill="0" applyBorder="0"/>
    <xf numFmtId="0" fontId="42" fillId="0" borderId="0" applyNumberFormat="0" applyFill="0" applyBorder="0" applyAlignment="0" applyProtection="0"/>
    <xf numFmtId="0" fontId="9" fillId="0" borderId="0"/>
    <xf numFmtId="37" fontId="43" fillId="0" borderId="0"/>
    <xf numFmtId="184" fontId="44" fillId="0" borderId="0"/>
    <xf numFmtId="185" fontId="20" fillId="0" borderId="0" applyFont="0" applyFill="0" applyBorder="0"/>
    <xf numFmtId="186" fontId="17" fillId="0" borderId="0" applyFont="0" applyFill="0" applyBorder="0"/>
    <xf numFmtId="0" fontId="45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4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4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5" fillId="0" borderId="0"/>
    <xf numFmtId="0" fontId="18" fillId="0" borderId="0"/>
    <xf numFmtId="0" fontId="45" fillId="0" borderId="0"/>
    <xf numFmtId="187" fontId="17" fillId="0" borderId="0" applyFont="0" applyFill="0" applyBorder="0"/>
    <xf numFmtId="188" fontId="17" fillId="0" borderId="0"/>
    <xf numFmtId="189" fontId="17" fillId="0" borderId="0" applyFont="0" applyFill="0" applyBorder="0">
      <alignment vertical="justify" wrapText="1"/>
    </xf>
    <xf numFmtId="0" fontId="46" fillId="0" borderId="0"/>
    <xf numFmtId="0" fontId="2" fillId="2" borderId="6" applyNumberFormat="0" applyFont="0" applyAlignment="0" applyProtection="0"/>
    <xf numFmtId="0" fontId="2" fillId="2" borderId="6" applyNumberFormat="0" applyFont="0" applyAlignment="0" applyProtection="0"/>
    <xf numFmtId="0" fontId="2" fillId="2" borderId="6" applyNumberFormat="0" applyFont="0" applyAlignment="0" applyProtection="0"/>
    <xf numFmtId="0" fontId="47" fillId="0" borderId="0">
      <alignment horizontal="left"/>
    </xf>
    <xf numFmtId="190" fontId="8" fillId="3" borderId="0" applyFill="0" applyBorder="0" applyAlignment="0" applyProtection="0">
      <protection locked="0"/>
    </xf>
    <xf numFmtId="5" fontId="8" fillId="3" borderId="0" applyFill="0" applyBorder="0" applyAlignment="0" applyProtection="0">
      <alignment vertical="top"/>
    </xf>
    <xf numFmtId="191" fontId="8" fillId="0" borderId="0" applyFill="0" applyBorder="0" applyAlignment="0" applyProtection="0"/>
    <xf numFmtId="10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37" fontId="18" fillId="0" borderId="0"/>
    <xf numFmtId="1" fontId="9" fillId="0" borderId="10" applyNumberFormat="0" applyFill="0" applyAlignment="0" applyProtection="0">
      <alignment horizontal="center" vertical="center"/>
    </xf>
    <xf numFmtId="192" fontId="48" fillId="0" borderId="0" applyNumberFormat="0" applyFill="0" applyBorder="0" applyAlignment="0" applyProtection="0">
      <alignment horizontal="left"/>
    </xf>
    <xf numFmtId="0" fontId="30" fillId="0" borderId="11">
      <alignment vertical="center"/>
    </xf>
    <xf numFmtId="4" fontId="49" fillId="7" borderId="12" applyNumberFormat="0" applyProtection="0">
      <alignment vertical="center"/>
    </xf>
    <xf numFmtId="4" fontId="50" fillId="8" borderId="12" applyNumberFormat="0" applyProtection="0">
      <alignment vertical="center"/>
    </xf>
    <xf numFmtId="4" fontId="49" fillId="8" borderId="12" applyNumberFormat="0" applyProtection="0">
      <alignment horizontal="left" vertical="center" indent="1"/>
    </xf>
    <xf numFmtId="0" fontId="49" fillId="8" borderId="12" applyNumberFormat="0" applyProtection="0">
      <alignment horizontal="left" vertical="top" indent="1"/>
    </xf>
    <xf numFmtId="4" fontId="49" fillId="9" borderId="0" applyNumberFormat="0" applyProtection="0">
      <alignment horizontal="left" vertical="center" indent="1"/>
    </xf>
    <xf numFmtId="4" fontId="51" fillId="10" borderId="12" applyNumberFormat="0" applyProtection="0">
      <alignment horizontal="right" vertical="center"/>
    </xf>
    <xf numFmtId="4" fontId="51" fillId="11" borderId="12" applyNumberFormat="0" applyProtection="0">
      <alignment horizontal="right" vertical="center"/>
    </xf>
    <xf numFmtId="4" fontId="51" fillId="12" borderId="12" applyNumberFormat="0" applyProtection="0">
      <alignment horizontal="right" vertical="center"/>
    </xf>
    <xf numFmtId="4" fontId="51" fillId="13" borderId="12" applyNumberFormat="0" applyProtection="0">
      <alignment horizontal="right" vertical="center"/>
    </xf>
    <xf numFmtId="4" fontId="51" fillId="14" borderId="12" applyNumberFormat="0" applyProtection="0">
      <alignment horizontal="right" vertical="center"/>
    </xf>
    <xf numFmtId="4" fontId="51" fillId="15" borderId="12" applyNumberFormat="0" applyProtection="0">
      <alignment horizontal="right" vertical="center"/>
    </xf>
    <xf numFmtId="4" fontId="51" fillId="16" borderId="12" applyNumberFormat="0" applyProtection="0">
      <alignment horizontal="right" vertical="center"/>
    </xf>
    <xf numFmtId="4" fontId="51" fillId="17" borderId="12" applyNumberFormat="0" applyProtection="0">
      <alignment horizontal="right" vertical="center"/>
    </xf>
    <xf numFmtId="4" fontId="51" fillId="18" borderId="12" applyNumberFormat="0" applyProtection="0">
      <alignment horizontal="right" vertical="center"/>
    </xf>
    <xf numFmtId="4" fontId="49" fillId="19" borderId="13" applyNumberFormat="0" applyProtection="0">
      <alignment horizontal="left" vertical="center" indent="1"/>
    </xf>
    <xf numFmtId="4" fontId="51" fillId="20" borderId="0" applyNumberFormat="0" applyProtection="0">
      <alignment horizontal="left" vertical="center" indent="1"/>
    </xf>
    <xf numFmtId="4" fontId="52" fillId="21" borderId="0" applyNumberFormat="0" applyProtection="0">
      <alignment horizontal="left" vertical="center" indent="1"/>
    </xf>
    <xf numFmtId="4" fontId="51" fillId="22" borderId="12" applyNumberFormat="0" applyProtection="0">
      <alignment horizontal="right" vertical="center"/>
    </xf>
    <xf numFmtId="4" fontId="51" fillId="20" borderId="0" applyNumberFormat="0" applyProtection="0">
      <alignment horizontal="left" vertical="center" indent="1"/>
    </xf>
    <xf numFmtId="4" fontId="51" fillId="9" borderId="0" applyNumberFormat="0" applyProtection="0">
      <alignment horizontal="left" vertical="center" indent="1"/>
    </xf>
    <xf numFmtId="0" fontId="9" fillId="21" borderId="12" applyNumberFormat="0" applyProtection="0">
      <alignment horizontal="left" vertical="center" indent="1"/>
    </xf>
    <xf numFmtId="0" fontId="9" fillId="21" borderId="12" applyNumberFormat="0" applyProtection="0">
      <alignment horizontal="left" vertical="top" indent="1"/>
    </xf>
    <xf numFmtId="0" fontId="9" fillId="9" borderId="12" applyNumberFormat="0" applyProtection="0">
      <alignment horizontal="left" vertical="center" indent="1"/>
    </xf>
    <xf numFmtId="0" fontId="9" fillId="9" borderId="12" applyNumberFormat="0" applyProtection="0">
      <alignment horizontal="left" vertical="top" indent="1"/>
    </xf>
    <xf numFmtId="0" fontId="9" fillId="23" borderId="12" applyNumberFormat="0" applyProtection="0">
      <alignment horizontal="left" vertical="center" indent="1"/>
    </xf>
    <xf numFmtId="0" fontId="9" fillId="23" borderId="12" applyNumberFormat="0" applyProtection="0">
      <alignment horizontal="left" vertical="top" indent="1"/>
    </xf>
    <xf numFmtId="0" fontId="9" fillId="24" borderId="12" applyNumberFormat="0" applyProtection="0">
      <alignment horizontal="left" vertical="center" indent="1"/>
    </xf>
    <xf numFmtId="0" fontId="9" fillId="24" borderId="12" applyNumberFormat="0" applyProtection="0">
      <alignment horizontal="left" vertical="top" indent="1"/>
    </xf>
    <xf numFmtId="4" fontId="51" fillId="6" borderId="12" applyNumberFormat="0" applyProtection="0">
      <alignment vertical="center"/>
    </xf>
    <xf numFmtId="4" fontId="53" fillId="6" borderId="12" applyNumberFormat="0" applyProtection="0">
      <alignment vertical="center"/>
    </xf>
    <xf numFmtId="4" fontId="51" fillId="6" borderId="12" applyNumberFormat="0" applyProtection="0">
      <alignment horizontal="left" vertical="center" indent="1"/>
    </xf>
    <xf numFmtId="0" fontId="51" fillId="6" borderId="12" applyNumberFormat="0" applyProtection="0">
      <alignment horizontal="left" vertical="top" indent="1"/>
    </xf>
    <xf numFmtId="4" fontId="51" fillId="20" borderId="12" applyNumberFormat="0" applyProtection="0">
      <alignment horizontal="right" vertical="center"/>
    </xf>
    <xf numFmtId="4" fontId="53" fillId="20" borderId="12" applyNumberFormat="0" applyProtection="0">
      <alignment horizontal="right" vertical="center"/>
    </xf>
    <xf numFmtId="4" fontId="51" fillId="22" borderId="12" applyNumberFormat="0" applyProtection="0">
      <alignment horizontal="left" vertical="center" indent="1"/>
    </xf>
    <xf numFmtId="0" fontId="51" fillId="9" borderId="12" applyNumberFormat="0" applyProtection="0">
      <alignment horizontal="left" vertical="top" indent="1"/>
    </xf>
    <xf numFmtId="4" fontId="54" fillId="25" borderId="0" applyNumberFormat="0" applyProtection="0">
      <alignment horizontal="left" vertical="center" indent="1"/>
    </xf>
    <xf numFmtId="4" fontId="55" fillId="20" borderId="12" applyNumberFormat="0" applyProtection="0">
      <alignment horizontal="right" vertical="center"/>
    </xf>
    <xf numFmtId="0" fontId="56" fillId="26" borderId="0" applyNumberFormat="0" applyBorder="0" applyAlignment="0" applyProtection="0"/>
    <xf numFmtId="0" fontId="9" fillId="0" borderId="0" applyNumberFormat="0" applyFont="0" applyFill="0" applyBorder="0" applyAlignment="0" applyProtection="0"/>
    <xf numFmtId="0" fontId="56" fillId="26" borderId="0" applyNumberFormat="0" applyBorder="0" applyAlignment="0" applyProtection="0"/>
    <xf numFmtId="0" fontId="9" fillId="6" borderId="0" applyNumberFormat="0" applyAlignment="0" applyProtection="0"/>
    <xf numFmtId="3" fontId="9" fillId="0" borderId="0" applyNumberFormat="0" applyFont="0" applyFill="0" applyBorder="0" applyAlignment="0" applyProtection="0"/>
    <xf numFmtId="0" fontId="56" fillId="26" borderId="0" applyNumberFormat="0" applyBorder="0" applyAlignment="0" applyProtection="0"/>
    <xf numFmtId="0" fontId="9" fillId="6" borderId="0" applyNumberFormat="0" applyBorder="0" applyAlignment="0" applyProtection="0"/>
    <xf numFmtId="3" fontId="9" fillId="0" borderId="0" applyNumberFormat="0" applyFont="0" applyFill="0" applyBorder="0" applyAlignment="0" applyProtection="0"/>
    <xf numFmtId="0" fontId="9" fillId="27" borderId="0" applyNumberFormat="0" applyBorder="0" applyAlignment="0" applyProtection="0"/>
    <xf numFmtId="0" fontId="56" fillId="27" borderId="0" applyNumberFormat="0" applyBorder="0" applyAlignment="0" applyProtection="0"/>
    <xf numFmtId="3" fontId="9" fillId="0" borderId="0" applyNumberFormat="0" applyFont="0" applyFill="0" applyBorder="0" applyAlignment="0" applyProtection="0"/>
    <xf numFmtId="3" fontId="56" fillId="28" borderId="0" applyNumberFormat="0" applyBorder="0" applyAlignment="0" applyProtection="0"/>
    <xf numFmtId="3" fontId="56" fillId="28" borderId="0" applyNumberFormat="0" applyBorder="0" applyAlignment="0" applyProtection="0"/>
    <xf numFmtId="3" fontId="9" fillId="0" borderId="0" applyNumberFormat="0" applyFont="0" applyFill="0" applyBorder="0" applyAlignment="0" applyProtection="0"/>
    <xf numFmtId="3" fontId="56" fillId="29" borderId="0" applyNumberFormat="0" applyBorder="0" applyAlignment="0" applyProtection="0"/>
    <xf numFmtId="3" fontId="56" fillId="29" borderId="0" applyNumberFormat="0" applyBorder="0" applyAlignment="0" applyProtection="0"/>
    <xf numFmtId="0" fontId="9" fillId="0" borderId="0" applyFont="0" applyFill="0" applyBorder="0" applyAlignment="0" applyProtection="0"/>
    <xf numFmtId="3" fontId="9" fillId="5" borderId="0" applyFont="0" applyBorder="0" applyAlignment="0" applyProtection="0"/>
    <xf numFmtId="0" fontId="9" fillId="29" borderId="0" applyNumberFormat="0" applyFont="0" applyBorder="0" applyAlignment="0" applyProtection="0"/>
    <xf numFmtId="4" fontId="9" fillId="5" borderId="0" applyFont="0" applyBorder="0" applyAlignment="0" applyProtection="0"/>
    <xf numFmtId="0" fontId="27" fillId="0" borderId="0"/>
    <xf numFmtId="3" fontId="57" fillId="8" borderId="7">
      <alignment horizontal="left" vertical="top" wrapText="1"/>
      <protection locked="0"/>
    </xf>
    <xf numFmtId="0" fontId="9" fillId="0" borderId="0"/>
    <xf numFmtId="43" fontId="11" fillId="0" borderId="0" applyFont="0" applyFill="0" applyBorder="0" applyAlignment="0" applyProtection="0"/>
    <xf numFmtId="40" fontId="58" fillId="0" borderId="0" applyBorder="0">
      <alignment horizontal="right"/>
    </xf>
    <xf numFmtId="0" fontId="59" fillId="0" borderId="0">
      <alignment horizontal="left"/>
    </xf>
    <xf numFmtId="0" fontId="31" fillId="0" borderId="0">
      <alignment horizontal="left"/>
    </xf>
    <xf numFmtId="0" fontId="38" fillId="0" borderId="0"/>
    <xf numFmtId="0" fontId="36" fillId="0" borderId="0"/>
    <xf numFmtId="0" fontId="31" fillId="0" borderId="0"/>
    <xf numFmtId="0" fontId="60" fillId="0" borderId="0" applyNumberFormat="0" applyFill="0" applyBorder="0" applyAlignment="0" applyProtection="0"/>
    <xf numFmtId="0" fontId="61" fillId="0" borderId="0"/>
    <xf numFmtId="0" fontId="61" fillId="0" borderId="0"/>
    <xf numFmtId="0" fontId="62" fillId="0" borderId="0"/>
    <xf numFmtId="0" fontId="62" fillId="0" borderId="0"/>
    <xf numFmtId="0" fontId="61" fillId="0" borderId="0"/>
    <xf numFmtId="0" fontId="61" fillId="0" borderId="0"/>
    <xf numFmtId="0" fontId="60" fillId="0" borderId="0" applyNumberFormat="0" applyFill="0" applyBorder="0" applyAlignment="0" applyProtection="0"/>
    <xf numFmtId="0" fontId="63" fillId="0" borderId="0">
      <alignment horizontal="center" vertical="top"/>
    </xf>
    <xf numFmtId="0" fontId="62" fillId="0" borderId="0"/>
    <xf numFmtId="0" fontId="61" fillId="0" borderId="0"/>
    <xf numFmtId="0" fontId="13" fillId="0" borderId="0"/>
    <xf numFmtId="0" fontId="64" fillId="0" borderId="0"/>
    <xf numFmtId="193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6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65" fillId="0" borderId="0" applyNumberFormat="0" applyFill="0" applyBorder="0" applyAlignment="0" applyProtection="0">
      <alignment vertical="top"/>
      <protection locked="0"/>
    </xf>
    <xf numFmtId="0" fontId="66" fillId="0" borderId="0"/>
    <xf numFmtId="195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2" fontId="67" fillId="0" borderId="0" applyFont="0" applyFill="0" applyBorder="0" applyAlignment="0" applyProtection="0"/>
    <xf numFmtId="44" fontId="67" fillId="0" borderId="0" applyFont="0" applyFill="0" applyBorder="0" applyAlignment="0" applyProtection="0"/>
    <xf numFmtId="0" fontId="68" fillId="0" borderId="0" applyNumberFormat="0" applyFill="0" applyBorder="0" applyAlignment="0" applyProtection="0">
      <alignment vertical="top"/>
      <protection locked="0"/>
    </xf>
    <xf numFmtId="9" fontId="69" fillId="0" borderId="0" applyFont="0" applyFill="0" applyBorder="0" applyAlignment="0" applyProtection="0"/>
    <xf numFmtId="0" fontId="9" fillId="0" borderId="0"/>
    <xf numFmtId="0" fontId="10" fillId="0" borderId="0"/>
    <xf numFmtId="0" fontId="17" fillId="0" borderId="0"/>
    <xf numFmtId="197" fontId="69" fillId="0" borderId="0" applyFont="0" applyFill="0" applyBorder="0" applyAlignment="0" applyProtection="0"/>
    <xf numFmtId="198" fontId="69" fillId="0" borderId="0" applyFont="0" applyFill="0" applyBorder="0" applyAlignment="0" applyProtection="0"/>
    <xf numFmtId="199" fontId="11" fillId="0" borderId="0" applyFont="0" applyFill="0" applyBorder="0" applyAlignment="0" applyProtection="0"/>
    <xf numFmtId="197" fontId="11" fillId="0" borderId="0" applyFont="0" applyFill="0" applyBorder="0" applyAlignment="0" applyProtection="0"/>
    <xf numFmtId="0" fontId="69" fillId="0" borderId="0"/>
    <xf numFmtId="0" fontId="70" fillId="0" borderId="0"/>
    <xf numFmtId="43" fontId="11" fillId="0" borderId="0" applyFont="0" applyFill="0" applyBorder="0" applyAlignment="0" applyProtection="0"/>
    <xf numFmtId="43" fontId="71" fillId="0" borderId="0" applyFont="0" applyFill="0" applyBorder="0" applyAlignment="0" applyProtection="0"/>
    <xf numFmtId="0" fontId="1" fillId="2" borderId="6" applyNumberFormat="0" applyFont="0" applyAlignment="0" applyProtection="0"/>
    <xf numFmtId="0" fontId="1" fillId="2" borderId="6" applyNumberFormat="0" applyFont="0" applyAlignment="0" applyProtection="0"/>
    <xf numFmtId="0" fontId="1" fillId="2" borderId="6" applyNumberFormat="0" applyFont="0" applyAlignment="0" applyProtection="0"/>
    <xf numFmtId="0" fontId="71" fillId="0" borderId="0"/>
    <xf numFmtId="0" fontId="11" fillId="0" borderId="0"/>
    <xf numFmtId="0" fontId="75" fillId="0" borderId="0"/>
  </cellStyleXfs>
  <cellXfs count="105">
    <xf numFmtId="0" fontId="0" fillId="0" borderId="0" xfId="0"/>
    <xf numFmtId="43" fontId="4" fillId="0" borderId="0" xfId="306" applyFont="1" applyFill="1" applyAlignment="1"/>
    <xf numFmtId="0" fontId="7" fillId="0" borderId="0" xfId="0" applyFont="1"/>
    <xf numFmtId="37" fontId="4" fillId="0" borderId="0" xfId="0" applyNumberFormat="1" applyFont="1" applyAlignment="1">
      <alignment horizontal="centerContinuous"/>
    </xf>
    <xf numFmtId="37" fontId="4" fillId="0" borderId="0" xfId="0" applyNumberFormat="1" applyFont="1" applyAlignment="1">
      <alignment horizontal="left"/>
    </xf>
    <xf numFmtId="37" fontId="3" fillId="0" borderId="0" xfId="0" applyNumberFormat="1" applyFont="1" applyAlignment="1">
      <alignment horizontal="left"/>
    </xf>
    <xf numFmtId="37" fontId="4" fillId="0" borderId="0" xfId="0" applyNumberFormat="1" applyFont="1" applyAlignment="1">
      <alignment horizontal="right"/>
    </xf>
    <xf numFmtId="0" fontId="4" fillId="0" borderId="0" xfId="0" applyFont="1"/>
    <xf numFmtId="0" fontId="5" fillId="0" borderId="0" xfId="0" applyFont="1" applyAlignment="1">
      <alignment horizontal="center"/>
    </xf>
    <xf numFmtId="0" fontId="5" fillId="0" borderId="0" xfId="0" quotePrefix="1" applyFont="1" applyAlignment="1">
      <alignment horizontal="center"/>
    </xf>
    <xf numFmtId="37" fontId="3" fillId="0" borderId="0" xfId="0" applyNumberFormat="1" applyFont="1"/>
    <xf numFmtId="37" fontId="4" fillId="0" borderId="0" xfId="0" applyNumberFormat="1" applyFont="1"/>
    <xf numFmtId="37" fontId="4" fillId="0" borderId="0" xfId="0" applyNumberFormat="1" applyFont="1" applyAlignment="1">
      <alignment horizontal="center"/>
    </xf>
    <xf numFmtId="37" fontId="6" fillId="0" borderId="0" xfId="0" applyNumberFormat="1" applyFont="1" applyAlignment="1">
      <alignment horizontal="center"/>
    </xf>
    <xf numFmtId="41" fontId="4" fillId="0" borderId="0" xfId="0" applyNumberFormat="1" applyFont="1" applyAlignment="1">
      <alignment horizontal="right"/>
    </xf>
    <xf numFmtId="41" fontId="4" fillId="0" borderId="2" xfId="0" applyNumberFormat="1" applyFont="1" applyBorder="1" applyAlignment="1">
      <alignment horizontal="right"/>
    </xf>
    <xf numFmtId="41" fontId="4" fillId="0" borderId="0" xfId="0" applyNumberFormat="1" applyFont="1"/>
    <xf numFmtId="37" fontId="73" fillId="0" borderId="0" xfId="0" applyNumberFormat="1" applyFont="1"/>
    <xf numFmtId="37" fontId="73" fillId="0" borderId="0" xfId="0" applyNumberFormat="1" applyFont="1" applyAlignment="1">
      <alignment horizontal="center"/>
    </xf>
    <xf numFmtId="37" fontId="74" fillId="0" borderId="0" xfId="0" applyNumberFormat="1" applyFont="1" applyAlignment="1">
      <alignment horizontal="center"/>
    </xf>
    <xf numFmtId="41" fontId="73" fillId="0" borderId="0" xfId="0" applyNumberFormat="1" applyFont="1"/>
    <xf numFmtId="37" fontId="73" fillId="0" borderId="0" xfId="0" applyNumberFormat="1" applyFont="1" applyAlignment="1">
      <alignment horizontal="left"/>
    </xf>
    <xf numFmtId="41" fontId="73" fillId="0" borderId="0" xfId="0" applyNumberFormat="1" applyFont="1" applyAlignment="1">
      <alignment horizontal="right"/>
    </xf>
    <xf numFmtId="37" fontId="7" fillId="0" borderId="0" xfId="0" applyNumberFormat="1" applyFont="1"/>
    <xf numFmtId="41" fontId="4" fillId="0" borderId="3" xfId="0" applyNumberFormat="1" applyFont="1" applyBorder="1" applyAlignment="1">
      <alignment horizontal="right"/>
    </xf>
    <xf numFmtId="37" fontId="73" fillId="0" borderId="0" xfId="0" applyNumberFormat="1" applyFont="1" applyAlignment="1">
      <alignment horizontal="centerContinuous"/>
    </xf>
    <xf numFmtId="0" fontId="7" fillId="0" borderId="0" xfId="0" applyFont="1" applyAlignment="1">
      <alignment horizontal="left"/>
    </xf>
    <xf numFmtId="37" fontId="7" fillId="0" borderId="0" xfId="0" applyNumberFormat="1" applyFont="1" applyAlignment="1">
      <alignment horizontal="left"/>
    </xf>
    <xf numFmtId="37" fontId="73" fillId="0" borderId="0" xfId="0" applyNumberFormat="1" applyFont="1" applyAlignment="1">
      <alignment horizontal="right"/>
    </xf>
    <xf numFmtId="39" fontId="4" fillId="0" borderId="0" xfId="0" applyNumberFormat="1" applyFont="1"/>
    <xf numFmtId="38" fontId="7" fillId="0" borderId="0" xfId="0" applyNumberFormat="1" applyFont="1"/>
    <xf numFmtId="0" fontId="4" fillId="0" borderId="0" xfId="0" applyFont="1" applyAlignment="1">
      <alignment horizontal="left" vertical="top"/>
    </xf>
    <xf numFmtId="41" fontId="4" fillId="0" borderId="1" xfId="0" applyNumberFormat="1" applyFont="1" applyBorder="1" applyAlignment="1">
      <alignment horizontal="right"/>
    </xf>
    <xf numFmtId="37" fontId="7" fillId="0" borderId="0" xfId="0" quotePrefix="1" applyNumberFormat="1" applyFont="1" applyAlignment="1">
      <alignment horizontal="left"/>
    </xf>
    <xf numFmtId="37" fontId="4" fillId="0" borderId="4" xfId="0" applyNumberFormat="1" applyFont="1" applyBorder="1"/>
    <xf numFmtId="37" fontId="3" fillId="0" borderId="0" xfId="310" applyNumberFormat="1" applyFont="1" applyAlignment="1">
      <alignment horizontal="left"/>
    </xf>
    <xf numFmtId="37" fontId="3" fillId="0" borderId="0" xfId="310" applyNumberFormat="1" applyFont="1" applyAlignment="1">
      <alignment horizontal="center"/>
    </xf>
    <xf numFmtId="37" fontId="4" fillId="0" borderId="0" xfId="310" applyNumberFormat="1" applyFont="1" applyAlignment="1">
      <alignment horizontal="centerContinuous"/>
    </xf>
    <xf numFmtId="37" fontId="4" fillId="0" borderId="0" xfId="310" applyNumberFormat="1" applyFont="1" applyAlignment="1">
      <alignment horizontal="center"/>
    </xf>
    <xf numFmtId="37" fontId="4" fillId="0" borderId="0" xfId="310" applyNumberFormat="1" applyFont="1" applyAlignment="1">
      <alignment horizontal="right"/>
    </xf>
    <xf numFmtId="37" fontId="4" fillId="0" borderId="0" xfId="310" applyNumberFormat="1" applyFont="1"/>
    <xf numFmtId="37" fontId="5" fillId="0" borderId="0" xfId="310" applyNumberFormat="1" applyFont="1" applyAlignment="1">
      <alignment horizontal="center"/>
    </xf>
    <xf numFmtId="0" fontId="5" fillId="0" borderId="0" xfId="310" applyFont="1" applyAlignment="1">
      <alignment horizontal="center"/>
    </xf>
    <xf numFmtId="0" fontId="5" fillId="0" borderId="0" xfId="310" quotePrefix="1" applyFont="1" applyAlignment="1">
      <alignment horizontal="centerContinuous"/>
    </xf>
    <xf numFmtId="0" fontId="5" fillId="0" borderId="0" xfId="310" applyFont="1" applyAlignment="1">
      <alignment horizontal="centerContinuous"/>
    </xf>
    <xf numFmtId="0" fontId="3" fillId="0" borderId="0" xfId="310" applyFont="1"/>
    <xf numFmtId="200" fontId="3" fillId="0" borderId="0" xfId="310" applyNumberFormat="1" applyFont="1"/>
    <xf numFmtId="200" fontId="4" fillId="0" borderId="0" xfId="310" applyNumberFormat="1" applyFont="1" applyAlignment="1">
      <alignment horizontal="center"/>
    </xf>
    <xf numFmtId="0" fontId="4" fillId="0" borderId="0" xfId="310" applyFont="1"/>
    <xf numFmtId="200" fontId="4" fillId="0" borderId="0" xfId="310" applyNumberFormat="1" applyFont="1"/>
    <xf numFmtId="41" fontId="4" fillId="0" borderId="0" xfId="310" applyNumberFormat="1" applyFont="1" applyAlignment="1">
      <alignment horizontal="center"/>
    </xf>
    <xf numFmtId="0" fontId="4" fillId="0" borderId="0" xfId="310" applyFont="1" applyAlignment="1">
      <alignment horizontal="left"/>
    </xf>
    <xf numFmtId="0" fontId="6" fillId="0" borderId="0" xfId="310" applyFont="1" applyAlignment="1">
      <alignment horizontal="center"/>
    </xf>
    <xf numFmtId="200" fontId="4" fillId="0" borderId="0" xfId="310" applyNumberFormat="1" applyFont="1" applyAlignment="1">
      <alignment horizontal="left"/>
    </xf>
    <xf numFmtId="41" fontId="4" fillId="0" borderId="1" xfId="310" applyNumberFormat="1" applyFont="1" applyBorder="1" applyAlignment="1">
      <alignment horizontal="center"/>
    </xf>
    <xf numFmtId="0" fontId="3" fillId="0" borderId="0" xfId="310" applyFont="1" applyAlignment="1">
      <alignment horizontal="left"/>
    </xf>
    <xf numFmtId="200" fontId="4" fillId="0" borderId="0" xfId="310" quotePrefix="1" applyNumberFormat="1" applyFont="1" applyAlignment="1">
      <alignment horizontal="left"/>
    </xf>
    <xf numFmtId="41" fontId="4" fillId="0" borderId="2" xfId="310" applyNumberFormat="1" applyFont="1" applyBorder="1" applyAlignment="1">
      <alignment horizontal="center"/>
    </xf>
    <xf numFmtId="200" fontId="4" fillId="0" borderId="0" xfId="310" applyNumberFormat="1" applyFont="1" applyAlignment="1">
      <alignment horizontal="right"/>
    </xf>
    <xf numFmtId="0" fontId="4" fillId="0" borderId="0" xfId="310" quotePrefix="1" applyFont="1" applyAlignment="1">
      <alignment horizontal="left"/>
    </xf>
    <xf numFmtId="200" fontId="4" fillId="0" borderId="0" xfId="310" quotePrefix="1" applyNumberFormat="1" applyFont="1" applyAlignment="1">
      <alignment horizontal="centerContinuous"/>
    </xf>
    <xf numFmtId="200" fontId="4" fillId="0" borderId="0" xfId="310" applyNumberFormat="1" applyFont="1" applyAlignment="1">
      <alignment horizontal="centerContinuous"/>
    </xf>
    <xf numFmtId="0" fontId="3" fillId="0" borderId="0" xfId="310" quotePrefix="1" applyFont="1" applyAlignment="1">
      <alignment horizontal="left"/>
    </xf>
    <xf numFmtId="0" fontId="4" fillId="0" borderId="0" xfId="310" applyFont="1" applyAlignment="1">
      <alignment horizontal="centerContinuous"/>
    </xf>
    <xf numFmtId="1" fontId="5" fillId="0" borderId="0" xfId="310" applyNumberFormat="1" applyFont="1" applyAlignment="1">
      <alignment horizontal="center"/>
    </xf>
    <xf numFmtId="41" fontId="4" fillId="0" borderId="0" xfId="310" applyNumberFormat="1" applyFont="1" applyAlignment="1">
      <alignment horizontal="right"/>
    </xf>
    <xf numFmtId="41" fontId="4" fillId="0" borderId="5" xfId="310" applyNumberFormat="1" applyFont="1" applyBorder="1" applyAlignment="1">
      <alignment horizontal="center"/>
    </xf>
    <xf numFmtId="41" fontId="4" fillId="0" borderId="0" xfId="117" applyNumberFormat="1" applyFont="1"/>
    <xf numFmtId="49" fontId="4" fillId="0" borderId="0" xfId="117" applyNumberFormat="1" applyFont="1" applyAlignment="1">
      <alignment horizontal="left"/>
    </xf>
    <xf numFmtId="37" fontId="4" fillId="0" borderId="0" xfId="117" applyNumberFormat="1" applyFont="1"/>
    <xf numFmtId="0" fontId="6" fillId="0" borderId="0" xfId="117" applyFont="1" applyAlignment="1">
      <alignment horizontal="center"/>
    </xf>
    <xf numFmtId="41" fontId="4" fillId="0" borderId="0" xfId="117" applyNumberFormat="1" applyFont="1" applyAlignment="1">
      <alignment horizontal="center"/>
    </xf>
    <xf numFmtId="0" fontId="3" fillId="0" borderId="0" xfId="0" applyFont="1"/>
    <xf numFmtId="0" fontId="4" fillId="0" borderId="0" xfId="0" applyFont="1" applyAlignment="1">
      <alignment horizontal="right"/>
    </xf>
    <xf numFmtId="0" fontId="4" fillId="0" borderId="1" xfId="0" applyFont="1" applyBorder="1" applyAlignment="1">
      <alignment horizontal="center"/>
    </xf>
    <xf numFmtId="0" fontId="4" fillId="0" borderId="0" xfId="0" applyFont="1" applyAlignment="1">
      <alignment horizontal="center"/>
    </xf>
    <xf numFmtId="43" fontId="4" fillId="0" borderId="0" xfId="0" applyNumberFormat="1" applyFont="1" applyAlignment="1">
      <alignment horizontal="center"/>
    </xf>
    <xf numFmtId="41" fontId="4" fillId="0" borderId="1" xfId="0" applyNumberFormat="1" applyFont="1" applyBorder="1"/>
    <xf numFmtId="200" fontId="4" fillId="0" borderId="0" xfId="306" applyNumberFormat="1" applyFont="1" applyFill="1"/>
    <xf numFmtId="164" fontId="4" fillId="0" borderId="0" xfId="0" applyNumberFormat="1" applyFont="1" applyAlignment="1">
      <alignment horizontal="right"/>
    </xf>
    <xf numFmtId="164" fontId="72" fillId="0" borderId="0" xfId="0" applyNumberFormat="1" applyFont="1" applyAlignment="1">
      <alignment horizontal="right"/>
    </xf>
    <xf numFmtId="0" fontId="5" fillId="0" borderId="0" xfId="0" applyFont="1" applyAlignment="1">
      <alignment horizontal="centerContinuous"/>
    </xf>
    <xf numFmtId="37" fontId="4" fillId="0" borderId="0" xfId="0" quotePrefix="1" applyNumberFormat="1" applyFont="1" applyAlignment="1">
      <alignment horizontal="left"/>
    </xf>
    <xf numFmtId="41" fontId="4" fillId="0" borderId="2" xfId="0" applyNumberFormat="1" applyFont="1" applyBorder="1"/>
    <xf numFmtId="41" fontId="4" fillId="0" borderId="3" xfId="0" applyNumberFormat="1" applyFont="1" applyBorder="1"/>
    <xf numFmtId="37" fontId="7" fillId="0" borderId="0" xfId="311" applyNumberFormat="1" applyFont="1"/>
    <xf numFmtId="0" fontId="4" fillId="0" borderId="0" xfId="312" applyFont="1"/>
    <xf numFmtId="0" fontId="6" fillId="0" borderId="0" xfId="312" applyFont="1" applyAlignment="1">
      <alignment horizontal="center"/>
    </xf>
    <xf numFmtId="0" fontId="4" fillId="0" borderId="0" xfId="312" applyFont="1" applyAlignment="1">
      <alignment horizontal="center"/>
    </xf>
    <xf numFmtId="39" fontId="4" fillId="0" borderId="0" xfId="312" applyNumberFormat="1" applyFont="1"/>
    <xf numFmtId="39" fontId="4" fillId="0" borderId="0" xfId="312" applyNumberFormat="1" applyFont="1" applyAlignment="1">
      <alignment horizontal="center"/>
    </xf>
    <xf numFmtId="164" fontId="4" fillId="0" borderId="3" xfId="312" applyNumberFormat="1" applyFont="1" applyBorder="1"/>
    <xf numFmtId="164" fontId="4" fillId="0" borderId="0" xfId="312" applyNumberFormat="1" applyFont="1" applyAlignment="1">
      <alignment horizontal="center"/>
    </xf>
    <xf numFmtId="41" fontId="4" fillId="0" borderId="3" xfId="312" applyNumberFormat="1" applyFont="1" applyBorder="1"/>
    <xf numFmtId="41" fontId="73" fillId="0" borderId="1" xfId="311" applyNumberFormat="1" applyFont="1" applyBorder="1" applyAlignment="1">
      <alignment horizontal="center"/>
    </xf>
    <xf numFmtId="0" fontId="73" fillId="0" borderId="0" xfId="311" applyFont="1" applyAlignment="1">
      <alignment horizontal="center"/>
    </xf>
    <xf numFmtId="41" fontId="73" fillId="0" borderId="0" xfId="311" applyNumberFormat="1" applyFont="1" applyAlignment="1">
      <alignment horizontal="center"/>
    </xf>
    <xf numFmtId="37" fontId="74" fillId="0" borderId="0" xfId="311" applyNumberFormat="1" applyFont="1"/>
    <xf numFmtId="41" fontId="73" fillId="0" borderId="0" xfId="311" applyNumberFormat="1" applyFont="1"/>
    <xf numFmtId="37" fontId="73" fillId="0" borderId="0" xfId="311" applyNumberFormat="1" applyFont="1"/>
    <xf numFmtId="41" fontId="73" fillId="0" borderId="1" xfId="311" applyNumberFormat="1" applyFont="1" applyBorder="1"/>
    <xf numFmtId="41" fontId="73" fillId="0" borderId="3" xfId="311" applyNumberFormat="1" applyFont="1" applyBorder="1"/>
    <xf numFmtId="37" fontId="4" fillId="0" borderId="0" xfId="0" applyNumberFormat="1" applyFont="1" applyAlignment="1">
      <alignment horizontal="right"/>
    </xf>
    <xf numFmtId="0" fontId="4" fillId="0" borderId="0" xfId="0" applyFont="1" applyAlignment="1">
      <alignment horizontal="right"/>
    </xf>
    <xf numFmtId="0" fontId="4" fillId="0" borderId="1" xfId="0" applyFont="1" applyBorder="1" applyAlignment="1">
      <alignment horizontal="center"/>
    </xf>
  </cellXfs>
  <cellStyles count="313">
    <cellStyle name="75" xfId="4" xr:uid="{00000000-0005-0000-0000-000000000000}"/>
    <cellStyle name="Body" xfId="5" xr:uid="{00000000-0005-0000-0000-000001000000}"/>
    <cellStyle name="Calc Currency (0)" xfId="6" xr:uid="{00000000-0005-0000-0000-000002000000}"/>
    <cellStyle name="comic" xfId="7" xr:uid="{00000000-0005-0000-0000-000003000000}"/>
    <cellStyle name="Comma" xfId="306" builtinId="3"/>
    <cellStyle name="Comma  - Style1" xfId="8" xr:uid="{00000000-0005-0000-0000-000005000000}"/>
    <cellStyle name="Comma  - Style2" xfId="9" xr:uid="{00000000-0005-0000-0000-000006000000}"/>
    <cellStyle name="Comma  - Style3" xfId="10" xr:uid="{00000000-0005-0000-0000-000007000000}"/>
    <cellStyle name="Comma  - Style4" xfId="11" xr:uid="{00000000-0005-0000-0000-000008000000}"/>
    <cellStyle name="Comma  - Style5" xfId="12" xr:uid="{00000000-0005-0000-0000-000009000000}"/>
    <cellStyle name="Comma  - Style6" xfId="13" xr:uid="{00000000-0005-0000-0000-00000A000000}"/>
    <cellStyle name="Comma  - Style7" xfId="14" xr:uid="{00000000-0005-0000-0000-00000B000000}"/>
    <cellStyle name="Comma  - Style8" xfId="15" xr:uid="{00000000-0005-0000-0000-00000C000000}"/>
    <cellStyle name="Comma (0.0)" xfId="16" xr:uid="{00000000-0005-0000-0000-00000D000000}"/>
    <cellStyle name="Comma (0.00)" xfId="17" xr:uid="{00000000-0005-0000-0000-00000E000000}"/>
    <cellStyle name="Comma (hidden)" xfId="18" xr:uid="{00000000-0005-0000-0000-00000F000000}"/>
    <cellStyle name="Comma (index)" xfId="19" xr:uid="{00000000-0005-0000-0000-000010000000}"/>
    <cellStyle name="Comma [1]" xfId="20" xr:uid="{00000000-0005-0000-0000-000011000000}"/>
    <cellStyle name="Comma 2" xfId="3" xr:uid="{00000000-0005-0000-0000-000012000000}"/>
    <cellStyle name="Comma 2 2" xfId="21" xr:uid="{00000000-0005-0000-0000-000013000000}"/>
    <cellStyle name="Comma 3" xfId="22" xr:uid="{00000000-0005-0000-0000-000014000000}"/>
    <cellStyle name="Comma 3 2" xfId="23" xr:uid="{00000000-0005-0000-0000-000015000000}"/>
    <cellStyle name="Comma 4" xfId="24" xr:uid="{00000000-0005-0000-0000-000016000000}"/>
    <cellStyle name="Comma 5" xfId="25" xr:uid="{00000000-0005-0000-0000-000017000000}"/>
    <cellStyle name="Comma 6" xfId="26" xr:uid="{00000000-0005-0000-0000-000018000000}"/>
    <cellStyle name="Comma 7" xfId="27" xr:uid="{00000000-0005-0000-0000-000019000000}"/>
    <cellStyle name="Comma 7 2" xfId="28" xr:uid="{00000000-0005-0000-0000-00001A000000}"/>
    <cellStyle name="Comma 8" xfId="29" xr:uid="{00000000-0005-0000-0000-00001B000000}"/>
    <cellStyle name="Comma M" xfId="30" xr:uid="{00000000-0005-0000-0000-00001C000000}"/>
    <cellStyle name="Comma T" xfId="31" xr:uid="{00000000-0005-0000-0000-00001D000000}"/>
    <cellStyle name="comma zerodec" xfId="32" xr:uid="{00000000-0005-0000-0000-00001E000000}"/>
    <cellStyle name="Comma0" xfId="33" xr:uid="{00000000-0005-0000-0000-00001F000000}"/>
    <cellStyle name="Copied" xfId="34" xr:uid="{00000000-0005-0000-0000-000020000000}"/>
    <cellStyle name="Cover Date" xfId="35" xr:uid="{00000000-0005-0000-0000-000021000000}"/>
    <cellStyle name="Cover Subtitle" xfId="36" xr:uid="{00000000-0005-0000-0000-000022000000}"/>
    <cellStyle name="Cover Title" xfId="37" xr:uid="{00000000-0005-0000-0000-000023000000}"/>
    <cellStyle name="Currency (hidden)" xfId="38" xr:uid="{00000000-0005-0000-0000-000024000000}"/>
    <cellStyle name="Currency0" xfId="39" xr:uid="{00000000-0005-0000-0000-000025000000}"/>
    <cellStyle name="Currency1" xfId="40" xr:uid="{00000000-0005-0000-0000-000026000000}"/>
    <cellStyle name="Custom" xfId="41" xr:uid="{00000000-0005-0000-0000-000027000000}"/>
    <cellStyle name="Date" xfId="42" xr:uid="{00000000-0005-0000-0000-000028000000}"/>
    <cellStyle name="Date Eng" xfId="43" xr:uid="{00000000-0005-0000-0000-000029000000}"/>
    <cellStyle name="Date_13.Lead_Royal Excellency(RE)" xfId="44" xr:uid="{00000000-0005-0000-0000-00002A000000}"/>
    <cellStyle name="Dezimal [0]_OPTIMIR1 (deutsch)" xfId="45" xr:uid="{00000000-0005-0000-0000-00002B000000}"/>
    <cellStyle name="Dezimal_OPTIMIR1 (deutsch)" xfId="46" xr:uid="{00000000-0005-0000-0000-00002C000000}"/>
    <cellStyle name="Dollar (zero dec)" xfId="47" xr:uid="{00000000-0005-0000-0000-00002D000000}"/>
    <cellStyle name="E&amp;Y House" xfId="48" xr:uid="{00000000-0005-0000-0000-00002E000000}"/>
    <cellStyle name="Entered" xfId="49" xr:uid="{00000000-0005-0000-0000-00002F000000}"/>
    <cellStyle name="Euro" xfId="50" xr:uid="{00000000-0005-0000-0000-000030000000}"/>
    <cellStyle name="Footer SBILogo1" xfId="51" xr:uid="{00000000-0005-0000-0000-000031000000}"/>
    <cellStyle name="Footer SBILogo2" xfId="52" xr:uid="{00000000-0005-0000-0000-000032000000}"/>
    <cellStyle name="Footnote" xfId="53" xr:uid="{00000000-0005-0000-0000-000033000000}"/>
    <cellStyle name="Footnote Reference" xfId="54" xr:uid="{00000000-0005-0000-0000-000034000000}"/>
    <cellStyle name="Footnote__0_Lead_ KOSE_30.06.05" xfId="55" xr:uid="{00000000-0005-0000-0000-000035000000}"/>
    <cellStyle name="General C" xfId="56" xr:uid="{00000000-0005-0000-0000-000036000000}"/>
    <cellStyle name="General CA" xfId="57" xr:uid="{00000000-0005-0000-0000-000037000000}"/>
    <cellStyle name="General Eng" xfId="58" xr:uid="{00000000-0005-0000-0000-000038000000}"/>
    <cellStyle name="General S" xfId="59" xr:uid="{00000000-0005-0000-0000-000039000000}"/>
    <cellStyle name="General T" xfId="60" xr:uid="{00000000-0005-0000-0000-00003A000000}"/>
    <cellStyle name="General W" xfId="61" xr:uid="{00000000-0005-0000-0000-00003B000000}"/>
    <cellStyle name="Grey" xfId="62" xr:uid="{00000000-0005-0000-0000-00003C000000}"/>
    <cellStyle name="Header" xfId="63" xr:uid="{00000000-0005-0000-0000-00003D000000}"/>
    <cellStyle name="Header Draft Stamp" xfId="64" xr:uid="{00000000-0005-0000-0000-00003E000000}"/>
    <cellStyle name="Header__0_Lead_ KOSE_30.06.05" xfId="65" xr:uid="{00000000-0005-0000-0000-00003F000000}"/>
    <cellStyle name="Header1" xfId="66" xr:uid="{00000000-0005-0000-0000-000040000000}"/>
    <cellStyle name="Header2" xfId="67" xr:uid="{00000000-0005-0000-0000-000041000000}"/>
    <cellStyle name="Heading 1 Above" xfId="68" xr:uid="{00000000-0005-0000-0000-000042000000}"/>
    <cellStyle name="Heading 1+" xfId="69" xr:uid="{00000000-0005-0000-0000-000043000000}"/>
    <cellStyle name="Heading 2 Below" xfId="70" xr:uid="{00000000-0005-0000-0000-000044000000}"/>
    <cellStyle name="Heading 2+" xfId="71" xr:uid="{00000000-0005-0000-0000-000045000000}"/>
    <cellStyle name="Heading 3+" xfId="72" xr:uid="{00000000-0005-0000-0000-000046000000}"/>
    <cellStyle name="Hidden" xfId="73" xr:uid="{00000000-0005-0000-0000-000047000000}"/>
    <cellStyle name="Input [yellow]" xfId="74" xr:uid="{00000000-0005-0000-0000-000048000000}"/>
    <cellStyle name="Month Year" xfId="75" xr:uid="{00000000-0005-0000-0000-000049000000}"/>
    <cellStyle name="Month Year F" xfId="76" xr:uid="{00000000-0005-0000-0000-00004A000000}"/>
    <cellStyle name="Month Year S" xfId="77" xr:uid="{00000000-0005-0000-0000-00004B000000}"/>
    <cellStyle name="Month Year T" xfId="78" xr:uid="{00000000-0005-0000-0000-00004C000000}"/>
    <cellStyle name="MS_COL_STYLE" xfId="79" xr:uid="{00000000-0005-0000-0000-00004D000000}"/>
    <cellStyle name="NavStyleDefault" xfId="80" xr:uid="{00000000-0005-0000-0000-00004E000000}"/>
    <cellStyle name="no dec" xfId="81" xr:uid="{00000000-0005-0000-0000-00004F000000}"/>
    <cellStyle name="Normal" xfId="0" builtinId="0"/>
    <cellStyle name="Normal - Style1" xfId="82" xr:uid="{00000000-0005-0000-0000-000051000000}"/>
    <cellStyle name="Normal [-]" xfId="83" xr:uid="{00000000-0005-0000-0000-000052000000}"/>
    <cellStyle name="Normal [0]" xfId="84" xr:uid="{00000000-0005-0000-0000-000053000000}"/>
    <cellStyle name="Normal 10" xfId="85" xr:uid="{00000000-0005-0000-0000-000054000000}"/>
    <cellStyle name="Normal 11" xfId="86" xr:uid="{00000000-0005-0000-0000-000055000000}"/>
    <cellStyle name="Normal 12" xfId="87" xr:uid="{00000000-0005-0000-0000-000056000000}"/>
    <cellStyle name="Normal 13" xfId="312" xr:uid="{14D7800A-DBB7-4F72-9EE1-70B272191DCC}"/>
    <cellStyle name="Normal 14 10" xfId="88" xr:uid="{00000000-0005-0000-0000-000057000000}"/>
    <cellStyle name="Normal 14 11" xfId="89" xr:uid="{00000000-0005-0000-0000-000058000000}"/>
    <cellStyle name="Normal 14 2" xfId="90" xr:uid="{00000000-0005-0000-0000-000059000000}"/>
    <cellStyle name="Normal 14 3" xfId="91" xr:uid="{00000000-0005-0000-0000-00005A000000}"/>
    <cellStyle name="Normal 14 4" xfId="92" xr:uid="{00000000-0005-0000-0000-00005B000000}"/>
    <cellStyle name="Normal 14 5" xfId="93" xr:uid="{00000000-0005-0000-0000-00005C000000}"/>
    <cellStyle name="Normal 14 6" xfId="94" xr:uid="{00000000-0005-0000-0000-00005D000000}"/>
    <cellStyle name="Normal 14 7" xfId="95" xr:uid="{00000000-0005-0000-0000-00005E000000}"/>
    <cellStyle name="Normal 14 8" xfId="96" xr:uid="{00000000-0005-0000-0000-00005F000000}"/>
    <cellStyle name="Normal 14 9" xfId="97" xr:uid="{00000000-0005-0000-0000-000060000000}"/>
    <cellStyle name="Normal 15 2" xfId="98" xr:uid="{00000000-0005-0000-0000-000061000000}"/>
    <cellStyle name="Normal 15 3" xfId="99" xr:uid="{00000000-0005-0000-0000-000062000000}"/>
    <cellStyle name="Normal 15 4" xfId="100" xr:uid="{00000000-0005-0000-0000-000063000000}"/>
    <cellStyle name="Normal 15 5" xfId="101" xr:uid="{00000000-0005-0000-0000-000064000000}"/>
    <cellStyle name="Normal 15 6" xfId="102" xr:uid="{00000000-0005-0000-0000-000065000000}"/>
    <cellStyle name="Normal 17 2" xfId="103" xr:uid="{00000000-0005-0000-0000-000066000000}"/>
    <cellStyle name="Normal 17 3" xfId="104" xr:uid="{00000000-0005-0000-0000-000067000000}"/>
    <cellStyle name="Normal 18 2" xfId="105" xr:uid="{00000000-0005-0000-0000-000068000000}"/>
    <cellStyle name="Normal 18 3" xfId="106" xr:uid="{00000000-0005-0000-0000-000069000000}"/>
    <cellStyle name="Normal 18 4" xfId="107" xr:uid="{00000000-0005-0000-0000-00006A000000}"/>
    <cellStyle name="Normal 18 5" xfId="108" xr:uid="{00000000-0005-0000-0000-00006B000000}"/>
    <cellStyle name="Normal 18 6" xfId="109" xr:uid="{00000000-0005-0000-0000-00006C000000}"/>
    <cellStyle name="Normal 18 7" xfId="110" xr:uid="{00000000-0005-0000-0000-00006D000000}"/>
    <cellStyle name="Normal 18 8" xfId="111" xr:uid="{00000000-0005-0000-0000-00006E000000}"/>
    <cellStyle name="Normal 19 2" xfId="112" xr:uid="{00000000-0005-0000-0000-00006F000000}"/>
    <cellStyle name="Normal 19 3" xfId="113" xr:uid="{00000000-0005-0000-0000-000070000000}"/>
    <cellStyle name="Normal 19 4" xfId="114" xr:uid="{00000000-0005-0000-0000-000071000000}"/>
    <cellStyle name="Normal 19 5" xfId="115" xr:uid="{00000000-0005-0000-0000-000072000000}"/>
    <cellStyle name="Normal 19 6" xfId="116" xr:uid="{00000000-0005-0000-0000-000073000000}"/>
    <cellStyle name="Normal 2" xfId="1" xr:uid="{00000000-0005-0000-0000-000074000000}"/>
    <cellStyle name="Normal 2 2" xfId="117" xr:uid="{00000000-0005-0000-0000-000075000000}"/>
    <cellStyle name="Normal 2 3" xfId="310" xr:uid="{6A705247-F6AF-4401-9292-AC0782F1CDF6}"/>
    <cellStyle name="Normal 20 2" xfId="118" xr:uid="{00000000-0005-0000-0000-000076000000}"/>
    <cellStyle name="Normal 20 3" xfId="119" xr:uid="{00000000-0005-0000-0000-000077000000}"/>
    <cellStyle name="Normal 20 4" xfId="120" xr:uid="{00000000-0005-0000-0000-000078000000}"/>
    <cellStyle name="Normal 20 5" xfId="121" xr:uid="{00000000-0005-0000-0000-000079000000}"/>
    <cellStyle name="Normal 20 6" xfId="122" xr:uid="{00000000-0005-0000-0000-00007A000000}"/>
    <cellStyle name="Normal 22 2" xfId="123" xr:uid="{00000000-0005-0000-0000-00007B000000}"/>
    <cellStyle name="Normal 22 3" xfId="124" xr:uid="{00000000-0005-0000-0000-00007C000000}"/>
    <cellStyle name="Normal 22 4" xfId="125" xr:uid="{00000000-0005-0000-0000-00007D000000}"/>
    <cellStyle name="Normal 22 5" xfId="126" xr:uid="{00000000-0005-0000-0000-00007E000000}"/>
    <cellStyle name="Normal 22 6" xfId="127" xr:uid="{00000000-0005-0000-0000-00007F000000}"/>
    <cellStyle name="Normal 24 2" xfId="128" xr:uid="{00000000-0005-0000-0000-000080000000}"/>
    <cellStyle name="Normal 24 3" xfId="129" xr:uid="{00000000-0005-0000-0000-000081000000}"/>
    <cellStyle name="Normal 24 4" xfId="130" xr:uid="{00000000-0005-0000-0000-000082000000}"/>
    <cellStyle name="Normal 24 5" xfId="131" xr:uid="{00000000-0005-0000-0000-000083000000}"/>
    <cellStyle name="Normal 24 6" xfId="132" xr:uid="{00000000-0005-0000-0000-000084000000}"/>
    <cellStyle name="Normal 25 2" xfId="133" xr:uid="{00000000-0005-0000-0000-000085000000}"/>
    <cellStyle name="Normal 25 3" xfId="134" xr:uid="{00000000-0005-0000-0000-000086000000}"/>
    <cellStyle name="Normal 25 4" xfId="135" xr:uid="{00000000-0005-0000-0000-000087000000}"/>
    <cellStyle name="Normal 25 5" xfId="136" xr:uid="{00000000-0005-0000-0000-000088000000}"/>
    <cellStyle name="Normal 25 6" xfId="137" xr:uid="{00000000-0005-0000-0000-000089000000}"/>
    <cellStyle name="Normal 26 2" xfId="138" xr:uid="{00000000-0005-0000-0000-00008A000000}"/>
    <cellStyle name="Normal 26 3" xfId="139" xr:uid="{00000000-0005-0000-0000-00008B000000}"/>
    <cellStyle name="Normal 26 4" xfId="140" xr:uid="{00000000-0005-0000-0000-00008C000000}"/>
    <cellStyle name="Normal 26 5" xfId="141" xr:uid="{00000000-0005-0000-0000-00008D000000}"/>
    <cellStyle name="Normal 26 6" xfId="142" xr:uid="{00000000-0005-0000-0000-00008E000000}"/>
    <cellStyle name="Normal 27 2" xfId="143" xr:uid="{00000000-0005-0000-0000-00008F000000}"/>
    <cellStyle name="Normal 27 3" xfId="144" xr:uid="{00000000-0005-0000-0000-000090000000}"/>
    <cellStyle name="Normal 27 4" xfId="145" xr:uid="{00000000-0005-0000-0000-000091000000}"/>
    <cellStyle name="Normal 27 5" xfId="146" xr:uid="{00000000-0005-0000-0000-000092000000}"/>
    <cellStyle name="Normal 27 6" xfId="147" xr:uid="{00000000-0005-0000-0000-000093000000}"/>
    <cellStyle name="Normal 3" xfId="2" xr:uid="{00000000-0005-0000-0000-000094000000}"/>
    <cellStyle name="Normal 3 10" xfId="148" xr:uid="{00000000-0005-0000-0000-000095000000}"/>
    <cellStyle name="Normal 3 11" xfId="149" xr:uid="{00000000-0005-0000-0000-000096000000}"/>
    <cellStyle name="Normal 3 2" xfId="150" xr:uid="{00000000-0005-0000-0000-000097000000}"/>
    <cellStyle name="Normal 3 3" xfId="151" xr:uid="{00000000-0005-0000-0000-000098000000}"/>
    <cellStyle name="Normal 3 4" xfId="152" xr:uid="{00000000-0005-0000-0000-000099000000}"/>
    <cellStyle name="Normal 3 5" xfId="153" xr:uid="{00000000-0005-0000-0000-00009A000000}"/>
    <cellStyle name="Normal 3 6" xfId="154" xr:uid="{00000000-0005-0000-0000-00009B000000}"/>
    <cellStyle name="Normal 3 7" xfId="155" xr:uid="{00000000-0005-0000-0000-00009C000000}"/>
    <cellStyle name="Normal 3 8" xfId="156" xr:uid="{00000000-0005-0000-0000-00009D000000}"/>
    <cellStyle name="Normal 3 9" xfId="157" xr:uid="{00000000-0005-0000-0000-00009E000000}"/>
    <cellStyle name="Normal 4" xfId="158" xr:uid="{00000000-0005-0000-0000-00009F000000}"/>
    <cellStyle name="Normal 4 2" xfId="159" xr:uid="{00000000-0005-0000-0000-0000A0000000}"/>
    <cellStyle name="Normal 42" xfId="160" xr:uid="{00000000-0005-0000-0000-0000A1000000}"/>
    <cellStyle name="Normal 43" xfId="161" xr:uid="{00000000-0005-0000-0000-0000A2000000}"/>
    <cellStyle name="Normal 44" xfId="162" xr:uid="{00000000-0005-0000-0000-0000A3000000}"/>
    <cellStyle name="Normal 45" xfId="163" xr:uid="{00000000-0005-0000-0000-0000A4000000}"/>
    <cellStyle name="Normal 5" xfId="164" xr:uid="{00000000-0005-0000-0000-0000A5000000}"/>
    <cellStyle name="Normal 6" xfId="165" xr:uid="{00000000-0005-0000-0000-0000A6000000}"/>
    <cellStyle name="Normal 7" xfId="166" xr:uid="{00000000-0005-0000-0000-0000A7000000}"/>
    <cellStyle name="Normal 7 10" xfId="167" xr:uid="{00000000-0005-0000-0000-0000A8000000}"/>
    <cellStyle name="Normal 7 11" xfId="168" xr:uid="{00000000-0005-0000-0000-0000A9000000}"/>
    <cellStyle name="Normal 7 2" xfId="169" xr:uid="{00000000-0005-0000-0000-0000AA000000}"/>
    <cellStyle name="Normal 7 3" xfId="170" xr:uid="{00000000-0005-0000-0000-0000AB000000}"/>
    <cellStyle name="Normal 7 4" xfId="171" xr:uid="{00000000-0005-0000-0000-0000AC000000}"/>
    <cellStyle name="Normal 7 5" xfId="172" xr:uid="{00000000-0005-0000-0000-0000AD000000}"/>
    <cellStyle name="Normal 7 6" xfId="173" xr:uid="{00000000-0005-0000-0000-0000AE000000}"/>
    <cellStyle name="Normal 7 7" xfId="174" xr:uid="{00000000-0005-0000-0000-0000AF000000}"/>
    <cellStyle name="Normal 7 8" xfId="175" xr:uid="{00000000-0005-0000-0000-0000B0000000}"/>
    <cellStyle name="Normal 7 9" xfId="176" xr:uid="{00000000-0005-0000-0000-0000B1000000}"/>
    <cellStyle name="Normal 8" xfId="177" xr:uid="{00000000-0005-0000-0000-0000B2000000}"/>
    <cellStyle name="Normal 8 2" xfId="178" xr:uid="{00000000-0005-0000-0000-0000B3000000}"/>
    <cellStyle name="Normal 9" xfId="179" xr:uid="{00000000-0005-0000-0000-0000B4000000}"/>
    <cellStyle name="Normal M" xfId="180" xr:uid="{00000000-0005-0000-0000-0000B5000000}"/>
    <cellStyle name="Normal T" xfId="181" xr:uid="{00000000-0005-0000-0000-0000B6000000}"/>
    <cellStyle name="Normal W" xfId="182" xr:uid="{00000000-0005-0000-0000-0000B7000000}"/>
    <cellStyle name="Normal_Samart Corp" xfId="311" xr:uid="{A0B51F5B-EBE9-4DE7-9CA3-04417E013F53}"/>
    <cellStyle name="NormalGB" xfId="183" xr:uid="{00000000-0005-0000-0000-0000B8000000}"/>
    <cellStyle name="Note 2" xfId="184" xr:uid="{00000000-0005-0000-0000-0000B9000000}"/>
    <cellStyle name="Note 2 2" xfId="185" xr:uid="{00000000-0005-0000-0000-0000BA000000}"/>
    <cellStyle name="Note 2 2 2" xfId="308" xr:uid="{00000000-0005-0000-0000-0000BB000000}"/>
    <cellStyle name="Note 2 3" xfId="307" xr:uid="{00000000-0005-0000-0000-0000BC000000}"/>
    <cellStyle name="Note 3" xfId="186" xr:uid="{00000000-0005-0000-0000-0000BD000000}"/>
    <cellStyle name="Note 3 2" xfId="309" xr:uid="{00000000-0005-0000-0000-0000BE000000}"/>
    <cellStyle name="Page Number" xfId="187" xr:uid="{00000000-0005-0000-0000-0000BF000000}"/>
    <cellStyle name="Percent (0%)" xfId="188" xr:uid="{00000000-0005-0000-0000-0000C0000000}"/>
    <cellStyle name="Percent (0.0%)" xfId="189" xr:uid="{00000000-0005-0000-0000-0000C1000000}"/>
    <cellStyle name="Percent (0.00%)" xfId="190" xr:uid="{00000000-0005-0000-0000-0000C2000000}"/>
    <cellStyle name="Percent [2]" xfId="191" xr:uid="{00000000-0005-0000-0000-0000C3000000}"/>
    <cellStyle name="Percent 2" xfId="192" xr:uid="{00000000-0005-0000-0000-0000C4000000}"/>
    <cellStyle name="Percent 2 2" xfId="193" xr:uid="{00000000-0005-0000-0000-0000C5000000}"/>
    <cellStyle name="Percent 2 3" xfId="194" xr:uid="{00000000-0005-0000-0000-0000C6000000}"/>
    <cellStyle name="Percent 3" xfId="195" xr:uid="{00000000-0005-0000-0000-0000C7000000}"/>
    <cellStyle name="pwstyle" xfId="196" xr:uid="{00000000-0005-0000-0000-0000C8000000}"/>
    <cellStyle name="Quantity" xfId="197" xr:uid="{00000000-0005-0000-0000-0000C9000000}"/>
    <cellStyle name="RevList" xfId="198" xr:uid="{00000000-0005-0000-0000-0000CA000000}"/>
    <cellStyle name="Salomon Logo" xfId="199" xr:uid="{00000000-0005-0000-0000-0000CB000000}"/>
    <cellStyle name="SAPBEXaggData" xfId="200" xr:uid="{00000000-0005-0000-0000-0000CC000000}"/>
    <cellStyle name="SAPBEXaggDataEmph" xfId="201" xr:uid="{00000000-0005-0000-0000-0000CD000000}"/>
    <cellStyle name="SAPBEXaggItem" xfId="202" xr:uid="{00000000-0005-0000-0000-0000CE000000}"/>
    <cellStyle name="SAPBEXaggItemX" xfId="203" xr:uid="{00000000-0005-0000-0000-0000CF000000}"/>
    <cellStyle name="SAPBEXchaText" xfId="204" xr:uid="{00000000-0005-0000-0000-0000D0000000}"/>
    <cellStyle name="SAPBEXexcBad7" xfId="205" xr:uid="{00000000-0005-0000-0000-0000D1000000}"/>
    <cellStyle name="SAPBEXexcBad8" xfId="206" xr:uid="{00000000-0005-0000-0000-0000D2000000}"/>
    <cellStyle name="SAPBEXexcBad9" xfId="207" xr:uid="{00000000-0005-0000-0000-0000D3000000}"/>
    <cellStyle name="SAPBEXexcCritical4" xfId="208" xr:uid="{00000000-0005-0000-0000-0000D4000000}"/>
    <cellStyle name="SAPBEXexcCritical5" xfId="209" xr:uid="{00000000-0005-0000-0000-0000D5000000}"/>
    <cellStyle name="SAPBEXexcCritical6" xfId="210" xr:uid="{00000000-0005-0000-0000-0000D6000000}"/>
    <cellStyle name="SAPBEXexcGood1" xfId="211" xr:uid="{00000000-0005-0000-0000-0000D7000000}"/>
    <cellStyle name="SAPBEXexcGood2" xfId="212" xr:uid="{00000000-0005-0000-0000-0000D8000000}"/>
    <cellStyle name="SAPBEXexcGood3" xfId="213" xr:uid="{00000000-0005-0000-0000-0000D9000000}"/>
    <cellStyle name="SAPBEXfilterDrill" xfId="214" xr:uid="{00000000-0005-0000-0000-0000DA000000}"/>
    <cellStyle name="SAPBEXfilterItem" xfId="215" xr:uid="{00000000-0005-0000-0000-0000DB000000}"/>
    <cellStyle name="SAPBEXfilterText" xfId="216" xr:uid="{00000000-0005-0000-0000-0000DC000000}"/>
    <cellStyle name="SAPBEXformats" xfId="217" xr:uid="{00000000-0005-0000-0000-0000DD000000}"/>
    <cellStyle name="SAPBEXheaderItem" xfId="218" xr:uid="{00000000-0005-0000-0000-0000DE000000}"/>
    <cellStyle name="SAPBEXheaderText" xfId="219" xr:uid="{00000000-0005-0000-0000-0000DF000000}"/>
    <cellStyle name="SAPBEXHLevel0" xfId="220" xr:uid="{00000000-0005-0000-0000-0000E0000000}"/>
    <cellStyle name="SAPBEXHLevel0X" xfId="221" xr:uid="{00000000-0005-0000-0000-0000E1000000}"/>
    <cellStyle name="SAPBEXHLevel1" xfId="222" xr:uid="{00000000-0005-0000-0000-0000E2000000}"/>
    <cellStyle name="SAPBEXHLevel1X" xfId="223" xr:uid="{00000000-0005-0000-0000-0000E3000000}"/>
    <cellStyle name="SAPBEXHLevel2" xfId="224" xr:uid="{00000000-0005-0000-0000-0000E4000000}"/>
    <cellStyle name="SAPBEXHLevel2X" xfId="225" xr:uid="{00000000-0005-0000-0000-0000E5000000}"/>
    <cellStyle name="SAPBEXHLevel3" xfId="226" xr:uid="{00000000-0005-0000-0000-0000E6000000}"/>
    <cellStyle name="SAPBEXHLevel3X" xfId="227" xr:uid="{00000000-0005-0000-0000-0000E7000000}"/>
    <cellStyle name="SAPBEXresData" xfId="228" xr:uid="{00000000-0005-0000-0000-0000E8000000}"/>
    <cellStyle name="SAPBEXresDataEmph" xfId="229" xr:uid="{00000000-0005-0000-0000-0000E9000000}"/>
    <cellStyle name="SAPBEXresItem" xfId="230" xr:uid="{00000000-0005-0000-0000-0000EA000000}"/>
    <cellStyle name="SAPBEXresItemX" xfId="231" xr:uid="{00000000-0005-0000-0000-0000EB000000}"/>
    <cellStyle name="SAPBEXstdData" xfId="232" xr:uid="{00000000-0005-0000-0000-0000EC000000}"/>
    <cellStyle name="SAPBEXstdDataEmph" xfId="233" xr:uid="{00000000-0005-0000-0000-0000ED000000}"/>
    <cellStyle name="SAPBEXstdItem" xfId="234" xr:uid="{00000000-0005-0000-0000-0000EE000000}"/>
    <cellStyle name="SAPBEXstdItemX" xfId="235" xr:uid="{00000000-0005-0000-0000-0000EF000000}"/>
    <cellStyle name="SAPBEXtitle" xfId="236" xr:uid="{00000000-0005-0000-0000-0000F0000000}"/>
    <cellStyle name="SAPBEXundefined" xfId="237" xr:uid="{00000000-0005-0000-0000-0000F1000000}"/>
    <cellStyle name="SS Col Hdr" xfId="238" xr:uid="{00000000-0005-0000-0000-0000F2000000}"/>
    <cellStyle name="SS Dim 1 Blank" xfId="239" xr:uid="{00000000-0005-0000-0000-0000F3000000}"/>
    <cellStyle name="SS Dim 1 Title" xfId="240" xr:uid="{00000000-0005-0000-0000-0000F4000000}"/>
    <cellStyle name="SS Dim 1 Value" xfId="241" xr:uid="{00000000-0005-0000-0000-0000F5000000}"/>
    <cellStyle name="SS Dim 2 Blank" xfId="242" xr:uid="{00000000-0005-0000-0000-0000F6000000}"/>
    <cellStyle name="SS Dim 2 Title" xfId="243" xr:uid="{00000000-0005-0000-0000-0000F7000000}"/>
    <cellStyle name="SS Dim 2 Value" xfId="244" xr:uid="{00000000-0005-0000-0000-0000F8000000}"/>
    <cellStyle name="SS Dim 3 Blank" xfId="245" xr:uid="{00000000-0005-0000-0000-0000F9000000}"/>
    <cellStyle name="SS Dim 3 Title" xfId="246" xr:uid="{00000000-0005-0000-0000-0000FA000000}"/>
    <cellStyle name="SS Dim 3 Value" xfId="247" xr:uid="{00000000-0005-0000-0000-0000FB000000}"/>
    <cellStyle name="SS Dim 4 Blank" xfId="248" xr:uid="{00000000-0005-0000-0000-0000FC000000}"/>
    <cellStyle name="SS Dim 4 Title" xfId="249" xr:uid="{00000000-0005-0000-0000-0000FD000000}"/>
    <cellStyle name="SS Dim 4 Value" xfId="250" xr:uid="{00000000-0005-0000-0000-0000FE000000}"/>
    <cellStyle name="SS Dim 5 Blank" xfId="251" xr:uid="{00000000-0005-0000-0000-0000FF000000}"/>
    <cellStyle name="SS Dim 5 Title" xfId="252" xr:uid="{00000000-0005-0000-0000-000000010000}"/>
    <cellStyle name="SS Dim 5 Value" xfId="253" xr:uid="{00000000-0005-0000-0000-000001010000}"/>
    <cellStyle name="SS Other Measure" xfId="254" xr:uid="{00000000-0005-0000-0000-000002010000}"/>
    <cellStyle name="SS Sum Measure" xfId="255" xr:uid="{00000000-0005-0000-0000-000003010000}"/>
    <cellStyle name="SS Unbound Dim" xfId="256" xr:uid="{00000000-0005-0000-0000-000004010000}"/>
    <cellStyle name="SS WAvg Measure" xfId="257" xr:uid="{00000000-0005-0000-0000-000005010000}"/>
    <cellStyle name="Standard_BS14" xfId="258" xr:uid="{00000000-0005-0000-0000-000006010000}"/>
    <cellStyle name="StandardInput" xfId="259" xr:uid="{00000000-0005-0000-0000-000007010000}"/>
    <cellStyle name="Style 1" xfId="260" xr:uid="{00000000-0005-0000-0000-000008010000}"/>
    <cellStyle name="Style 2" xfId="261" xr:uid="{00000000-0005-0000-0000-000009010000}"/>
    <cellStyle name="Subtotal" xfId="262" xr:uid="{00000000-0005-0000-0000-00000A010000}"/>
    <cellStyle name="Table Head" xfId="263" xr:uid="{00000000-0005-0000-0000-00000B010000}"/>
    <cellStyle name="Table Source" xfId="264" xr:uid="{00000000-0005-0000-0000-00000C010000}"/>
    <cellStyle name="Table Text" xfId="265" xr:uid="{00000000-0005-0000-0000-00000D010000}"/>
    <cellStyle name="Table Title" xfId="266" xr:uid="{00000000-0005-0000-0000-00000E010000}"/>
    <cellStyle name="Table Units" xfId="267" xr:uid="{00000000-0005-0000-0000-00000F010000}"/>
    <cellStyle name="Text" xfId="268" xr:uid="{00000000-0005-0000-0000-000010010000}"/>
    <cellStyle name="Text 1" xfId="269" xr:uid="{00000000-0005-0000-0000-000011010000}"/>
    <cellStyle name="Text 2" xfId="270" xr:uid="{00000000-0005-0000-0000-000012010000}"/>
    <cellStyle name="Text Head 1" xfId="271" xr:uid="{00000000-0005-0000-0000-000013010000}"/>
    <cellStyle name="Text Head 2" xfId="272" xr:uid="{00000000-0005-0000-0000-000014010000}"/>
    <cellStyle name="Text Indent 1" xfId="273" xr:uid="{00000000-0005-0000-0000-000015010000}"/>
    <cellStyle name="Text Indent 2" xfId="274" xr:uid="{00000000-0005-0000-0000-000016010000}"/>
    <cellStyle name="Text_C049_2005_Act10_Section K" xfId="275" xr:uid="{00000000-0005-0000-0000-000017010000}"/>
    <cellStyle name="Tickmark" xfId="276" xr:uid="{00000000-0005-0000-0000-000018010000}"/>
    <cellStyle name="TOC 1" xfId="277" xr:uid="{00000000-0005-0000-0000-000019010000}"/>
    <cellStyle name="TOC 2" xfId="278" xr:uid="{00000000-0005-0000-0000-00001A010000}"/>
    <cellStyle name="Undefiniert" xfId="279" xr:uid="{00000000-0005-0000-0000-00001B010000}"/>
    <cellStyle name="UR" xfId="280" xr:uid="{00000000-0005-0000-0000-00001C010000}"/>
    <cellStyle name="Wไhrung [0]_OPTIMIR1 (deutsch)" xfId="281" xr:uid="{00000000-0005-0000-0000-00001D010000}"/>
    <cellStyle name="Wไhrung_OPTIMIR1 (deutsch)" xfId="282" xr:uid="{00000000-0005-0000-0000-00001E010000}"/>
    <cellStyle name="เครื่องหมายจุลภาค [0]" xfId="283" xr:uid="{00000000-0005-0000-0000-00001F010000}"/>
    <cellStyle name="เครื่องหมายจุลภาค [1]" xfId="284" xr:uid="{00000000-0005-0000-0000-000020010000}"/>
    <cellStyle name="เครื่องหมายจุลภาค_(K) working paper Q3'03" xfId="285" xr:uid="{00000000-0005-0000-0000-000021010000}"/>
    <cellStyle name="เครื่องหมายสกุลเงิน [0]" xfId="286" xr:uid="{00000000-0005-0000-0000-000022010000}"/>
    <cellStyle name="เครื่องหมายสกุลเงิน_1CONT" xfId="287" xr:uid="{00000000-0005-0000-0000-000023010000}"/>
    <cellStyle name="เชื่อมโยงหลายมิติ" xfId="288" xr:uid="{00000000-0005-0000-0000-000024010000}"/>
    <cellStyle name="ค@ฏ๋_1111D2111DQ2" xfId="289" xr:uid="{00000000-0005-0000-0000-000025010000}"/>
    <cellStyle name="คdคภฆ์[0]_1111D2111DQ2" xfId="290" xr:uid="{00000000-0005-0000-0000-000026010000}"/>
    <cellStyle name="คdคภฆ์_1111D2111DQ1" xfId="291" xr:uid="{00000000-0005-0000-0000-000027010000}"/>
    <cellStyle name="ณfน๔ [0]_Book1" xfId="292" xr:uid="{00000000-0005-0000-0000-000028010000}"/>
    <cellStyle name="ณfน๔_Book1" xfId="293" xr:uid="{00000000-0005-0000-0000-000029010000}"/>
    <cellStyle name="ตามการเชื่อมโยงหลายมิติ" xfId="294" xr:uid="{00000000-0005-0000-0000-00002A010000}"/>
    <cellStyle name="น้บะภฒ_95" xfId="295" xr:uid="{00000000-0005-0000-0000-00002B010000}"/>
    <cellStyle name="ปกติ 2" xfId="296" xr:uid="{00000000-0005-0000-0000-00002C010000}"/>
    <cellStyle name="ปกติ 3" xfId="297" xr:uid="{00000000-0005-0000-0000-00002D010000}"/>
    <cellStyle name="ปกติ_(C) review bank reconcile - Salee" xfId="298" xr:uid="{00000000-0005-0000-0000-00002E010000}"/>
    <cellStyle name="ฤธถ [0]_95" xfId="299" xr:uid="{00000000-0005-0000-0000-00002F010000}"/>
    <cellStyle name="ฤธถ_95" xfId="300" xr:uid="{00000000-0005-0000-0000-000030010000}"/>
    <cellStyle name="ล๋ศญ [0]_95" xfId="301" xr:uid="{00000000-0005-0000-0000-000031010000}"/>
    <cellStyle name="ล๋ศญ_95" xfId="302" xr:uid="{00000000-0005-0000-0000-000032010000}"/>
    <cellStyle name="วฅมุ_4ฟ๙ฝวภ๛" xfId="303" xr:uid="{00000000-0005-0000-0000-000033010000}"/>
    <cellStyle name="_x001d_๐9_x000c_$_x0009__x000d__x0017_U_x0001_๘_x0004_–_x0006__x0007__x0001__x0001_" xfId="305" xr:uid="{00000000-0005-0000-0000-000034010000}"/>
    <cellStyle name="一般_Book1" xfId="304" xr:uid="{00000000-0005-0000-0000-00003501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74"/>
  <sheetViews>
    <sheetView showGridLines="0" tabSelected="1" view="pageBreakPreview" topLeftCell="A25" zoomScaleNormal="115" zoomScaleSheetLayoutView="100" workbookViewId="0">
      <selection activeCell="H67" sqref="H67"/>
    </sheetView>
  </sheetViews>
  <sheetFormatPr defaultColWidth="10.5703125" defaultRowHeight="24" customHeight="1"/>
  <cols>
    <col min="1" max="1" width="30.7109375" style="11" customWidth="1"/>
    <col min="2" max="2" width="16.7109375" style="11" customWidth="1"/>
    <col min="3" max="3" width="1.7109375" style="11" customWidth="1"/>
    <col min="4" max="4" width="8.7109375" style="11" customWidth="1"/>
    <col min="5" max="5" width="1.7109375" style="11" customWidth="1"/>
    <col min="6" max="6" width="15.7109375" style="11" customWidth="1"/>
    <col min="7" max="7" width="1.7109375" style="11" customWidth="1"/>
    <col min="8" max="8" width="15.7109375" style="11" customWidth="1"/>
    <col min="9" max="9" width="1.7109375" style="11" customWidth="1"/>
    <col min="10" max="11" width="16" style="11" customWidth="1"/>
    <col min="12" max="12" width="14" style="11" customWidth="1"/>
    <col min="13" max="16384" width="10.5703125" style="11"/>
  </cols>
  <sheetData>
    <row r="1" spans="1:9" s="4" customFormat="1" ht="24" customHeight="1">
      <c r="A1" s="2" t="s">
        <v>88</v>
      </c>
      <c r="B1" s="3"/>
      <c r="C1" s="3"/>
      <c r="D1" s="3"/>
      <c r="E1" s="3"/>
      <c r="F1" s="3"/>
      <c r="G1" s="3"/>
      <c r="H1" s="3"/>
      <c r="I1" s="3"/>
    </row>
    <row r="2" spans="1:9" s="4" customFormat="1" ht="24" customHeight="1">
      <c r="A2" s="5" t="s">
        <v>123</v>
      </c>
      <c r="B2" s="3"/>
      <c r="C2" s="3"/>
      <c r="D2" s="3"/>
      <c r="E2" s="3"/>
      <c r="F2" s="3"/>
      <c r="G2" s="3"/>
      <c r="H2" s="3"/>
      <c r="I2" s="3"/>
    </row>
    <row r="3" spans="1:9" s="4" customFormat="1" ht="24" customHeight="1">
      <c r="A3" s="5" t="s">
        <v>143</v>
      </c>
      <c r="B3" s="3"/>
      <c r="C3" s="3"/>
      <c r="D3" s="3"/>
      <c r="E3" s="3"/>
      <c r="F3" s="3"/>
      <c r="G3" s="3"/>
      <c r="H3" s="3"/>
      <c r="I3" s="3"/>
    </row>
    <row r="4" spans="1:9" s="4" customFormat="1" ht="24" customHeight="1">
      <c r="B4" s="6"/>
      <c r="C4" s="6"/>
      <c r="D4" s="6"/>
      <c r="E4" s="6"/>
      <c r="F4" s="6"/>
      <c r="G4" s="6"/>
      <c r="H4" s="6" t="s">
        <v>0</v>
      </c>
      <c r="I4" s="6"/>
    </row>
    <row r="5" spans="1:9" s="7" customFormat="1" ht="24" customHeight="1">
      <c r="D5" s="8" t="s">
        <v>1</v>
      </c>
      <c r="E5" s="8"/>
      <c r="F5" s="9">
        <v>2568</v>
      </c>
      <c r="G5" s="8"/>
      <c r="H5" s="9">
        <v>2567</v>
      </c>
      <c r="I5" s="8"/>
    </row>
    <row r="6" spans="1:9" ht="24" customHeight="1">
      <c r="A6" s="10" t="s">
        <v>2</v>
      </c>
    </row>
    <row r="7" spans="1:9" ht="24" customHeight="1">
      <c r="A7" s="10" t="s">
        <v>3</v>
      </c>
      <c r="C7" s="12"/>
    </row>
    <row r="8" spans="1:9" ht="24" customHeight="1">
      <c r="A8" s="4" t="s">
        <v>4</v>
      </c>
      <c r="C8" s="12"/>
      <c r="D8" s="13">
        <v>7</v>
      </c>
      <c r="F8" s="14">
        <v>185771653</v>
      </c>
      <c r="G8" s="14"/>
      <c r="H8" s="14">
        <v>16324518</v>
      </c>
      <c r="I8" s="14"/>
    </row>
    <row r="9" spans="1:9" ht="24" customHeight="1">
      <c r="A9" s="4" t="s">
        <v>145</v>
      </c>
      <c r="C9" s="12"/>
      <c r="D9" s="13">
        <v>8</v>
      </c>
      <c r="F9" s="14">
        <v>97472060</v>
      </c>
      <c r="G9" s="14"/>
      <c r="H9" s="14">
        <v>64713130</v>
      </c>
      <c r="I9" s="14"/>
    </row>
    <row r="10" spans="1:9" ht="24" customHeight="1">
      <c r="A10" s="4" t="s">
        <v>5</v>
      </c>
      <c r="C10" s="12"/>
      <c r="D10" s="13">
        <v>9</v>
      </c>
      <c r="F10" s="14">
        <v>39665266</v>
      </c>
      <c r="G10" s="14"/>
      <c r="H10" s="14">
        <v>29826881</v>
      </c>
      <c r="I10" s="14"/>
    </row>
    <row r="11" spans="1:9" ht="24" customHeight="1">
      <c r="A11" s="4" t="s">
        <v>92</v>
      </c>
      <c r="C11" s="12"/>
      <c r="D11" s="13">
        <v>10</v>
      </c>
      <c r="F11" s="14">
        <v>13094960</v>
      </c>
      <c r="G11" s="14"/>
      <c r="H11" s="14">
        <v>18279237</v>
      </c>
      <c r="I11" s="14"/>
    </row>
    <row r="12" spans="1:9" ht="24" customHeight="1">
      <c r="A12" s="4" t="s">
        <v>89</v>
      </c>
      <c r="C12" s="12"/>
      <c r="D12" s="13">
        <v>11</v>
      </c>
      <c r="F12" s="14">
        <v>178844840</v>
      </c>
      <c r="G12" s="14"/>
      <c r="H12" s="14">
        <v>55858830</v>
      </c>
      <c r="I12" s="14"/>
    </row>
    <row r="13" spans="1:9" ht="24" customHeight="1">
      <c r="A13" s="4" t="s">
        <v>6</v>
      </c>
      <c r="C13" s="12"/>
      <c r="D13" s="13"/>
      <c r="E13" s="13"/>
      <c r="F13" s="14">
        <v>2581116</v>
      </c>
      <c r="G13" s="14"/>
      <c r="H13" s="14">
        <v>2168101</v>
      </c>
      <c r="I13" s="14"/>
    </row>
    <row r="14" spans="1:9" ht="24" customHeight="1">
      <c r="A14" s="10" t="s">
        <v>7</v>
      </c>
      <c r="D14" s="13"/>
      <c r="E14" s="13"/>
      <c r="F14" s="15">
        <f>SUM(F8:F13)</f>
        <v>517429895</v>
      </c>
      <c r="G14" s="14"/>
      <c r="H14" s="15">
        <f>SUM(H8:H13)</f>
        <v>187170697</v>
      </c>
      <c r="I14" s="14"/>
    </row>
    <row r="15" spans="1:9" ht="24" customHeight="1">
      <c r="A15" s="10" t="s">
        <v>8</v>
      </c>
      <c r="C15" s="12"/>
      <c r="F15" s="16"/>
      <c r="G15" s="16"/>
      <c r="H15" s="16"/>
      <c r="I15" s="16"/>
    </row>
    <row r="16" spans="1:9" ht="24" customHeight="1">
      <c r="A16" s="17" t="s">
        <v>9</v>
      </c>
      <c r="B16" s="17"/>
      <c r="C16" s="18"/>
      <c r="D16" s="19">
        <v>12</v>
      </c>
      <c r="E16" s="17"/>
      <c r="F16" s="16">
        <v>8718000</v>
      </c>
      <c r="G16" s="20"/>
      <c r="H16" s="16">
        <v>8718000</v>
      </c>
      <c r="I16" s="20"/>
    </row>
    <row r="17" spans="1:9" ht="24" customHeight="1">
      <c r="A17" s="17" t="s">
        <v>138</v>
      </c>
      <c r="B17" s="17"/>
      <c r="C17" s="18"/>
      <c r="D17" s="19">
        <v>13</v>
      </c>
      <c r="E17" s="17"/>
      <c r="F17" s="16">
        <v>20446786</v>
      </c>
      <c r="G17" s="20"/>
      <c r="H17" s="16">
        <v>12678042</v>
      </c>
      <c r="I17" s="20"/>
    </row>
    <row r="18" spans="1:9" ht="24" customHeight="1">
      <c r="A18" s="17" t="s">
        <v>10</v>
      </c>
      <c r="B18" s="17"/>
      <c r="C18" s="18"/>
      <c r="D18" s="19">
        <v>14</v>
      </c>
      <c r="E18" s="17"/>
      <c r="F18" s="16">
        <v>7771353</v>
      </c>
      <c r="G18" s="20"/>
      <c r="H18" s="16">
        <v>7064217</v>
      </c>
      <c r="I18" s="20"/>
    </row>
    <row r="19" spans="1:9" ht="24" customHeight="1">
      <c r="A19" s="17" t="s">
        <v>11</v>
      </c>
      <c r="B19" s="17"/>
      <c r="C19" s="18"/>
      <c r="D19" s="19">
        <v>15</v>
      </c>
      <c r="E19" s="17"/>
      <c r="F19" s="16">
        <v>3293743</v>
      </c>
      <c r="G19" s="20"/>
      <c r="H19" s="16">
        <v>3652955</v>
      </c>
      <c r="I19" s="20"/>
    </row>
    <row r="20" spans="1:9" ht="24" customHeight="1">
      <c r="A20" s="17" t="s">
        <v>106</v>
      </c>
      <c r="B20" s="17"/>
      <c r="C20" s="18"/>
      <c r="D20" s="19">
        <v>22</v>
      </c>
      <c r="E20" s="17"/>
      <c r="F20" s="16">
        <v>568553</v>
      </c>
      <c r="G20" s="20"/>
      <c r="H20" s="16">
        <v>244729</v>
      </c>
      <c r="I20" s="20"/>
    </row>
    <row r="21" spans="1:9" ht="24" customHeight="1">
      <c r="A21" s="21" t="s">
        <v>12</v>
      </c>
      <c r="B21" s="17"/>
      <c r="C21" s="18"/>
      <c r="D21" s="19"/>
      <c r="E21" s="17"/>
      <c r="F21" s="14">
        <v>391431</v>
      </c>
      <c r="G21" s="22"/>
      <c r="H21" s="14">
        <v>391431</v>
      </c>
      <c r="I21" s="22"/>
    </row>
    <row r="22" spans="1:9" ht="24" customHeight="1">
      <c r="A22" s="23" t="s">
        <v>13</v>
      </c>
      <c r="B22" s="17"/>
      <c r="C22" s="17"/>
      <c r="D22" s="19"/>
      <c r="E22" s="19"/>
      <c r="F22" s="15">
        <f>SUM(F16:F21)</f>
        <v>41189866</v>
      </c>
      <c r="G22" s="22"/>
      <c r="H22" s="15">
        <f>SUM(H16:H21)</f>
        <v>32749374</v>
      </c>
      <c r="I22" s="22"/>
    </row>
    <row r="23" spans="1:9" ht="24" customHeight="1" thickBot="1">
      <c r="A23" s="23" t="s">
        <v>14</v>
      </c>
      <c r="B23" s="17"/>
      <c r="C23" s="17"/>
      <c r="D23" s="18"/>
      <c r="E23" s="18"/>
      <c r="F23" s="24">
        <f>SUM(F14,F22)</f>
        <v>558619761</v>
      </c>
      <c r="G23" s="22"/>
      <c r="H23" s="24">
        <f>SUM(H14,H22)</f>
        <v>219920071</v>
      </c>
      <c r="I23" s="22"/>
    </row>
    <row r="24" spans="1:9" ht="24" customHeight="1" thickTop="1">
      <c r="A24" s="17"/>
      <c r="B24" s="17"/>
      <c r="C24" s="17"/>
      <c r="D24" s="18"/>
      <c r="E24" s="18"/>
      <c r="G24" s="17"/>
      <c r="I24" s="17"/>
    </row>
    <row r="25" spans="1:9" ht="24" customHeight="1">
      <c r="A25" s="17" t="s">
        <v>15</v>
      </c>
      <c r="B25" s="17"/>
      <c r="C25" s="17"/>
      <c r="D25" s="18"/>
      <c r="E25" s="18"/>
      <c r="G25" s="17"/>
      <c r="I25" s="17"/>
    </row>
    <row r="26" spans="1:9" s="4" customFormat="1" ht="24" customHeight="1">
      <c r="A26" s="2" t="s">
        <v>88</v>
      </c>
      <c r="B26" s="25"/>
      <c r="C26" s="25"/>
      <c r="D26" s="25"/>
      <c r="E26" s="25"/>
      <c r="F26" s="3"/>
      <c r="G26" s="25"/>
      <c r="H26" s="3"/>
      <c r="I26" s="25"/>
    </row>
    <row r="27" spans="1:9" s="4" customFormat="1" ht="24" customHeight="1">
      <c r="A27" s="26" t="s">
        <v>124</v>
      </c>
      <c r="B27" s="25"/>
      <c r="C27" s="25"/>
      <c r="D27" s="25"/>
      <c r="E27" s="25"/>
      <c r="F27" s="3"/>
      <c r="G27" s="25"/>
      <c r="H27" s="3"/>
      <c r="I27" s="25"/>
    </row>
    <row r="28" spans="1:9" s="4" customFormat="1" ht="24" customHeight="1">
      <c r="A28" s="27" t="s">
        <v>143</v>
      </c>
      <c r="B28" s="25"/>
      <c r="C28" s="25"/>
      <c r="D28" s="25"/>
      <c r="E28" s="25"/>
      <c r="F28" s="3"/>
      <c r="G28" s="25"/>
      <c r="H28" s="3"/>
      <c r="I28" s="25"/>
    </row>
    <row r="29" spans="1:9" s="4" customFormat="1" ht="24" customHeight="1">
      <c r="B29" s="28"/>
      <c r="C29" s="28"/>
      <c r="D29" s="28"/>
      <c r="E29" s="28"/>
      <c r="F29" s="28"/>
      <c r="G29" s="28"/>
      <c r="H29" s="28" t="s">
        <v>0</v>
      </c>
      <c r="I29" s="28"/>
    </row>
    <row r="30" spans="1:9" s="7" customFormat="1" ht="24" customHeight="1">
      <c r="D30" s="8" t="s">
        <v>1</v>
      </c>
      <c r="E30" s="8"/>
      <c r="F30" s="9">
        <v>2568</v>
      </c>
      <c r="G30" s="8"/>
      <c r="H30" s="9">
        <v>2567</v>
      </c>
      <c r="I30" s="8"/>
    </row>
    <row r="31" spans="1:9" ht="24" customHeight="1">
      <c r="A31" s="27" t="s">
        <v>16</v>
      </c>
      <c r="B31" s="17"/>
      <c r="C31" s="17"/>
      <c r="D31" s="17"/>
      <c r="E31" s="17"/>
      <c r="F31" s="12"/>
      <c r="G31" s="17"/>
      <c r="H31" s="12"/>
      <c r="I31" s="17"/>
    </row>
    <row r="32" spans="1:9" ht="24" customHeight="1">
      <c r="A32" s="23" t="s">
        <v>17</v>
      </c>
      <c r="B32" s="17"/>
      <c r="C32" s="18"/>
      <c r="D32" s="17"/>
      <c r="E32" s="17"/>
      <c r="F32" s="16"/>
      <c r="G32" s="20"/>
      <c r="H32" s="16"/>
      <c r="I32" s="20"/>
    </row>
    <row r="33" spans="1:14" ht="24" customHeight="1">
      <c r="A33" s="17" t="s">
        <v>146</v>
      </c>
      <c r="B33" s="17"/>
      <c r="C33" s="18"/>
      <c r="D33" s="19">
        <v>16</v>
      </c>
      <c r="E33" s="17"/>
      <c r="F33" s="16">
        <v>6294460</v>
      </c>
      <c r="G33" s="20"/>
      <c r="H33" s="16">
        <v>5628618</v>
      </c>
      <c r="I33" s="20"/>
    </row>
    <row r="34" spans="1:14" ht="24" customHeight="1">
      <c r="A34" s="17" t="s">
        <v>147</v>
      </c>
      <c r="B34" s="17"/>
      <c r="C34" s="18"/>
      <c r="D34" s="19">
        <v>14</v>
      </c>
      <c r="E34" s="17"/>
      <c r="F34" s="16">
        <v>2304952</v>
      </c>
      <c r="G34" s="20"/>
      <c r="H34" s="16">
        <v>2046905</v>
      </c>
      <c r="I34" s="20"/>
    </row>
    <row r="35" spans="1:14" ht="24" customHeight="1">
      <c r="A35" s="21" t="s">
        <v>148</v>
      </c>
      <c r="B35" s="17"/>
      <c r="C35" s="18"/>
      <c r="D35" s="19"/>
      <c r="E35" s="19"/>
      <c r="F35" s="14">
        <v>16155641</v>
      </c>
      <c r="G35" s="22"/>
      <c r="H35" s="14">
        <v>9422377</v>
      </c>
      <c r="I35" s="22"/>
    </row>
    <row r="36" spans="1:14" ht="24" customHeight="1">
      <c r="A36" s="17" t="s">
        <v>93</v>
      </c>
      <c r="B36" s="17"/>
      <c r="C36" s="18"/>
      <c r="D36" s="19"/>
      <c r="E36" s="19"/>
      <c r="F36" s="14">
        <v>7057149</v>
      </c>
      <c r="G36" s="22"/>
      <c r="H36" s="14">
        <v>7353570</v>
      </c>
      <c r="I36" s="22"/>
    </row>
    <row r="37" spans="1:14" ht="24" customHeight="1">
      <c r="A37" s="23" t="s">
        <v>19</v>
      </c>
      <c r="B37" s="17"/>
      <c r="C37" s="18"/>
      <c r="D37" s="17"/>
      <c r="E37" s="17"/>
      <c r="F37" s="15">
        <f>SUM(F32:G36)</f>
        <v>31812202</v>
      </c>
      <c r="G37" s="22"/>
      <c r="H37" s="15">
        <f>SUM(H33:I36)</f>
        <v>24451470</v>
      </c>
      <c r="I37" s="22"/>
      <c r="J37" s="29"/>
      <c r="K37" s="29"/>
      <c r="L37" s="29"/>
      <c r="M37" s="29"/>
      <c r="N37" s="29"/>
    </row>
    <row r="38" spans="1:14" ht="24" customHeight="1">
      <c r="A38" s="23" t="s">
        <v>20</v>
      </c>
      <c r="B38" s="17"/>
      <c r="C38" s="18"/>
      <c r="D38" s="17"/>
      <c r="E38" s="17"/>
      <c r="F38" s="16"/>
      <c r="G38" s="20"/>
      <c r="H38" s="16"/>
      <c r="I38" s="20"/>
    </row>
    <row r="39" spans="1:14" ht="24" customHeight="1">
      <c r="A39" s="17" t="s">
        <v>21</v>
      </c>
      <c r="B39" s="17"/>
      <c r="C39" s="18"/>
      <c r="D39" s="17"/>
      <c r="E39" s="17"/>
      <c r="F39" s="16"/>
      <c r="G39" s="20"/>
      <c r="H39" s="16"/>
      <c r="I39" s="20"/>
    </row>
    <row r="40" spans="1:14" ht="24" customHeight="1">
      <c r="A40" s="17" t="s">
        <v>18</v>
      </c>
      <c r="B40" s="17"/>
      <c r="C40" s="18"/>
      <c r="D40" s="19">
        <v>14</v>
      </c>
      <c r="E40" s="17"/>
      <c r="F40" s="16">
        <v>3361745</v>
      </c>
      <c r="G40" s="20"/>
      <c r="H40" s="16">
        <v>3167682</v>
      </c>
      <c r="I40" s="20"/>
    </row>
    <row r="41" spans="1:14" ht="24" customHeight="1">
      <c r="A41" s="17" t="s">
        <v>149</v>
      </c>
      <c r="B41" s="17"/>
      <c r="C41" s="18"/>
      <c r="D41" s="19">
        <v>17</v>
      </c>
      <c r="E41" s="17"/>
      <c r="F41" s="16">
        <v>2868909</v>
      </c>
      <c r="G41" s="20"/>
      <c r="H41" s="16">
        <v>2064142</v>
      </c>
      <c r="I41" s="20"/>
    </row>
    <row r="42" spans="1:14" ht="24" customHeight="1">
      <c r="A42" s="23" t="s">
        <v>22</v>
      </c>
      <c r="B42" s="17"/>
      <c r="C42" s="18"/>
      <c r="D42" s="17"/>
      <c r="E42" s="17"/>
      <c r="F42" s="15">
        <f>SUM(F40:F41)</f>
        <v>6230654</v>
      </c>
      <c r="G42" s="22"/>
      <c r="H42" s="15">
        <f>SUM(H40:H41)</f>
        <v>5231824</v>
      </c>
      <c r="I42" s="22"/>
      <c r="J42" s="29"/>
      <c r="K42" s="29"/>
      <c r="L42" s="29"/>
      <c r="M42" s="29"/>
      <c r="N42" s="29"/>
    </row>
    <row r="43" spans="1:14" ht="24" customHeight="1">
      <c r="A43" s="30" t="s">
        <v>23</v>
      </c>
      <c r="B43" s="17"/>
      <c r="C43" s="18"/>
      <c r="D43" s="17"/>
      <c r="E43" s="17"/>
      <c r="F43" s="15">
        <f>SUM(F37,F42)</f>
        <v>38042856</v>
      </c>
      <c r="G43" s="22"/>
      <c r="H43" s="15">
        <f>SUM(H37,H42)</f>
        <v>29683294</v>
      </c>
      <c r="I43" s="22"/>
      <c r="J43" s="29"/>
      <c r="K43" s="29"/>
      <c r="L43" s="29"/>
      <c r="M43" s="29"/>
      <c r="N43" s="29"/>
    </row>
    <row r="44" spans="1:14" ht="24" customHeight="1">
      <c r="A44" s="30"/>
      <c r="B44" s="17"/>
      <c r="C44" s="18"/>
      <c r="D44" s="17"/>
      <c r="E44" s="17"/>
      <c r="F44" s="14"/>
      <c r="G44" s="22"/>
      <c r="H44" s="14"/>
      <c r="I44" s="22"/>
      <c r="J44" s="29"/>
      <c r="K44" s="29"/>
      <c r="L44" s="29"/>
      <c r="M44" s="29"/>
      <c r="N44" s="29"/>
    </row>
    <row r="45" spans="1:14" ht="24" customHeight="1">
      <c r="A45" s="11" t="s">
        <v>15</v>
      </c>
      <c r="C45" s="12"/>
      <c r="F45" s="6"/>
      <c r="H45" s="6"/>
    </row>
    <row r="46" spans="1:14" ht="24" customHeight="1">
      <c r="A46" s="30"/>
      <c r="B46" s="17"/>
      <c r="C46" s="18"/>
      <c r="D46" s="17"/>
      <c r="E46" s="17"/>
      <c r="F46" s="14"/>
      <c r="G46" s="22"/>
      <c r="H46" s="14"/>
      <c r="I46" s="22"/>
      <c r="J46" s="29"/>
      <c r="K46" s="29"/>
      <c r="L46" s="29"/>
      <c r="M46" s="29"/>
      <c r="N46" s="29"/>
    </row>
    <row r="47" spans="1:14" ht="24" customHeight="1">
      <c r="A47" s="30"/>
      <c r="B47" s="17"/>
      <c r="C47" s="18"/>
      <c r="D47" s="17"/>
      <c r="E47" s="17"/>
      <c r="F47" s="14"/>
      <c r="G47" s="22"/>
      <c r="H47" s="14"/>
      <c r="I47" s="22"/>
      <c r="J47" s="29"/>
      <c r="K47" s="29"/>
      <c r="L47" s="29"/>
      <c r="M47" s="29"/>
      <c r="N47" s="29"/>
    </row>
    <row r="48" spans="1:14" s="4" customFormat="1" ht="24" customHeight="1">
      <c r="A48" s="2" t="s">
        <v>88</v>
      </c>
      <c r="B48" s="25"/>
      <c r="C48" s="25"/>
      <c r="D48" s="25"/>
      <c r="E48" s="25"/>
      <c r="F48" s="3"/>
      <c r="G48" s="25"/>
      <c r="H48" s="3"/>
      <c r="I48" s="25"/>
    </row>
    <row r="49" spans="1:11" s="4" customFormat="1" ht="24" customHeight="1">
      <c r="A49" s="26" t="s">
        <v>124</v>
      </c>
      <c r="B49" s="25"/>
      <c r="C49" s="25"/>
      <c r="D49" s="25"/>
      <c r="E49" s="25"/>
      <c r="F49" s="3"/>
      <c r="G49" s="25"/>
      <c r="H49" s="3"/>
      <c r="I49" s="25"/>
    </row>
    <row r="50" spans="1:11" s="4" customFormat="1" ht="24" customHeight="1">
      <c r="A50" s="27" t="s">
        <v>143</v>
      </c>
      <c r="B50" s="25"/>
      <c r="C50" s="25"/>
      <c r="D50" s="25"/>
      <c r="E50" s="25"/>
      <c r="F50" s="3"/>
      <c r="G50" s="25"/>
      <c r="H50" s="3"/>
      <c r="I50" s="25"/>
    </row>
    <row r="51" spans="1:11" s="4" customFormat="1" ht="24" customHeight="1">
      <c r="B51" s="28"/>
      <c r="C51" s="28"/>
      <c r="D51" s="28"/>
      <c r="E51" s="28"/>
      <c r="F51" s="28"/>
      <c r="G51" s="28"/>
      <c r="H51" s="28" t="s">
        <v>0</v>
      </c>
      <c r="I51" s="28"/>
    </row>
    <row r="52" spans="1:11" s="7" customFormat="1" ht="24" customHeight="1">
      <c r="D52" s="8" t="s">
        <v>1</v>
      </c>
      <c r="E52" s="8"/>
      <c r="F52" s="9">
        <v>2568</v>
      </c>
      <c r="G52" s="8"/>
      <c r="H52" s="9">
        <v>2567</v>
      </c>
      <c r="I52" s="8"/>
    </row>
    <row r="53" spans="1:11" ht="24" customHeight="1">
      <c r="A53" s="27" t="s">
        <v>24</v>
      </c>
      <c r="B53" s="17"/>
      <c r="C53" s="17"/>
      <c r="D53" s="17"/>
      <c r="E53" s="17"/>
      <c r="F53" s="12"/>
      <c r="G53" s="17"/>
      <c r="H53" s="12"/>
      <c r="I53" s="17"/>
    </row>
    <row r="54" spans="1:11" ht="24" customHeight="1">
      <c r="A54" s="23" t="s">
        <v>25</v>
      </c>
      <c r="B54" s="17"/>
      <c r="C54" s="18"/>
      <c r="D54" s="17"/>
      <c r="E54" s="17"/>
      <c r="F54" s="14"/>
      <c r="G54" s="22"/>
      <c r="H54" s="14"/>
      <c r="I54" s="22"/>
    </row>
    <row r="55" spans="1:11" ht="24" customHeight="1">
      <c r="A55" s="17" t="s">
        <v>26</v>
      </c>
      <c r="B55" s="17"/>
      <c r="C55" s="18"/>
      <c r="D55" s="19">
        <v>18</v>
      </c>
      <c r="E55" s="17"/>
      <c r="F55" s="14"/>
      <c r="G55" s="22"/>
      <c r="H55" s="14"/>
      <c r="I55" s="22"/>
    </row>
    <row r="56" spans="1:11" ht="24" customHeight="1">
      <c r="A56" s="21" t="s">
        <v>27</v>
      </c>
      <c r="B56" s="17"/>
      <c r="C56" s="18"/>
      <c r="D56" s="17"/>
      <c r="E56" s="17"/>
      <c r="F56" s="14"/>
      <c r="G56" s="22"/>
      <c r="H56" s="14"/>
      <c r="I56" s="22"/>
    </row>
    <row r="57" spans="1:11" ht="24" customHeight="1" thickBot="1">
      <c r="A57" s="21" t="s">
        <v>135</v>
      </c>
      <c r="B57" s="17"/>
      <c r="C57" s="18"/>
      <c r="D57" s="17"/>
      <c r="E57" s="17"/>
      <c r="F57" s="24">
        <v>150000000</v>
      </c>
      <c r="G57" s="22"/>
      <c r="H57" s="24">
        <v>150000000</v>
      </c>
      <c r="I57" s="22"/>
      <c r="J57" s="10"/>
      <c r="K57" s="10"/>
    </row>
    <row r="58" spans="1:11" ht="24" customHeight="1" thickTop="1">
      <c r="A58" s="21" t="s">
        <v>28</v>
      </c>
      <c r="B58" s="17"/>
      <c r="C58" s="18"/>
      <c r="D58" s="17"/>
      <c r="E58" s="17"/>
      <c r="F58" s="14"/>
      <c r="G58" s="22"/>
      <c r="H58" s="14"/>
      <c r="I58" s="22"/>
    </row>
    <row r="59" spans="1:11" ht="24" customHeight="1">
      <c r="A59" s="21" t="s">
        <v>135</v>
      </c>
      <c r="B59" s="17"/>
      <c r="C59" s="18"/>
      <c r="D59" s="17"/>
      <c r="E59" s="17"/>
      <c r="F59" s="14"/>
      <c r="G59" s="22"/>
      <c r="H59" s="14"/>
      <c r="I59" s="22"/>
    </row>
    <row r="60" spans="1:11" ht="24" customHeight="1">
      <c r="A60" s="21" t="s">
        <v>144</v>
      </c>
      <c r="B60" s="17"/>
      <c r="C60" s="18"/>
      <c r="D60" s="17"/>
      <c r="E60" s="17"/>
      <c r="F60" s="14">
        <f>CE!E28</f>
        <v>150000000</v>
      </c>
      <c r="G60" s="22"/>
      <c r="H60" s="14">
        <f>CE!E17</f>
        <v>123900000</v>
      </c>
      <c r="I60" s="22"/>
      <c r="J60" s="14"/>
      <c r="K60" s="14"/>
    </row>
    <row r="61" spans="1:11" ht="24" customHeight="1">
      <c r="A61" s="21" t="s">
        <v>107</v>
      </c>
      <c r="B61" s="17"/>
      <c r="C61" s="18"/>
      <c r="D61" s="19" t="s">
        <v>126</v>
      </c>
      <c r="E61" s="17"/>
      <c r="F61" s="14">
        <f>CE!G28</f>
        <v>274638760</v>
      </c>
      <c r="G61" s="22"/>
      <c r="H61" s="14">
        <f>CE!G17</f>
        <v>21180000</v>
      </c>
      <c r="I61" s="22"/>
      <c r="J61" s="14"/>
      <c r="K61" s="14"/>
    </row>
    <row r="62" spans="1:11" ht="24" customHeight="1">
      <c r="A62" s="21" t="s">
        <v>108</v>
      </c>
      <c r="B62" s="17"/>
      <c r="C62" s="18"/>
      <c r="D62" s="19"/>
      <c r="E62" s="17"/>
      <c r="F62" s="14"/>
      <c r="G62" s="22"/>
      <c r="H62" s="14"/>
      <c r="I62" s="22"/>
      <c r="J62" s="14"/>
      <c r="K62" s="14"/>
    </row>
    <row r="63" spans="1:11" ht="24" customHeight="1">
      <c r="A63" s="31" t="s">
        <v>109</v>
      </c>
      <c r="B63" s="17"/>
      <c r="C63" s="18"/>
      <c r="D63" s="19">
        <v>20</v>
      </c>
      <c r="E63" s="17"/>
      <c r="F63" s="14">
        <f>CE!I28</f>
        <v>13889002</v>
      </c>
      <c r="G63" s="22"/>
      <c r="H63" s="14">
        <f>CE!I17</f>
        <v>7137896</v>
      </c>
      <c r="I63" s="22"/>
      <c r="J63" s="14"/>
      <c r="K63" s="14"/>
    </row>
    <row r="64" spans="1:11" ht="24" customHeight="1">
      <c r="A64" s="31" t="s">
        <v>110</v>
      </c>
      <c r="B64" s="17"/>
      <c r="C64" s="18"/>
      <c r="D64" s="19"/>
      <c r="E64" s="17"/>
      <c r="F64" s="32">
        <f>CE!K28</f>
        <v>82049143</v>
      </c>
      <c r="G64" s="22"/>
      <c r="H64" s="32">
        <f>CE!K17</f>
        <v>38018881</v>
      </c>
      <c r="I64" s="22"/>
    </row>
    <row r="65" spans="1:9" ht="24" customHeight="1">
      <c r="A65" s="27" t="s">
        <v>29</v>
      </c>
      <c r="B65" s="17"/>
      <c r="C65" s="18"/>
      <c r="D65" s="17"/>
      <c r="E65" s="17"/>
      <c r="F65" s="32">
        <f>SUM(F60:F64)</f>
        <v>520576905</v>
      </c>
      <c r="G65" s="22"/>
      <c r="H65" s="32">
        <f>SUM(H60:H64)</f>
        <v>190236777</v>
      </c>
      <c r="I65" s="22"/>
    </row>
    <row r="66" spans="1:9" ht="24" customHeight="1" thickBot="1">
      <c r="A66" s="33" t="s">
        <v>30</v>
      </c>
      <c r="B66" s="17"/>
      <c r="C66" s="18"/>
      <c r="D66" s="17"/>
      <c r="E66" s="17"/>
      <c r="F66" s="24">
        <f>SUM(F43,F65)</f>
        <v>558619761</v>
      </c>
      <c r="G66" s="22"/>
      <c r="H66" s="24">
        <f>SUM(H43,H65)</f>
        <v>219920071</v>
      </c>
      <c r="I66" s="22"/>
    </row>
    <row r="67" spans="1:9" ht="24" customHeight="1" thickTop="1">
      <c r="A67" s="17"/>
      <c r="B67" s="17"/>
      <c r="C67" s="18"/>
      <c r="D67" s="17"/>
      <c r="E67" s="17"/>
      <c r="F67" s="14"/>
      <c r="G67" s="22"/>
      <c r="H67" s="14"/>
      <c r="I67" s="22"/>
    </row>
    <row r="68" spans="1:9" ht="24" customHeight="1">
      <c r="A68" s="11" t="s">
        <v>15</v>
      </c>
      <c r="C68" s="12"/>
      <c r="F68" s="6"/>
      <c r="H68" s="6"/>
    </row>
    <row r="69" spans="1:9" ht="24" customHeight="1">
      <c r="C69" s="12"/>
      <c r="F69" s="6"/>
      <c r="H69" s="6"/>
    </row>
    <row r="70" spans="1:9" ht="24" customHeight="1">
      <c r="A70" s="34"/>
      <c r="B70" s="34"/>
      <c r="C70" s="12"/>
      <c r="F70" s="6"/>
      <c r="H70" s="6"/>
    </row>
    <row r="71" spans="1:9" ht="24" customHeight="1">
      <c r="C71" s="12"/>
    </row>
    <row r="72" spans="1:9" ht="24" customHeight="1">
      <c r="C72" s="4" t="s">
        <v>31</v>
      </c>
    </row>
    <row r="73" spans="1:9" ht="24" customHeight="1">
      <c r="A73" s="34"/>
      <c r="B73" s="34"/>
      <c r="C73" s="12"/>
      <c r="D73" s="12"/>
      <c r="E73" s="12"/>
    </row>
    <row r="74" spans="1:9" ht="24" customHeight="1">
      <c r="A74" s="11" t="s">
        <v>32</v>
      </c>
    </row>
  </sheetData>
  <printOptions horizontalCentered="1"/>
  <pageMargins left="0.98425196850393704" right="0" top="0.78740157480314998" bottom="0" header="0.196850393700787" footer="0.196850393700787"/>
  <pageSetup paperSize="9" scale="96" fitToHeight="0" orientation="portrait" r:id="rId1"/>
  <rowBreaks count="2" manualBreakCount="2">
    <brk id="25" max="16383" man="1"/>
    <brk id="47" max="16383" man="1"/>
  </rowBreaks>
  <customProperties>
    <customPr name="EpmWorksheetKeyString_GU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71717D-E55B-43C6-8359-76794604393A}">
  <dimension ref="A1:L51"/>
  <sheetViews>
    <sheetView showGridLines="0" view="pageBreakPreview" topLeftCell="A8" zoomScaleNormal="115" zoomScaleSheetLayoutView="100" workbookViewId="0">
      <selection activeCell="A42" sqref="A42"/>
    </sheetView>
  </sheetViews>
  <sheetFormatPr defaultColWidth="10.5703125" defaultRowHeight="24" customHeight="1"/>
  <cols>
    <col min="1" max="1" width="40.7109375" style="11" customWidth="1"/>
    <col min="2" max="2" width="7.7109375" style="11" customWidth="1"/>
    <col min="3" max="3" width="8.7109375" style="11" customWidth="1"/>
    <col min="4" max="4" width="1.7109375" style="11" customWidth="1"/>
    <col min="5" max="5" width="14.7109375" style="11" customWidth="1"/>
    <col min="6" max="6" width="1.7109375" style="11" customWidth="1"/>
    <col min="7" max="7" width="14.7109375" style="11" customWidth="1"/>
    <col min="8" max="8" width="1.7109375" style="11" customWidth="1"/>
    <col min="9" max="10" width="16" style="11" customWidth="1"/>
    <col min="11" max="11" width="14" style="11" customWidth="1"/>
    <col min="12" max="16384" width="10.5703125" style="11"/>
  </cols>
  <sheetData>
    <row r="1" spans="1:12" s="4" customFormat="1" ht="24" customHeight="1">
      <c r="A1" s="2" t="s">
        <v>88</v>
      </c>
      <c r="B1" s="11"/>
      <c r="C1" s="11"/>
      <c r="D1" s="11"/>
      <c r="E1" s="11"/>
      <c r="F1" s="11"/>
      <c r="G1" s="11"/>
    </row>
    <row r="2" spans="1:12" s="4" customFormat="1" ht="24" customHeight="1">
      <c r="A2" s="10" t="s">
        <v>33</v>
      </c>
      <c r="B2" s="11"/>
      <c r="C2" s="11"/>
      <c r="D2" s="11"/>
      <c r="E2" s="11"/>
      <c r="F2" s="11"/>
      <c r="G2" s="11"/>
    </row>
    <row r="3" spans="1:12" s="7" customFormat="1" ht="24" customHeight="1">
      <c r="A3" s="10" t="s">
        <v>140</v>
      </c>
      <c r="B3" s="11"/>
      <c r="C3" s="11"/>
      <c r="D3" s="11"/>
      <c r="E3" s="11"/>
      <c r="F3" s="11"/>
      <c r="G3" s="11"/>
    </row>
    <row r="4" spans="1:12" s="7" customFormat="1" ht="24" customHeight="1">
      <c r="A4" s="102" t="s">
        <v>0</v>
      </c>
      <c r="B4" s="102"/>
      <c r="C4" s="102"/>
      <c r="D4" s="102"/>
      <c r="E4" s="102"/>
      <c r="F4" s="102"/>
      <c r="G4" s="102"/>
    </row>
    <row r="5" spans="1:12" ht="24" customHeight="1">
      <c r="A5" s="7"/>
      <c r="B5" s="7"/>
      <c r="C5" s="8" t="s">
        <v>1</v>
      </c>
      <c r="D5" s="8"/>
      <c r="E5" s="9">
        <v>2568</v>
      </c>
      <c r="F5" s="81"/>
      <c r="G5" s="9">
        <v>2567</v>
      </c>
      <c r="I5" s="10"/>
      <c r="J5" s="10"/>
    </row>
    <row r="6" spans="1:12" ht="24" customHeight="1">
      <c r="A6" s="10" t="s">
        <v>34</v>
      </c>
      <c r="B6" s="12"/>
      <c r="K6" s="12"/>
      <c r="L6" s="12"/>
    </row>
    <row r="7" spans="1:12" ht="24" customHeight="1">
      <c r="A7" s="11" t="s">
        <v>90</v>
      </c>
      <c r="B7" s="12"/>
      <c r="E7" s="16">
        <v>219864507</v>
      </c>
      <c r="F7" s="16"/>
      <c r="G7" s="16">
        <v>257081231</v>
      </c>
      <c r="K7" s="12"/>
      <c r="L7" s="12"/>
    </row>
    <row r="8" spans="1:12" ht="24" customHeight="1">
      <c r="A8" s="11" t="s">
        <v>119</v>
      </c>
      <c r="B8" s="12"/>
      <c r="E8" s="16">
        <v>505956487</v>
      </c>
      <c r="F8" s="16"/>
      <c r="G8" s="16">
        <v>62629836</v>
      </c>
      <c r="K8" s="12"/>
      <c r="L8" s="12"/>
    </row>
    <row r="9" spans="1:12" ht="24" customHeight="1">
      <c r="A9" s="11" t="s">
        <v>35</v>
      </c>
      <c r="B9" s="12"/>
      <c r="E9" s="16">
        <v>44543710</v>
      </c>
      <c r="F9" s="16"/>
      <c r="G9" s="16">
        <v>38168447</v>
      </c>
      <c r="K9" s="12"/>
      <c r="L9" s="12"/>
    </row>
    <row r="10" spans="1:12" ht="24" customHeight="1">
      <c r="A10" s="4" t="s">
        <v>36</v>
      </c>
      <c r="B10" s="12"/>
      <c r="E10" s="32">
        <v>2028274</v>
      </c>
      <c r="F10" s="16"/>
      <c r="G10" s="32">
        <v>2880181</v>
      </c>
    </row>
    <row r="11" spans="1:12" ht="24" customHeight="1">
      <c r="A11" s="10" t="s">
        <v>37</v>
      </c>
      <c r="B11" s="12"/>
      <c r="E11" s="77">
        <f>SUM(E7:E10)</f>
        <v>772392978</v>
      </c>
      <c r="F11" s="16"/>
      <c r="G11" s="77">
        <f>SUM(G7:G10)</f>
        <v>360759695</v>
      </c>
    </row>
    <row r="12" spans="1:12" ht="24" customHeight="1">
      <c r="A12" s="10" t="s">
        <v>38</v>
      </c>
      <c r="B12" s="12"/>
      <c r="C12" s="13">
        <v>21</v>
      </c>
      <c r="E12" s="16"/>
      <c r="F12" s="16"/>
      <c r="G12" s="16"/>
    </row>
    <row r="13" spans="1:12" ht="24" customHeight="1">
      <c r="A13" s="82" t="s">
        <v>91</v>
      </c>
      <c r="B13" s="12"/>
      <c r="C13" s="13"/>
      <c r="E13" s="16">
        <v>113865563</v>
      </c>
      <c r="F13" s="16"/>
      <c r="G13" s="16">
        <v>134715933</v>
      </c>
    </row>
    <row r="14" spans="1:12" ht="24" customHeight="1">
      <c r="A14" s="82" t="s">
        <v>120</v>
      </c>
      <c r="B14" s="12"/>
      <c r="C14" s="13"/>
      <c r="E14" s="16">
        <v>296019499</v>
      </c>
      <c r="F14" s="16"/>
      <c r="G14" s="16">
        <v>33711877</v>
      </c>
    </row>
    <row r="15" spans="1:12" ht="24" customHeight="1">
      <c r="A15" s="82" t="s">
        <v>39</v>
      </c>
      <c r="B15" s="12"/>
      <c r="C15" s="13"/>
      <c r="E15" s="16">
        <v>24336111</v>
      </c>
      <c r="F15" s="16"/>
      <c r="G15" s="16">
        <v>17591973</v>
      </c>
    </row>
    <row r="16" spans="1:12" ht="24" customHeight="1">
      <c r="A16" s="82" t="s">
        <v>40</v>
      </c>
      <c r="B16" s="12"/>
      <c r="C16" s="13"/>
      <c r="E16" s="16">
        <v>137238648</v>
      </c>
      <c r="F16" s="16"/>
      <c r="G16" s="16">
        <v>42751090</v>
      </c>
    </row>
    <row r="17" spans="1:7" ht="24" customHeight="1">
      <c r="A17" s="82" t="s">
        <v>41</v>
      </c>
      <c r="B17" s="12"/>
      <c r="C17" s="13"/>
      <c r="E17" s="16">
        <v>32190536</v>
      </c>
      <c r="F17" s="16"/>
      <c r="G17" s="16">
        <v>31148406</v>
      </c>
    </row>
    <row r="18" spans="1:7" ht="24" customHeight="1">
      <c r="A18" s="82" t="s">
        <v>150</v>
      </c>
      <c r="B18" s="12"/>
      <c r="C18" s="13"/>
      <c r="E18" s="16">
        <v>189252</v>
      </c>
      <c r="F18" s="16"/>
      <c r="G18" s="16">
        <v>227116</v>
      </c>
    </row>
    <row r="19" spans="1:7" ht="24" customHeight="1">
      <c r="A19" s="10" t="s">
        <v>42</v>
      </c>
      <c r="B19" s="12"/>
      <c r="E19" s="83">
        <f>SUM(E13:E18)</f>
        <v>603839609</v>
      </c>
      <c r="F19" s="16"/>
      <c r="G19" s="83">
        <f>SUM(G13:G18)</f>
        <v>260146395</v>
      </c>
    </row>
    <row r="20" spans="1:7" ht="24" customHeight="1">
      <c r="A20" s="10" t="s">
        <v>43</v>
      </c>
      <c r="B20" s="12"/>
      <c r="E20" s="16">
        <f>E11-E19</f>
        <v>168553369</v>
      </c>
      <c r="F20" s="16"/>
      <c r="G20" s="16">
        <f>G11-G19</f>
        <v>100613300</v>
      </c>
    </row>
    <row r="21" spans="1:7" ht="24" customHeight="1">
      <c r="A21" s="11" t="s">
        <v>44</v>
      </c>
      <c r="B21" s="12"/>
      <c r="E21" s="16">
        <v>655632</v>
      </c>
      <c r="F21" s="16"/>
      <c r="G21" s="16">
        <v>861963</v>
      </c>
    </row>
    <row r="22" spans="1:7" ht="24" customHeight="1">
      <c r="A22" s="11" t="s">
        <v>45</v>
      </c>
      <c r="B22" s="12"/>
      <c r="C22" s="13"/>
      <c r="E22" s="77">
        <v>-420121</v>
      </c>
      <c r="F22" s="16"/>
      <c r="G22" s="77">
        <v>-496214</v>
      </c>
    </row>
    <row r="23" spans="1:7" ht="24" customHeight="1">
      <c r="A23" s="10" t="s">
        <v>46</v>
      </c>
      <c r="B23" s="12"/>
      <c r="E23" s="16">
        <f>SUM(E20:E22)</f>
        <v>168788880</v>
      </c>
      <c r="F23" s="16"/>
      <c r="G23" s="16">
        <f>SUM(G20:G22)</f>
        <v>100979049</v>
      </c>
    </row>
    <row r="24" spans="1:7" ht="24" customHeight="1">
      <c r="A24" s="11" t="s">
        <v>47</v>
      </c>
      <c r="B24" s="12"/>
      <c r="C24" s="13">
        <v>22</v>
      </c>
      <c r="E24" s="77">
        <v>-33766764</v>
      </c>
      <c r="F24" s="16"/>
      <c r="G24" s="77">
        <v>-20221128</v>
      </c>
    </row>
    <row r="25" spans="1:7" ht="24" customHeight="1" thickBot="1">
      <c r="A25" s="10" t="s">
        <v>48</v>
      </c>
      <c r="B25" s="12"/>
      <c r="E25" s="84">
        <f>SUM(E23:E24)</f>
        <v>135022116</v>
      </c>
      <c r="F25" s="16"/>
      <c r="G25" s="84">
        <f>SUM(G23:G24)</f>
        <v>80757921</v>
      </c>
    </row>
    <row r="26" spans="1:7" ht="24" customHeight="1" thickTop="1">
      <c r="B26" s="12"/>
      <c r="F26" s="16"/>
    </row>
    <row r="27" spans="1:7" ht="24" customHeight="1">
      <c r="A27" s="85" t="s">
        <v>49</v>
      </c>
      <c r="B27" s="86"/>
      <c r="C27" s="87">
        <v>23</v>
      </c>
      <c r="D27" s="87"/>
      <c r="E27" s="86"/>
      <c r="F27" s="88"/>
      <c r="G27" s="86"/>
    </row>
    <row r="28" spans="1:7" ht="24" customHeight="1" thickBot="1">
      <c r="A28" s="86" t="s">
        <v>114</v>
      </c>
      <c r="B28" s="89"/>
      <c r="C28" s="90"/>
      <c r="D28" s="90"/>
      <c r="E28" s="91">
        <f>E25/E29</f>
        <v>0.47100708181293749</v>
      </c>
      <c r="F28" s="92"/>
      <c r="G28" s="91">
        <f>G25/G29</f>
        <v>0.29070525917926565</v>
      </c>
    </row>
    <row r="29" spans="1:7" ht="24" customHeight="1" thickTop="1" thickBot="1">
      <c r="A29" s="86" t="s">
        <v>115</v>
      </c>
      <c r="B29" s="86"/>
      <c r="C29" s="86"/>
      <c r="D29" s="86"/>
      <c r="E29" s="93">
        <v>286666849</v>
      </c>
      <c r="F29" s="86"/>
      <c r="G29" s="93">
        <v>277800000</v>
      </c>
    </row>
    <row r="30" spans="1:7" ht="24" customHeight="1" thickTop="1"/>
    <row r="31" spans="1:7" ht="24" customHeight="1">
      <c r="A31" s="11" t="s">
        <v>15</v>
      </c>
      <c r="B31" s="12"/>
    </row>
    <row r="32" spans="1:7" s="4" customFormat="1" ht="24" customHeight="1">
      <c r="A32" s="2" t="s">
        <v>88</v>
      </c>
      <c r="B32" s="11"/>
      <c r="C32" s="11"/>
      <c r="D32" s="11"/>
      <c r="E32" s="11"/>
      <c r="F32" s="11"/>
      <c r="G32" s="11"/>
    </row>
    <row r="33" spans="1:12" s="4" customFormat="1" ht="24" customHeight="1">
      <c r="A33" s="10" t="s">
        <v>50</v>
      </c>
      <c r="B33" s="11"/>
      <c r="C33" s="11"/>
      <c r="D33" s="11"/>
      <c r="E33" s="11"/>
      <c r="F33" s="11"/>
      <c r="G33" s="11"/>
    </row>
    <row r="34" spans="1:12" s="7" customFormat="1" ht="24" customHeight="1">
      <c r="A34" s="10" t="s">
        <v>140</v>
      </c>
      <c r="B34" s="11"/>
      <c r="C34" s="11"/>
      <c r="D34" s="11"/>
      <c r="E34" s="11"/>
      <c r="F34" s="11"/>
      <c r="G34" s="11"/>
    </row>
    <row r="35" spans="1:12" s="7" customFormat="1" ht="24" customHeight="1">
      <c r="A35" s="102" t="s">
        <v>0</v>
      </c>
      <c r="B35" s="102"/>
      <c r="C35" s="102"/>
      <c r="D35" s="102"/>
      <c r="E35" s="102"/>
      <c r="F35" s="102"/>
      <c r="G35" s="102"/>
    </row>
    <row r="36" spans="1:12" ht="24" customHeight="1">
      <c r="A36" s="7"/>
      <c r="B36" s="7"/>
      <c r="C36" s="8" t="s">
        <v>1</v>
      </c>
      <c r="D36" s="8"/>
      <c r="E36" s="9">
        <v>2568</v>
      </c>
      <c r="F36" s="81"/>
      <c r="G36" s="9">
        <v>2567</v>
      </c>
      <c r="I36" s="10"/>
      <c r="J36" s="10"/>
    </row>
    <row r="37" spans="1:12" ht="24" customHeight="1">
      <c r="A37" s="85" t="s">
        <v>48</v>
      </c>
      <c r="B37" s="12"/>
      <c r="E37" s="94">
        <f>E25</f>
        <v>135022116</v>
      </c>
      <c r="F37" s="95"/>
      <c r="G37" s="94">
        <f>G25</f>
        <v>80757921</v>
      </c>
      <c r="K37" s="12"/>
      <c r="L37" s="12"/>
    </row>
    <row r="38" spans="1:12" ht="24" customHeight="1">
      <c r="A38" s="85"/>
      <c r="E38" s="96"/>
      <c r="F38" s="95"/>
      <c r="G38" s="96"/>
    </row>
    <row r="39" spans="1:12" ht="24" customHeight="1">
      <c r="A39" s="85" t="s">
        <v>51</v>
      </c>
      <c r="E39" s="96"/>
      <c r="F39" s="95"/>
      <c r="G39" s="96"/>
    </row>
    <row r="40" spans="1:12" ht="24" customHeight="1">
      <c r="A40" s="97" t="s">
        <v>52</v>
      </c>
      <c r="E40" s="96"/>
      <c r="F40" s="98"/>
      <c r="G40" s="96"/>
    </row>
    <row r="41" spans="1:12" ht="24" customHeight="1">
      <c r="A41" s="97" t="s">
        <v>53</v>
      </c>
      <c r="E41" s="96"/>
      <c r="F41" s="98"/>
      <c r="G41" s="96"/>
    </row>
    <row r="42" spans="1:12" ht="24" customHeight="1">
      <c r="A42" s="99" t="s">
        <v>167</v>
      </c>
      <c r="E42" s="96"/>
      <c r="F42" s="98"/>
      <c r="G42" s="96"/>
    </row>
    <row r="43" spans="1:12" ht="24" customHeight="1">
      <c r="A43" s="99" t="s">
        <v>151</v>
      </c>
      <c r="C43" s="13">
        <v>17</v>
      </c>
      <c r="E43" s="96">
        <v>14065</v>
      </c>
      <c r="F43" s="98"/>
      <c r="G43" s="96">
        <v>-162240</v>
      </c>
    </row>
    <row r="44" spans="1:12" ht="24" customHeight="1">
      <c r="A44" s="99" t="s">
        <v>54</v>
      </c>
      <c r="C44" s="13">
        <v>22</v>
      </c>
      <c r="E44" s="94">
        <v>-2813</v>
      </c>
      <c r="F44" s="98"/>
      <c r="G44" s="94">
        <v>32448</v>
      </c>
    </row>
    <row r="45" spans="1:12" ht="24" customHeight="1">
      <c r="A45" s="99" t="s">
        <v>111</v>
      </c>
      <c r="E45" s="96"/>
      <c r="F45" s="98"/>
      <c r="G45" s="96"/>
    </row>
    <row r="46" spans="1:12" ht="24" customHeight="1">
      <c r="A46" s="99" t="s">
        <v>112</v>
      </c>
      <c r="E46" s="94">
        <f>SUM(E42:E44)</f>
        <v>11252</v>
      </c>
      <c r="F46" s="98"/>
      <c r="G46" s="94">
        <f>SUM(G42:G44)</f>
        <v>-129792</v>
      </c>
    </row>
    <row r="47" spans="1:12" ht="24" customHeight="1">
      <c r="A47" s="85" t="s">
        <v>166</v>
      </c>
      <c r="E47" s="100">
        <f>SUM(E46)</f>
        <v>11252</v>
      </c>
      <c r="F47" s="98"/>
      <c r="G47" s="100">
        <f>SUM(G46)</f>
        <v>-129792</v>
      </c>
    </row>
    <row r="48" spans="1:12" ht="24" customHeight="1">
      <c r="A48" s="99"/>
      <c r="E48" s="99"/>
      <c r="F48" s="98"/>
      <c r="G48" s="99"/>
    </row>
    <row r="49" spans="1:7" ht="24" customHeight="1" thickBot="1">
      <c r="A49" s="85" t="s">
        <v>55</v>
      </c>
      <c r="E49" s="101">
        <f>E37+E47</f>
        <v>135033368</v>
      </c>
      <c r="F49" s="98"/>
      <c r="G49" s="101">
        <f>G37+G47</f>
        <v>80628129</v>
      </c>
    </row>
    <row r="50" spans="1:7" ht="24" customHeight="1" thickTop="1">
      <c r="A50" s="85"/>
      <c r="E50" s="99"/>
      <c r="F50" s="17"/>
      <c r="G50" s="99"/>
    </row>
    <row r="51" spans="1:7" ht="24" customHeight="1">
      <c r="A51" s="11" t="s">
        <v>15</v>
      </c>
      <c r="B51" s="12"/>
    </row>
  </sheetData>
  <mergeCells count="2">
    <mergeCell ref="A4:G4"/>
    <mergeCell ref="A35:G35"/>
  </mergeCells>
  <printOptions horizontalCentered="1"/>
  <pageMargins left="0.98425196850393704" right="0.196850393700787" top="0.78740157480314998" bottom="0.196850393700787" header="0.196850393700787" footer="0.196850393700787"/>
  <pageSetup paperSize="9" fitToHeight="3" orientation="portrait" r:id="rId1"/>
  <rowBreaks count="1" manualBreakCount="1">
    <brk id="31" max="16383" man="1"/>
  </rowBreaks>
  <customProperties>
    <customPr name="EpmWorksheetKeyString_GU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C30"/>
  <sheetViews>
    <sheetView showGridLines="0" view="pageBreakPreview" topLeftCell="A16" zoomScaleNormal="100" zoomScaleSheetLayoutView="100" workbookViewId="0">
      <selection activeCell="A15" sqref="A15"/>
    </sheetView>
  </sheetViews>
  <sheetFormatPr defaultColWidth="9.42578125" defaultRowHeight="24" customHeight="1"/>
  <cols>
    <col min="1" max="1" width="26.85546875" style="7" customWidth="1"/>
    <col min="2" max="2" width="1.7109375" style="7" customWidth="1"/>
    <col min="3" max="3" width="4.140625" style="7" customWidth="1"/>
    <col min="4" max="4" width="2.28515625" style="7" customWidth="1"/>
    <col min="5" max="5" width="15.7109375" style="7" customWidth="1"/>
    <col min="6" max="6" width="1.7109375" style="7" customWidth="1"/>
    <col min="7" max="7" width="15.7109375" style="7" customWidth="1"/>
    <col min="8" max="8" width="1.7109375" style="7" customWidth="1"/>
    <col min="9" max="9" width="15.7109375" style="7" customWidth="1"/>
    <col min="10" max="10" width="1.7109375" style="7" customWidth="1"/>
    <col min="11" max="11" width="15.7109375" style="7" customWidth="1"/>
    <col min="12" max="12" width="1.7109375" style="7" customWidth="1"/>
    <col min="13" max="13" width="15.7109375" style="7" customWidth="1"/>
    <col min="14" max="14" width="0.7109375" style="7" customWidth="1"/>
    <col min="15" max="15" width="17.5703125" style="7" customWidth="1"/>
    <col min="16" max="16" width="9.42578125" style="7"/>
    <col min="17" max="17" width="9.5703125" style="7" bestFit="1" customWidth="1"/>
    <col min="18" max="16384" width="9.42578125" style="7"/>
  </cols>
  <sheetData>
    <row r="1" spans="1:29" ht="24" customHeight="1">
      <c r="A1" s="2" t="s">
        <v>88</v>
      </c>
      <c r="B1" s="2"/>
      <c r="C1" s="2"/>
      <c r="D1" s="2"/>
    </row>
    <row r="2" spans="1:29" ht="24" customHeight="1">
      <c r="A2" s="72" t="s">
        <v>125</v>
      </c>
      <c r="B2" s="72"/>
      <c r="C2" s="72"/>
      <c r="D2" s="72"/>
    </row>
    <row r="3" spans="1:29" ht="24" customHeight="1">
      <c r="A3" s="72" t="s">
        <v>140</v>
      </c>
      <c r="B3" s="72"/>
      <c r="C3" s="72"/>
      <c r="D3" s="72"/>
    </row>
    <row r="4" spans="1:29" ht="24" customHeight="1">
      <c r="A4" s="103" t="s">
        <v>0</v>
      </c>
      <c r="B4" s="103"/>
      <c r="C4" s="103"/>
      <c r="D4" s="103"/>
      <c r="E4" s="103"/>
      <c r="F4" s="103"/>
      <c r="G4" s="103"/>
      <c r="H4" s="103"/>
      <c r="I4" s="103"/>
      <c r="J4" s="103"/>
      <c r="K4" s="103"/>
      <c r="L4" s="103"/>
      <c r="M4" s="103"/>
    </row>
    <row r="5" spans="1:29" ht="24" customHeight="1">
      <c r="A5" s="73"/>
      <c r="B5" s="73"/>
      <c r="C5" s="73"/>
      <c r="D5" s="73"/>
      <c r="E5" s="73"/>
      <c r="F5" s="73"/>
      <c r="G5" s="73"/>
      <c r="H5" s="73"/>
      <c r="I5" s="104" t="s">
        <v>99</v>
      </c>
      <c r="J5" s="104"/>
      <c r="K5" s="104"/>
      <c r="L5" s="73"/>
      <c r="M5" s="73"/>
    </row>
    <row r="6" spans="1:29" s="75" customFormat="1" ht="24" customHeight="1">
      <c r="E6" s="75" t="s">
        <v>56</v>
      </c>
      <c r="G6" s="75" t="s">
        <v>97</v>
      </c>
      <c r="I6" s="75" t="s">
        <v>116</v>
      </c>
      <c r="M6" s="75" t="s">
        <v>59</v>
      </c>
      <c r="O6" s="76"/>
    </row>
    <row r="7" spans="1:29" ht="24" customHeight="1">
      <c r="A7" s="75"/>
      <c r="B7" s="75"/>
      <c r="C7" s="75"/>
      <c r="D7" s="75"/>
      <c r="E7" s="74" t="s">
        <v>57</v>
      </c>
      <c r="F7" s="75"/>
      <c r="G7" s="74" t="s">
        <v>98</v>
      </c>
      <c r="H7" s="75"/>
      <c r="I7" s="74" t="s">
        <v>100</v>
      </c>
      <c r="J7" s="75"/>
      <c r="K7" s="74" t="s">
        <v>58</v>
      </c>
      <c r="L7" s="75"/>
      <c r="M7" s="74" t="s">
        <v>25</v>
      </c>
      <c r="N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</row>
    <row r="8" spans="1:29" ht="24" customHeight="1">
      <c r="A8" s="72" t="s">
        <v>121</v>
      </c>
      <c r="B8" s="72"/>
      <c r="C8" s="72"/>
      <c r="D8" s="72"/>
      <c r="E8" s="14">
        <v>118000000</v>
      </c>
      <c r="F8" s="14"/>
      <c r="G8" s="14">
        <v>21180000</v>
      </c>
      <c r="H8" s="14"/>
      <c r="I8" s="14">
        <v>3100000</v>
      </c>
      <c r="J8" s="14"/>
      <c r="K8" s="14">
        <v>23496648</v>
      </c>
      <c r="L8" s="14"/>
      <c r="M8" s="14">
        <f>SUM(E8:K8)</f>
        <v>165776648</v>
      </c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</row>
    <row r="9" spans="1:29" ht="24" customHeight="1">
      <c r="A9" s="7" t="s">
        <v>48</v>
      </c>
      <c r="E9" s="14">
        <v>0</v>
      </c>
      <c r="F9" s="14"/>
      <c r="G9" s="14">
        <v>0</v>
      </c>
      <c r="H9" s="14"/>
      <c r="I9" s="14">
        <v>0</v>
      </c>
      <c r="J9" s="14"/>
      <c r="K9" s="16">
        <f>PL!G25</f>
        <v>80757921</v>
      </c>
      <c r="L9" s="14"/>
      <c r="M9" s="14">
        <f>SUM(E9:K9)</f>
        <v>80757921</v>
      </c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</row>
    <row r="10" spans="1:29" ht="24" customHeight="1">
      <c r="A10" s="7" t="s">
        <v>118</v>
      </c>
      <c r="E10" s="32">
        <v>0</v>
      </c>
      <c r="F10" s="14"/>
      <c r="G10" s="32">
        <v>0</v>
      </c>
      <c r="H10" s="14"/>
      <c r="I10" s="32">
        <v>0</v>
      </c>
      <c r="J10" s="14"/>
      <c r="K10" s="77">
        <f>PL!G47</f>
        <v>-129792</v>
      </c>
      <c r="L10" s="14"/>
      <c r="M10" s="32">
        <f t="shared" ref="M10:M11" si="0">SUM(E10:K10)</f>
        <v>-129792</v>
      </c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</row>
    <row r="11" spans="1:29" ht="24" customHeight="1">
      <c r="A11" s="7" t="s">
        <v>55</v>
      </c>
      <c r="E11" s="14">
        <f>SUM(E9:E10)</f>
        <v>0</v>
      </c>
      <c r="F11" s="14"/>
      <c r="G11" s="14">
        <f>SUM(G9:G10)</f>
        <v>0</v>
      </c>
      <c r="H11" s="14"/>
      <c r="I11" s="14">
        <f>SUM(I9:I10)</f>
        <v>0</v>
      </c>
      <c r="J11" s="14"/>
      <c r="K11" s="14">
        <f>SUM(K9:K10)</f>
        <v>80628129</v>
      </c>
      <c r="L11" s="14"/>
      <c r="M11" s="14">
        <f t="shared" si="0"/>
        <v>80628129</v>
      </c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</row>
    <row r="12" spans="1:29" ht="24" customHeight="1">
      <c r="A12" s="7" t="s">
        <v>127</v>
      </c>
      <c r="B12" s="72"/>
      <c r="C12" s="72"/>
      <c r="D12" s="72"/>
      <c r="E12" s="14">
        <v>0</v>
      </c>
      <c r="F12" s="14"/>
      <c r="G12" s="14">
        <v>0</v>
      </c>
      <c r="H12" s="14"/>
      <c r="I12" s="14">
        <v>0</v>
      </c>
      <c r="J12" s="14"/>
      <c r="K12" s="14">
        <v>-56168000</v>
      </c>
      <c r="L12" s="14"/>
      <c r="M12" s="14">
        <f t="shared" ref="M12" si="1">SUM(E12:K12)</f>
        <v>-56168000</v>
      </c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</row>
    <row r="13" spans="1:29" ht="24" customHeight="1">
      <c r="A13" s="7" t="s">
        <v>139</v>
      </c>
      <c r="B13" s="72"/>
      <c r="C13" s="72"/>
      <c r="D13" s="72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</row>
    <row r="14" spans="1:29" ht="24" customHeight="1">
      <c r="A14" s="7" t="s">
        <v>170</v>
      </c>
      <c r="B14" s="72"/>
      <c r="C14" s="72"/>
      <c r="D14" s="72"/>
      <c r="E14" s="14">
        <v>5900000</v>
      </c>
      <c r="F14" s="14"/>
      <c r="G14" s="14">
        <v>0</v>
      </c>
      <c r="H14" s="14"/>
      <c r="I14" s="14">
        <v>0</v>
      </c>
      <c r="J14" s="14"/>
      <c r="K14" s="14">
        <v>-5900000</v>
      </c>
      <c r="L14" s="14"/>
      <c r="M14" s="14">
        <f>SUM(E14:K14)</f>
        <v>0</v>
      </c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</row>
    <row r="15" spans="1:29" ht="24" customHeight="1">
      <c r="A15" s="7" t="s">
        <v>113</v>
      </c>
      <c r="B15" s="72"/>
      <c r="C15" s="72"/>
      <c r="D15" s="72"/>
      <c r="E15" s="14"/>
      <c r="F15" s="14"/>
      <c r="G15" s="14"/>
      <c r="H15" s="14"/>
      <c r="I15" s="14"/>
      <c r="J15" s="14"/>
      <c r="K15" s="14"/>
      <c r="L15" s="14"/>
      <c r="M15" s="14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</row>
    <row r="16" spans="1:29" ht="24" customHeight="1">
      <c r="A16" s="7" t="s">
        <v>117</v>
      </c>
      <c r="B16" s="72"/>
      <c r="C16" s="72"/>
      <c r="D16" s="72"/>
      <c r="E16" s="32">
        <v>0</v>
      </c>
      <c r="F16" s="14"/>
      <c r="G16" s="32">
        <v>0</v>
      </c>
      <c r="H16" s="14"/>
      <c r="I16" s="32">
        <v>4037896</v>
      </c>
      <c r="J16" s="14"/>
      <c r="K16" s="32">
        <v>-4037896</v>
      </c>
      <c r="L16" s="14"/>
      <c r="M16" s="32">
        <f t="shared" ref="M16" si="2">SUM(E16:K16)</f>
        <v>0</v>
      </c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</row>
    <row r="17" spans="1:29" ht="24" customHeight="1" thickBot="1">
      <c r="A17" s="72" t="s">
        <v>122</v>
      </c>
      <c r="B17" s="72"/>
      <c r="C17" s="72"/>
      <c r="D17" s="72"/>
      <c r="E17" s="24">
        <f>SUM(E8,E11:E16)</f>
        <v>123900000</v>
      </c>
      <c r="F17" s="22"/>
      <c r="G17" s="24">
        <f>SUM(G8,G11:G16)</f>
        <v>21180000</v>
      </c>
      <c r="H17" s="14"/>
      <c r="I17" s="24">
        <f>SUM(I8,I11:I16)</f>
        <v>7137896</v>
      </c>
      <c r="J17" s="14"/>
      <c r="K17" s="24">
        <f>SUM(K8,K11:K16)</f>
        <v>38018881</v>
      </c>
      <c r="L17" s="14"/>
      <c r="M17" s="24">
        <f>SUM(M8,M11:M16)</f>
        <v>190236777</v>
      </c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</row>
    <row r="18" spans="1:29" ht="24" customHeight="1" thickTop="1">
      <c r="A18" s="72"/>
      <c r="B18" s="72"/>
      <c r="C18" s="72"/>
      <c r="D18" s="72"/>
      <c r="E18" s="14"/>
      <c r="F18" s="14"/>
      <c r="G18" s="14"/>
      <c r="H18" s="14"/>
      <c r="I18" s="14"/>
      <c r="J18" s="14"/>
      <c r="K18" s="16"/>
      <c r="L18" s="14"/>
      <c r="M18" s="14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</row>
    <row r="19" spans="1:29" ht="24" customHeight="1">
      <c r="A19" s="72" t="s">
        <v>141</v>
      </c>
      <c r="B19" s="72"/>
      <c r="C19" s="72"/>
      <c r="D19" s="72"/>
      <c r="E19" s="14">
        <f>E17</f>
        <v>123900000</v>
      </c>
      <c r="F19" s="14"/>
      <c r="G19" s="14">
        <f>G17</f>
        <v>21180000</v>
      </c>
      <c r="H19" s="14"/>
      <c r="I19" s="14">
        <f>I17</f>
        <v>7137896</v>
      </c>
      <c r="J19" s="14"/>
      <c r="K19" s="14">
        <f>K17</f>
        <v>38018881</v>
      </c>
      <c r="L19" s="14"/>
      <c r="M19" s="14">
        <f>M17</f>
        <v>190236777</v>
      </c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</row>
    <row r="20" spans="1:29" ht="24" customHeight="1">
      <c r="A20" s="7" t="s">
        <v>48</v>
      </c>
      <c r="B20" s="72"/>
      <c r="C20" s="72"/>
      <c r="D20" s="72"/>
      <c r="E20" s="14">
        <v>0</v>
      </c>
      <c r="F20" s="14"/>
      <c r="G20" s="14">
        <v>0</v>
      </c>
      <c r="H20" s="14"/>
      <c r="I20" s="14">
        <v>0</v>
      </c>
      <c r="J20" s="14"/>
      <c r="K20" s="14">
        <f>PL!E25</f>
        <v>135022116</v>
      </c>
      <c r="L20" s="14"/>
      <c r="M20" s="14">
        <f>SUM(E20:K20)</f>
        <v>135022116</v>
      </c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</row>
    <row r="21" spans="1:29" ht="24" customHeight="1">
      <c r="A21" s="7" t="s">
        <v>168</v>
      </c>
      <c r="E21" s="32">
        <v>0</v>
      </c>
      <c r="F21" s="14"/>
      <c r="G21" s="32">
        <v>0</v>
      </c>
      <c r="H21" s="14"/>
      <c r="I21" s="32">
        <v>0</v>
      </c>
      <c r="J21" s="14"/>
      <c r="K21" s="77">
        <f>PL!E47</f>
        <v>11252</v>
      </c>
      <c r="L21" s="14"/>
      <c r="M21" s="32">
        <f>SUM(E21:K21)</f>
        <v>11252</v>
      </c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</row>
    <row r="22" spans="1:29" ht="24" customHeight="1">
      <c r="A22" s="7" t="s">
        <v>55</v>
      </c>
      <c r="E22" s="14">
        <f>SUM(E20:E21)</f>
        <v>0</v>
      </c>
      <c r="F22" s="14"/>
      <c r="G22" s="14">
        <f>SUM(G20:G21)</f>
        <v>0</v>
      </c>
      <c r="H22" s="14"/>
      <c r="I22" s="14">
        <f>SUM(I20:I21)</f>
        <v>0</v>
      </c>
      <c r="J22" s="14"/>
      <c r="K22" s="14">
        <f>SUM(K20:K21)</f>
        <v>135033368</v>
      </c>
      <c r="L22" s="14"/>
      <c r="M22" s="14">
        <f>SUM(M20:M21)</f>
        <v>135033368</v>
      </c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</row>
    <row r="23" spans="1:29" ht="24" customHeight="1">
      <c r="A23" s="7" t="s">
        <v>161</v>
      </c>
      <c r="E23" s="14">
        <v>26100000</v>
      </c>
      <c r="F23" s="14"/>
      <c r="G23" s="14">
        <v>261000000</v>
      </c>
      <c r="H23" s="14"/>
      <c r="I23" s="14">
        <v>0</v>
      </c>
      <c r="J23" s="14"/>
      <c r="K23" s="14">
        <v>0</v>
      </c>
      <c r="L23" s="14"/>
      <c r="M23" s="14">
        <f t="shared" ref="M23:M25" si="3">SUM(E23:K23)</f>
        <v>287100000</v>
      </c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</row>
    <row r="24" spans="1:29" ht="24" customHeight="1">
      <c r="A24" s="7" t="s">
        <v>162</v>
      </c>
      <c r="E24" s="14">
        <v>0</v>
      </c>
      <c r="F24" s="14"/>
      <c r="G24" s="14">
        <v>-7541240</v>
      </c>
      <c r="H24" s="14"/>
      <c r="I24" s="14">
        <v>0</v>
      </c>
      <c r="J24" s="14"/>
      <c r="K24" s="14">
        <v>0</v>
      </c>
      <c r="L24" s="14"/>
      <c r="M24" s="14">
        <f t="shared" si="3"/>
        <v>-7541240</v>
      </c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</row>
    <row r="25" spans="1:29" ht="24" customHeight="1">
      <c r="A25" s="7" t="s">
        <v>127</v>
      </c>
      <c r="B25" s="72"/>
      <c r="C25" s="72"/>
      <c r="D25" s="72"/>
      <c r="E25" s="14">
        <v>0</v>
      </c>
      <c r="F25" s="14"/>
      <c r="G25" s="14">
        <v>0</v>
      </c>
      <c r="H25" s="14"/>
      <c r="I25" s="14">
        <v>0</v>
      </c>
      <c r="J25" s="14"/>
      <c r="K25" s="78">
        <v>-84252000</v>
      </c>
      <c r="M25" s="14">
        <f t="shared" si="3"/>
        <v>-84252000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</row>
    <row r="26" spans="1:29" ht="24" customHeight="1">
      <c r="A26" s="7" t="s">
        <v>113</v>
      </c>
      <c r="B26" s="72"/>
      <c r="C26" s="72"/>
      <c r="D26" s="72"/>
      <c r="E26" s="14"/>
      <c r="F26" s="14"/>
      <c r="G26" s="14"/>
      <c r="H26" s="14"/>
      <c r="I26" s="14"/>
      <c r="J26" s="14"/>
      <c r="K26" s="14"/>
      <c r="L26" s="14"/>
      <c r="M26" s="14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</row>
    <row r="27" spans="1:29" ht="24" customHeight="1">
      <c r="A27" s="7" t="s">
        <v>117</v>
      </c>
      <c r="B27" s="72"/>
      <c r="C27" s="72"/>
      <c r="D27" s="72"/>
      <c r="E27" s="32">
        <v>0</v>
      </c>
      <c r="F27" s="14"/>
      <c r="G27" s="32">
        <v>0</v>
      </c>
      <c r="H27" s="14"/>
      <c r="I27" s="32">
        <v>6751106</v>
      </c>
      <c r="J27" s="14"/>
      <c r="K27" s="32">
        <v>-6751106</v>
      </c>
      <c r="L27" s="14"/>
      <c r="M27" s="32">
        <f t="shared" ref="M27" si="4">SUM(E27:K27)</f>
        <v>0</v>
      </c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</row>
    <row r="28" spans="1:29" ht="24" customHeight="1" thickBot="1">
      <c r="A28" s="72" t="s">
        <v>142</v>
      </c>
      <c r="B28" s="72"/>
      <c r="C28" s="72"/>
      <c r="D28" s="72"/>
      <c r="E28" s="24">
        <f>SUM(E19,E22:E27)</f>
        <v>150000000</v>
      </c>
      <c r="F28" s="14"/>
      <c r="G28" s="24">
        <f>SUM(G19,G22:G27)</f>
        <v>274638760</v>
      </c>
      <c r="H28" s="14"/>
      <c r="I28" s="24">
        <f>SUM(I19,I22:I27)</f>
        <v>13889002</v>
      </c>
      <c r="J28" s="14"/>
      <c r="K28" s="24">
        <f>SUM(K19,K22:K27)</f>
        <v>82049143</v>
      </c>
      <c r="L28" s="14"/>
      <c r="M28" s="24">
        <f>SUM(M19,M22:M27)</f>
        <v>520576905</v>
      </c>
      <c r="N28" s="11"/>
      <c r="O28" s="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</row>
    <row r="29" spans="1:29" ht="24" customHeight="1" thickTop="1">
      <c r="E29" s="79"/>
      <c r="F29" s="79"/>
      <c r="G29" s="79"/>
      <c r="H29" s="79"/>
      <c r="I29" s="79"/>
      <c r="J29" s="79"/>
      <c r="K29" s="14"/>
      <c r="L29" s="80"/>
      <c r="M29" s="14"/>
    </row>
    <row r="30" spans="1:29" ht="24" customHeight="1">
      <c r="A30" s="7" t="s">
        <v>15</v>
      </c>
    </row>
  </sheetData>
  <mergeCells count="2">
    <mergeCell ref="A4:M4"/>
    <mergeCell ref="I5:K5"/>
  </mergeCells>
  <phoneticPr fontId="76" type="noConversion"/>
  <printOptions horizontalCentered="1"/>
  <pageMargins left="0.78740157480314998" right="0.39370078740157499" top="0.78740157480314998" bottom="0.196850393700787" header="0.196850393700787" footer="0.196850393700787"/>
  <pageSetup paperSize="9" scale="75" fitToHeight="0" orientation="portrait" r:id="rId1"/>
  <customProperties>
    <customPr name="EpmWorksheetKeyString_GUI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6A557C-8891-41E1-BDD7-A8BBEE76BCA0}">
  <sheetPr>
    <pageSetUpPr fitToPage="1"/>
  </sheetPr>
  <dimension ref="A1:I71"/>
  <sheetViews>
    <sheetView showGridLines="0" view="pageBreakPreview" topLeftCell="A52" zoomScaleNormal="100" zoomScaleSheetLayoutView="100" workbookViewId="0">
      <selection activeCell="F59" sqref="F59"/>
    </sheetView>
  </sheetViews>
  <sheetFormatPr defaultColWidth="10.7109375" defaultRowHeight="22.5" customHeight="1"/>
  <cols>
    <col min="1" max="1" width="20.7109375" style="48" customWidth="1"/>
    <col min="2" max="2" width="20.7109375" style="49" customWidth="1"/>
    <col min="3" max="3" width="6.7109375" style="48" customWidth="1"/>
    <col min="4" max="4" width="8.7109375" style="49" customWidth="1"/>
    <col min="5" max="5" width="1.7109375" style="49" customWidth="1"/>
    <col min="6" max="6" width="14.7109375" style="49" customWidth="1"/>
    <col min="7" max="7" width="1.7109375" style="49" customWidth="1"/>
    <col min="8" max="8" width="14.7109375" style="49" customWidth="1"/>
    <col min="9" max="9" width="1.7109375" style="49" customWidth="1"/>
    <col min="10" max="10" width="11.28515625" style="49" bestFit="1" customWidth="1"/>
    <col min="11" max="16384" width="10.7109375" style="49"/>
  </cols>
  <sheetData>
    <row r="1" spans="1:9" s="35" customFormat="1" ht="22.5" customHeight="1">
      <c r="A1" s="2" t="s">
        <v>88</v>
      </c>
      <c r="C1" s="36"/>
    </row>
    <row r="2" spans="1:9" s="35" customFormat="1" ht="22.5" customHeight="1">
      <c r="A2" s="35" t="s">
        <v>60</v>
      </c>
      <c r="C2" s="36"/>
    </row>
    <row r="3" spans="1:9" s="35" customFormat="1" ht="22.5" customHeight="1">
      <c r="A3" s="35" t="s">
        <v>140</v>
      </c>
      <c r="C3" s="36"/>
    </row>
    <row r="4" spans="1:9" s="40" customFormat="1" ht="22.5" customHeight="1">
      <c r="A4" s="37"/>
      <c r="B4" s="37"/>
      <c r="C4" s="38"/>
      <c r="D4" s="39"/>
      <c r="E4" s="37"/>
      <c r="F4" s="39"/>
      <c r="G4" s="37"/>
      <c r="H4" s="39" t="s">
        <v>0</v>
      </c>
    </row>
    <row r="5" spans="1:9" s="40" customFormat="1" ht="22.5" customHeight="1">
      <c r="A5" s="37"/>
      <c r="B5" s="37"/>
      <c r="C5" s="41"/>
      <c r="D5" s="42"/>
      <c r="E5" s="37"/>
      <c r="F5" s="43">
        <v>2568</v>
      </c>
      <c r="G5" s="37"/>
      <c r="H5" s="44">
        <v>2567</v>
      </c>
      <c r="I5" s="39"/>
    </row>
    <row r="6" spans="1:9" s="40" customFormat="1" ht="22.5" customHeight="1">
      <c r="A6" s="45" t="s">
        <v>61</v>
      </c>
      <c r="B6" s="46"/>
      <c r="D6" s="47"/>
      <c r="E6" s="47"/>
      <c r="F6" s="47"/>
      <c r="G6" s="47"/>
      <c r="H6" s="47"/>
    </row>
    <row r="7" spans="1:9" s="40" customFormat="1" ht="22.5" customHeight="1">
      <c r="A7" s="48" t="s">
        <v>62</v>
      </c>
      <c r="B7" s="49"/>
      <c r="D7" s="50"/>
      <c r="E7" s="50"/>
      <c r="F7" s="50">
        <f>PL!E23</f>
        <v>168788880</v>
      </c>
      <c r="G7" s="50"/>
      <c r="H7" s="50">
        <f>PL!G23</f>
        <v>100979049</v>
      </c>
    </row>
    <row r="8" spans="1:9" s="40" customFormat="1" ht="22.5" customHeight="1">
      <c r="A8" s="48" t="s">
        <v>63</v>
      </c>
      <c r="B8" s="49"/>
      <c r="D8" s="50"/>
      <c r="E8" s="50"/>
      <c r="F8" s="50"/>
      <c r="G8" s="50"/>
      <c r="H8" s="50"/>
    </row>
    <row r="9" spans="1:9" s="40" customFormat="1" ht="22.5" customHeight="1">
      <c r="A9" s="48" t="s">
        <v>64</v>
      </c>
      <c r="B9" s="49"/>
      <c r="D9" s="50"/>
      <c r="E9" s="50"/>
      <c r="F9" s="50"/>
      <c r="G9" s="50"/>
      <c r="H9" s="50"/>
    </row>
    <row r="10" spans="1:9" s="40" customFormat="1" ht="22.5" customHeight="1">
      <c r="A10" s="51" t="s">
        <v>65</v>
      </c>
      <c r="B10" s="49"/>
      <c r="D10" s="52"/>
      <c r="E10" s="50"/>
      <c r="F10" s="50">
        <v>5585516</v>
      </c>
      <c r="G10" s="50"/>
      <c r="H10" s="50">
        <v>4636095</v>
      </c>
    </row>
    <row r="11" spans="1:9" s="40" customFormat="1" ht="22.5" customHeight="1">
      <c r="A11" s="51" t="s">
        <v>152</v>
      </c>
      <c r="B11" s="49"/>
      <c r="D11" s="52"/>
      <c r="E11" s="50"/>
      <c r="F11" s="50">
        <v>189252</v>
      </c>
      <c r="G11" s="50"/>
      <c r="H11" s="50">
        <v>227116</v>
      </c>
    </row>
    <row r="12" spans="1:9" s="40" customFormat="1" ht="22.5" customHeight="1">
      <c r="A12" s="48" t="s">
        <v>153</v>
      </c>
      <c r="B12" s="53"/>
      <c r="D12" s="52"/>
      <c r="E12" s="50"/>
      <c r="F12" s="50">
        <v>818832</v>
      </c>
      <c r="G12" s="50"/>
      <c r="H12" s="50">
        <v>610785</v>
      </c>
    </row>
    <row r="13" spans="1:9" s="40" customFormat="1" ht="22.5" customHeight="1">
      <c r="A13" s="48" t="s">
        <v>128</v>
      </c>
      <c r="B13" s="53"/>
      <c r="D13" s="52"/>
      <c r="E13" s="50"/>
      <c r="F13" s="50">
        <v>0</v>
      </c>
      <c r="G13" s="50"/>
      <c r="H13" s="50">
        <v>-60137</v>
      </c>
    </row>
    <row r="14" spans="1:9" s="40" customFormat="1" ht="22.5" customHeight="1">
      <c r="A14" s="48" t="s">
        <v>129</v>
      </c>
      <c r="B14" s="53"/>
      <c r="D14" s="52"/>
      <c r="E14" s="50"/>
      <c r="F14" s="50">
        <v>0</v>
      </c>
      <c r="G14" s="50"/>
      <c r="H14" s="50">
        <v>-1867</v>
      </c>
    </row>
    <row r="15" spans="1:9" s="40" customFormat="1" ht="22.5" customHeight="1">
      <c r="A15" s="48" t="s">
        <v>101</v>
      </c>
      <c r="B15" s="53"/>
      <c r="D15" s="52"/>
      <c r="E15" s="50"/>
      <c r="F15" s="50">
        <v>0</v>
      </c>
      <c r="G15" s="50"/>
      <c r="H15" s="50">
        <v>15304</v>
      </c>
    </row>
    <row r="16" spans="1:9" s="40" customFormat="1" ht="22.5" customHeight="1">
      <c r="A16" s="48" t="s">
        <v>130</v>
      </c>
      <c r="B16" s="53"/>
      <c r="D16" s="52"/>
      <c r="E16" s="50"/>
      <c r="F16" s="50">
        <v>0</v>
      </c>
      <c r="G16" s="50"/>
      <c r="H16" s="50">
        <v>24941</v>
      </c>
    </row>
    <row r="17" spans="1:8" s="40" customFormat="1" ht="22.5" customHeight="1">
      <c r="A17" s="48" t="s">
        <v>66</v>
      </c>
      <c r="B17" s="53"/>
      <c r="D17" s="52"/>
      <c r="E17" s="50"/>
      <c r="F17" s="50">
        <v>-655632</v>
      </c>
      <c r="G17" s="50"/>
      <c r="H17" s="50">
        <v>-861963</v>
      </c>
    </row>
    <row r="18" spans="1:8" s="40" customFormat="1" ht="22.5" customHeight="1">
      <c r="A18" s="48" t="s">
        <v>67</v>
      </c>
      <c r="B18" s="53"/>
      <c r="D18" s="50"/>
      <c r="E18" s="50"/>
      <c r="F18" s="54">
        <v>420121</v>
      </c>
      <c r="G18" s="50"/>
      <c r="H18" s="54">
        <v>496214</v>
      </c>
    </row>
    <row r="19" spans="1:8" s="40" customFormat="1" ht="22.5" customHeight="1">
      <c r="A19" s="48" t="s">
        <v>68</v>
      </c>
      <c r="B19" s="49"/>
      <c r="D19" s="50"/>
      <c r="E19" s="50"/>
      <c r="F19" s="50"/>
      <c r="G19" s="50"/>
      <c r="H19" s="50"/>
    </row>
    <row r="20" spans="1:8" s="40" customFormat="1" ht="22.5" customHeight="1">
      <c r="A20" s="48" t="s">
        <v>69</v>
      </c>
      <c r="B20" s="49"/>
      <c r="D20" s="50"/>
      <c r="E20" s="50"/>
      <c r="F20" s="50">
        <f>SUM(F7:F18)</f>
        <v>175146969</v>
      </c>
      <c r="G20" s="50"/>
      <c r="H20" s="50">
        <f>SUM(H7:H18)</f>
        <v>106065537</v>
      </c>
    </row>
    <row r="21" spans="1:8" s="40" customFormat="1" ht="22.5" customHeight="1">
      <c r="A21" s="48" t="s">
        <v>70</v>
      </c>
      <c r="B21" s="49"/>
      <c r="D21" s="50"/>
      <c r="E21" s="50"/>
      <c r="F21" s="50"/>
      <c r="G21" s="50"/>
      <c r="H21" s="50"/>
    </row>
    <row r="22" spans="1:8" s="40" customFormat="1" ht="22.5" customHeight="1">
      <c r="A22" s="48" t="s">
        <v>154</v>
      </c>
      <c r="B22" s="49"/>
      <c r="D22" s="50"/>
      <c r="E22" s="50"/>
      <c r="F22" s="50">
        <v>-32758930</v>
      </c>
      <c r="G22" s="50"/>
      <c r="H22" s="50">
        <v>-47853710</v>
      </c>
    </row>
    <row r="23" spans="1:8" s="40" customFormat="1" ht="22.5" customHeight="1">
      <c r="A23" s="48" t="s">
        <v>71</v>
      </c>
      <c r="B23" s="49"/>
      <c r="D23" s="50"/>
      <c r="E23" s="50"/>
      <c r="F23" s="50">
        <v>22103245</v>
      </c>
      <c r="G23" s="50"/>
      <c r="H23" s="50">
        <v>15362944</v>
      </c>
    </row>
    <row r="24" spans="1:8" s="40" customFormat="1" ht="22.5" customHeight="1">
      <c r="A24" s="48" t="s">
        <v>94</v>
      </c>
      <c r="B24" s="49"/>
      <c r="D24" s="50"/>
      <c r="E24" s="50"/>
      <c r="F24" s="50">
        <v>-1615000</v>
      </c>
      <c r="G24" s="50"/>
      <c r="H24" s="50">
        <v>-2805000</v>
      </c>
    </row>
    <row r="25" spans="1:8" s="40" customFormat="1" ht="22.5" customHeight="1">
      <c r="A25" s="48" t="s">
        <v>95</v>
      </c>
      <c r="B25" s="49"/>
      <c r="D25" s="50"/>
      <c r="E25" s="50"/>
      <c r="F25" s="50">
        <v>-147927640</v>
      </c>
      <c r="G25" s="50"/>
      <c r="H25" s="50">
        <v>-25834380</v>
      </c>
    </row>
    <row r="26" spans="1:8" s="40" customFormat="1" ht="22.5" customHeight="1">
      <c r="A26" s="51" t="s">
        <v>72</v>
      </c>
      <c r="B26" s="49"/>
      <c r="D26" s="50"/>
      <c r="E26" s="50"/>
      <c r="F26" s="50">
        <v>-413015</v>
      </c>
      <c r="G26" s="50"/>
      <c r="H26" s="50">
        <v>-12705</v>
      </c>
    </row>
    <row r="27" spans="1:8" s="40" customFormat="1" ht="22.5" customHeight="1">
      <c r="A27" s="51" t="s">
        <v>73</v>
      </c>
      <c r="B27" s="49"/>
      <c r="D27" s="50"/>
      <c r="E27" s="50"/>
      <c r="F27" s="50">
        <v>0</v>
      </c>
      <c r="G27" s="50"/>
      <c r="H27" s="50">
        <v>71278</v>
      </c>
    </row>
    <row r="28" spans="1:8" s="40" customFormat="1" ht="22.5" customHeight="1">
      <c r="A28" s="48" t="s">
        <v>156</v>
      </c>
      <c r="B28" s="49"/>
      <c r="D28" s="50"/>
      <c r="E28" s="50"/>
      <c r="F28" s="50"/>
      <c r="G28" s="50"/>
      <c r="H28" s="50"/>
    </row>
    <row r="29" spans="1:8" s="40" customFormat="1" ht="22.5" customHeight="1">
      <c r="A29" s="48" t="s">
        <v>155</v>
      </c>
      <c r="B29" s="49"/>
      <c r="D29" s="50"/>
      <c r="E29" s="50"/>
      <c r="F29" s="50">
        <v>589590</v>
      </c>
      <c r="G29" s="50"/>
      <c r="H29" s="50">
        <v>649450</v>
      </c>
    </row>
    <row r="30" spans="1:8" s="40" customFormat="1" ht="22.5" customHeight="1">
      <c r="A30" s="48" t="s">
        <v>102</v>
      </c>
      <c r="B30" s="49"/>
      <c r="D30" s="50"/>
      <c r="E30" s="50"/>
      <c r="F30" s="54">
        <v>-296421</v>
      </c>
      <c r="G30" s="50"/>
      <c r="H30" s="54">
        <v>4279341</v>
      </c>
    </row>
    <row r="31" spans="1:8" s="40" customFormat="1" ht="22.5" customHeight="1">
      <c r="A31" s="51" t="s">
        <v>61</v>
      </c>
      <c r="B31" s="53"/>
      <c r="D31" s="50"/>
      <c r="E31" s="50"/>
      <c r="F31" s="50">
        <f>SUM(F19:F30)</f>
        <v>14828798</v>
      </c>
      <c r="G31" s="50"/>
      <c r="H31" s="50">
        <f>SUM(H19:H30)</f>
        <v>49922755</v>
      </c>
    </row>
    <row r="32" spans="1:8" s="40" customFormat="1" ht="22.5" customHeight="1">
      <c r="A32" s="51" t="s">
        <v>74</v>
      </c>
      <c r="B32" s="49"/>
      <c r="D32" s="52"/>
      <c r="E32" s="50"/>
      <c r="F32" s="50">
        <v>-10784556</v>
      </c>
      <c r="G32" s="50"/>
      <c r="H32" s="50">
        <v>-8049511</v>
      </c>
    </row>
    <row r="33" spans="1:8" s="40" customFormat="1" ht="22.5" customHeight="1">
      <c r="A33" s="51" t="s">
        <v>76</v>
      </c>
      <c r="B33" s="53"/>
      <c r="D33" s="52"/>
      <c r="E33" s="50"/>
      <c r="F33" s="50">
        <v>-14690271</v>
      </c>
      <c r="G33" s="50"/>
      <c r="H33" s="50">
        <v>-6147382</v>
      </c>
    </row>
    <row r="34" spans="1:8" s="40" customFormat="1" ht="22.5" customHeight="1">
      <c r="A34" s="51" t="s">
        <v>75</v>
      </c>
      <c r="B34" s="53"/>
      <c r="D34" s="50"/>
      <c r="E34" s="50"/>
      <c r="F34" s="50">
        <v>-420121</v>
      </c>
      <c r="G34" s="50"/>
      <c r="H34" s="50">
        <v>-496214</v>
      </c>
    </row>
    <row r="35" spans="1:8" s="40" customFormat="1" ht="22.5" customHeight="1">
      <c r="A35" s="55" t="s">
        <v>163</v>
      </c>
      <c r="B35" s="56"/>
      <c r="D35" s="50"/>
      <c r="E35" s="50"/>
      <c r="F35" s="57">
        <f>SUM(F31:F34)</f>
        <v>-11066150</v>
      </c>
      <c r="G35" s="50"/>
      <c r="H35" s="57">
        <f>SUM(H31:H34)</f>
        <v>35229648</v>
      </c>
    </row>
    <row r="36" spans="1:8" s="40" customFormat="1" ht="3" customHeight="1">
      <c r="A36" s="48"/>
      <c r="B36" s="49"/>
      <c r="D36" s="58"/>
      <c r="E36" s="58"/>
      <c r="F36" s="58"/>
      <c r="G36" s="58"/>
      <c r="H36" s="58"/>
    </row>
    <row r="37" spans="1:8" s="40" customFormat="1" ht="22.5" customHeight="1">
      <c r="A37" s="59" t="s">
        <v>15</v>
      </c>
      <c r="B37" s="56"/>
      <c r="D37" s="49"/>
      <c r="E37" s="58"/>
      <c r="F37" s="49"/>
      <c r="G37" s="58"/>
      <c r="H37" s="49"/>
    </row>
    <row r="38" spans="1:8" s="40" customFormat="1" ht="22.5" customHeight="1">
      <c r="A38" s="2" t="s">
        <v>88</v>
      </c>
      <c r="B38" s="60"/>
      <c r="D38" s="61"/>
      <c r="E38" s="61"/>
      <c r="F38" s="61"/>
      <c r="G38" s="61"/>
      <c r="H38" s="61"/>
    </row>
    <row r="39" spans="1:8" s="40" customFormat="1" ht="22.5" customHeight="1">
      <c r="A39" s="55" t="s">
        <v>77</v>
      </c>
      <c r="B39" s="61"/>
      <c r="D39" s="61"/>
      <c r="E39" s="61"/>
      <c r="F39" s="61"/>
      <c r="G39" s="61"/>
      <c r="H39" s="61"/>
    </row>
    <row r="40" spans="1:8" s="40" customFormat="1" ht="22.5" customHeight="1">
      <c r="A40" s="62" t="s">
        <v>140</v>
      </c>
      <c r="B40" s="60"/>
      <c r="D40" s="61"/>
      <c r="E40" s="61"/>
      <c r="F40" s="61"/>
      <c r="G40" s="61"/>
      <c r="H40" s="61"/>
    </row>
    <row r="41" spans="1:8" s="53" customFormat="1" ht="22.5" customHeight="1">
      <c r="B41" s="60"/>
      <c r="C41" s="63"/>
      <c r="D41" s="60"/>
      <c r="E41" s="61"/>
      <c r="F41" s="60"/>
      <c r="G41" s="61"/>
      <c r="H41" s="39" t="s">
        <v>0</v>
      </c>
    </row>
    <row r="42" spans="1:8" s="40" customFormat="1" ht="22.5" customHeight="1">
      <c r="A42" s="48"/>
      <c r="B42" s="49"/>
      <c r="C42" s="42"/>
      <c r="D42" s="42" t="s">
        <v>1</v>
      </c>
      <c r="E42" s="64"/>
      <c r="F42" s="42">
        <v>2568</v>
      </c>
      <c r="G42" s="64"/>
      <c r="H42" s="42">
        <v>2567</v>
      </c>
    </row>
    <row r="43" spans="1:8" s="40" customFormat="1" ht="22.5" customHeight="1">
      <c r="A43" s="45" t="s">
        <v>78</v>
      </c>
      <c r="B43" s="46"/>
      <c r="D43" s="58"/>
      <c r="E43" s="58"/>
      <c r="F43" s="65"/>
      <c r="G43" s="65"/>
      <c r="H43" s="65"/>
    </row>
    <row r="44" spans="1:8" s="40" customFormat="1" ht="22.5" customHeight="1">
      <c r="A44" s="48" t="s">
        <v>131</v>
      </c>
      <c r="B44" s="46"/>
      <c r="D44" s="52"/>
      <c r="E44" s="65"/>
      <c r="F44" s="65">
        <v>-9456932</v>
      </c>
      <c r="G44" s="65"/>
      <c r="H44" s="65">
        <v>-11398754</v>
      </c>
    </row>
    <row r="45" spans="1:8" s="40" customFormat="1" ht="22.5" customHeight="1">
      <c r="A45" s="48" t="s">
        <v>133</v>
      </c>
      <c r="B45" s="46"/>
      <c r="D45" s="52"/>
      <c r="E45" s="65"/>
      <c r="F45" s="65">
        <v>0</v>
      </c>
      <c r="G45" s="65"/>
      <c r="H45" s="65">
        <v>1869</v>
      </c>
    </row>
    <row r="46" spans="1:8" s="40" customFormat="1" ht="22.5" customHeight="1">
      <c r="A46" s="48" t="s">
        <v>132</v>
      </c>
      <c r="B46" s="46"/>
      <c r="D46" s="52"/>
      <c r="E46" s="65"/>
      <c r="F46" s="65">
        <v>-1459150</v>
      </c>
      <c r="G46" s="65"/>
      <c r="H46" s="65">
        <v>-703996</v>
      </c>
    </row>
    <row r="47" spans="1:8" s="40" customFormat="1" ht="22.5" customHeight="1">
      <c r="A47" s="48" t="s">
        <v>79</v>
      </c>
      <c r="B47" s="46"/>
      <c r="D47" s="52"/>
      <c r="E47" s="65"/>
      <c r="F47" s="65">
        <v>0</v>
      </c>
      <c r="G47" s="65"/>
      <c r="H47" s="65">
        <v>-336000</v>
      </c>
    </row>
    <row r="48" spans="1:8" s="40" customFormat="1" ht="22.5" customHeight="1">
      <c r="A48" s="48" t="s">
        <v>80</v>
      </c>
      <c r="B48" s="46"/>
      <c r="D48" s="52"/>
      <c r="E48" s="65"/>
      <c r="F48" s="65">
        <v>265657</v>
      </c>
      <c r="G48" s="65"/>
      <c r="H48" s="65">
        <v>135558</v>
      </c>
    </row>
    <row r="49" spans="1:8" s="40" customFormat="1" ht="22.5" customHeight="1">
      <c r="A49" s="45" t="s">
        <v>164</v>
      </c>
      <c r="B49" s="49"/>
      <c r="D49" s="52"/>
      <c r="E49" s="50"/>
      <c r="F49" s="57">
        <f>SUM(F44:F48)</f>
        <v>-10650425</v>
      </c>
      <c r="G49" s="50"/>
      <c r="H49" s="57">
        <f>SUM(H44:H48)</f>
        <v>-12301323</v>
      </c>
    </row>
    <row r="50" spans="1:8" s="40" customFormat="1" ht="22.5" customHeight="1">
      <c r="A50" s="45" t="s">
        <v>81</v>
      </c>
      <c r="B50" s="46"/>
      <c r="D50" s="52"/>
      <c r="E50" s="50"/>
      <c r="F50" s="50"/>
      <c r="G50" s="50"/>
      <c r="H50" s="50"/>
    </row>
    <row r="51" spans="1:8" s="40" customFormat="1" ht="22.5" customHeight="1">
      <c r="A51" s="48" t="s">
        <v>82</v>
      </c>
      <c r="B51" s="46"/>
      <c r="D51" s="52"/>
      <c r="E51" s="50"/>
      <c r="F51" s="50">
        <v>-2257740</v>
      </c>
      <c r="G51" s="50"/>
      <c r="H51" s="50">
        <v>-2399863</v>
      </c>
    </row>
    <row r="52" spans="1:8" s="40" customFormat="1" ht="22.5" customHeight="1">
      <c r="A52" s="48" t="s">
        <v>83</v>
      </c>
      <c r="B52" s="46"/>
      <c r="D52" s="52">
        <v>18</v>
      </c>
      <c r="E52" s="50"/>
      <c r="F52" s="50">
        <v>287100000</v>
      </c>
      <c r="G52" s="50"/>
      <c r="H52" s="50">
        <v>0</v>
      </c>
    </row>
    <row r="53" spans="1:8" s="40" customFormat="1" ht="22.5" customHeight="1">
      <c r="A53" s="48" t="s">
        <v>104</v>
      </c>
      <c r="B53" s="46"/>
      <c r="D53" s="52"/>
      <c r="E53" s="50"/>
      <c r="F53" s="50">
        <v>-9426550</v>
      </c>
      <c r="G53" s="50"/>
      <c r="H53" s="50">
        <v>0</v>
      </c>
    </row>
    <row r="54" spans="1:8" s="40" customFormat="1" ht="22.5" customHeight="1">
      <c r="A54" s="48" t="s">
        <v>105</v>
      </c>
      <c r="B54" s="46"/>
      <c r="D54" s="52">
        <v>25</v>
      </c>
      <c r="E54" s="50"/>
      <c r="F54" s="50">
        <v>-84252000</v>
      </c>
      <c r="G54" s="50"/>
      <c r="H54" s="50">
        <v>-56168000</v>
      </c>
    </row>
    <row r="55" spans="1:8" s="40" customFormat="1" ht="22.5" customHeight="1">
      <c r="A55" s="45" t="s">
        <v>136</v>
      </c>
      <c r="B55" s="49"/>
      <c r="D55" s="52"/>
      <c r="E55" s="50"/>
      <c r="F55" s="57">
        <f>SUM(F51:F54)</f>
        <v>191163710</v>
      </c>
      <c r="G55" s="50"/>
      <c r="H55" s="57">
        <f>SUM(H51:H54)</f>
        <v>-58567863</v>
      </c>
    </row>
    <row r="56" spans="1:8" s="40" customFormat="1" ht="22.5" customHeight="1">
      <c r="A56" s="45" t="s">
        <v>137</v>
      </c>
      <c r="B56" s="49"/>
      <c r="D56" s="52"/>
      <c r="E56" s="50"/>
      <c r="F56" s="50">
        <f>+F55+F49+F35</f>
        <v>169447135</v>
      </c>
      <c r="G56" s="50"/>
      <c r="H56" s="50">
        <f>+H55+H49+H35</f>
        <v>-35639538</v>
      </c>
    </row>
    <row r="57" spans="1:8" s="40" customFormat="1" ht="22.5" customHeight="1">
      <c r="A57" s="51" t="s">
        <v>84</v>
      </c>
      <c r="B57" s="53"/>
      <c r="D57" s="50"/>
      <c r="E57" s="50"/>
      <c r="F57" s="50">
        <f>BS!H8</f>
        <v>16324518</v>
      </c>
      <c r="G57" s="50"/>
      <c r="H57" s="50">
        <v>51964056</v>
      </c>
    </row>
    <row r="58" spans="1:8" s="40" customFormat="1" ht="22.5" customHeight="1" thickBot="1">
      <c r="A58" s="62" t="s">
        <v>85</v>
      </c>
      <c r="B58" s="56"/>
      <c r="D58" s="52"/>
      <c r="E58" s="50"/>
      <c r="F58" s="66">
        <f>+F56+F57</f>
        <v>185771653</v>
      </c>
      <c r="G58" s="50"/>
      <c r="H58" s="66">
        <f>+H56+H57</f>
        <v>16324518</v>
      </c>
    </row>
    <row r="59" spans="1:8" s="40" customFormat="1" ht="22.5" customHeight="1" thickTop="1">
      <c r="A59" s="62"/>
      <c r="B59" s="56"/>
      <c r="D59" s="50"/>
      <c r="E59" s="50"/>
      <c r="F59" s="50"/>
      <c r="G59" s="50"/>
      <c r="H59" s="50"/>
    </row>
    <row r="60" spans="1:8" s="40" customFormat="1" ht="22.5" customHeight="1">
      <c r="A60" s="62" t="s">
        <v>86</v>
      </c>
      <c r="B60" s="56"/>
      <c r="D60" s="50"/>
      <c r="E60" s="50"/>
      <c r="F60" s="50"/>
      <c r="G60" s="50"/>
      <c r="H60" s="50"/>
    </row>
    <row r="61" spans="1:8" s="40" customFormat="1" ht="22.5" customHeight="1">
      <c r="A61" s="59" t="s">
        <v>87</v>
      </c>
      <c r="B61" s="56"/>
      <c r="D61" s="50"/>
      <c r="E61" s="50"/>
      <c r="F61" s="50"/>
      <c r="G61" s="50"/>
      <c r="H61" s="50"/>
    </row>
    <row r="62" spans="1:8" s="40" customFormat="1" ht="22.5" customHeight="1">
      <c r="A62" s="59" t="s">
        <v>103</v>
      </c>
      <c r="B62" s="56"/>
      <c r="D62" s="50"/>
      <c r="E62" s="50"/>
      <c r="F62" s="50">
        <v>76252</v>
      </c>
      <c r="G62" s="50"/>
      <c r="H62" s="50">
        <v>53186</v>
      </c>
    </row>
    <row r="63" spans="1:8" s="40" customFormat="1" ht="22.5" customHeight="1">
      <c r="A63" s="59" t="s">
        <v>96</v>
      </c>
      <c r="B63" s="56"/>
      <c r="D63" s="50"/>
      <c r="E63" s="50"/>
      <c r="F63" s="50">
        <v>2709850</v>
      </c>
      <c r="G63" s="50"/>
      <c r="H63" s="50">
        <v>3885353</v>
      </c>
    </row>
    <row r="64" spans="1:8" s="40" customFormat="1" ht="22.5" customHeight="1">
      <c r="A64" s="59" t="s">
        <v>134</v>
      </c>
      <c r="B64" s="56"/>
      <c r="D64" s="52"/>
      <c r="E64" s="50"/>
      <c r="F64" s="67">
        <v>0</v>
      </c>
      <c r="G64" s="50"/>
      <c r="H64" s="50">
        <v>5900000</v>
      </c>
    </row>
    <row r="65" spans="1:8" s="69" customFormat="1" ht="24" customHeight="1">
      <c r="A65" s="68" t="s">
        <v>165</v>
      </c>
      <c r="C65" s="70"/>
      <c r="D65" s="52" t="s">
        <v>169</v>
      </c>
      <c r="E65" s="50">
        <v>420</v>
      </c>
      <c r="F65" s="50">
        <v>420097</v>
      </c>
      <c r="G65" s="50">
        <v>0</v>
      </c>
      <c r="H65" s="67">
        <v>0</v>
      </c>
    </row>
    <row r="66" spans="1:8" s="69" customFormat="1" ht="24" customHeight="1">
      <c r="A66" s="68" t="s">
        <v>157</v>
      </c>
      <c r="C66" s="70"/>
      <c r="D66" s="52"/>
      <c r="E66" s="50"/>
      <c r="F66" s="50"/>
      <c r="G66" s="50"/>
      <c r="H66" s="67"/>
    </row>
    <row r="67" spans="1:8" s="69" customFormat="1" ht="24" customHeight="1">
      <c r="A67" s="68" t="s">
        <v>158</v>
      </c>
      <c r="C67" s="70"/>
      <c r="D67" s="52">
        <v>10</v>
      </c>
      <c r="E67" s="50">
        <v>24442</v>
      </c>
      <c r="F67" s="50">
        <v>31941630</v>
      </c>
      <c r="G67" s="50">
        <v>0</v>
      </c>
      <c r="H67" s="67">
        <v>0</v>
      </c>
    </row>
    <row r="68" spans="1:8" s="69" customFormat="1" ht="24" customHeight="1">
      <c r="A68" s="68" t="s">
        <v>159</v>
      </c>
      <c r="C68" s="70"/>
      <c r="D68" s="71"/>
      <c r="E68" s="50"/>
      <c r="F68" s="50"/>
      <c r="G68" s="50"/>
      <c r="H68" s="67"/>
    </row>
    <row r="69" spans="1:8" s="69" customFormat="1" ht="24" customHeight="1">
      <c r="A69" s="68" t="s">
        <v>160</v>
      </c>
      <c r="C69" s="70"/>
      <c r="D69" s="71"/>
      <c r="E69" s="50">
        <v>3400</v>
      </c>
      <c r="F69" s="50">
        <v>7000000</v>
      </c>
      <c r="G69" s="50">
        <v>0</v>
      </c>
      <c r="H69" s="67">
        <v>0</v>
      </c>
    </row>
    <row r="70" spans="1:8" s="40" customFormat="1" ht="22.5" customHeight="1">
      <c r="A70" s="62"/>
      <c r="B70" s="56"/>
      <c r="D70" s="50"/>
      <c r="E70" s="50"/>
      <c r="F70" s="50"/>
      <c r="G70" s="50"/>
      <c r="H70" s="50"/>
    </row>
    <row r="71" spans="1:8" s="40" customFormat="1" ht="22.5" customHeight="1">
      <c r="A71" s="59" t="s">
        <v>15</v>
      </c>
      <c r="B71" s="56"/>
      <c r="D71" s="49"/>
      <c r="E71" s="58"/>
      <c r="F71" s="49"/>
      <c r="G71" s="58"/>
      <c r="H71" s="49"/>
    </row>
  </sheetData>
  <printOptions horizontalCentered="1"/>
  <pageMargins left="0.98425196850393704" right="0.196850393700787" top="0.59055118110236204" bottom="0" header="0.196850393700787" footer="0.196850393700787"/>
  <pageSetup paperSize="9" fitToHeight="0" orientation="portrait" r:id="rId1"/>
  <headerFooter>
    <evenHeader>&amp;R&amp;"Arial,Italic"&amp;12For internal use only</evenHeader>
  </headerFooter>
  <rowBreaks count="1" manualBreakCount="1">
    <brk id="37" max="16383" man="1"/>
  </rowBreaks>
  <customProperties>
    <customPr name="EpmWorksheetKeyString_GUI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A16A43DFE223440A1DD16DFBFE2E9C1" ma:contentTypeVersion="4" ma:contentTypeDescription="Create a new document." ma:contentTypeScope="" ma:versionID="0040a992b8f941e031791ed812ac50f6">
  <xsd:schema xmlns:xsd="http://www.w3.org/2001/XMLSchema" xmlns:xs="http://www.w3.org/2001/XMLSchema" xmlns:p="http://schemas.microsoft.com/office/2006/metadata/properties" xmlns:ns2="d82a1492-eaa2-492a-9ad8-0052ecf72d4c" xmlns:ns3="14a9eb20-d21c-424a-a48a-d067559d8c06" targetNamespace="http://schemas.microsoft.com/office/2006/metadata/properties" ma:root="true" ma:fieldsID="bf89382fc2d9006761886704de3d5933" ns2:_="" ns3:_="">
    <xsd:import namespace="d82a1492-eaa2-492a-9ad8-0052ecf72d4c"/>
    <xsd:import namespace="14a9eb20-d21c-424a-a48a-d067559d8c0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82a1492-eaa2-492a-9ad8-0052ecf72d4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4a9eb20-d21c-424a-a48a-d067559d8c06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2A44EB5-A2EF-405D-AA48-4CE6FBAC3A0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82a1492-eaa2-492a-9ad8-0052ecf72d4c"/>
    <ds:schemaRef ds:uri="14a9eb20-d21c-424a-a48a-d067559d8c0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FB226B8-5F2B-4855-AA4B-57675F0BA759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83B8D9F3-31ED-42A5-9D0B-CF4A14B0296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</vt:lpstr>
      <vt:lpstr>CE</vt:lpstr>
      <vt:lpstr>CF</vt:lpstr>
      <vt:lpstr>BS!Print_Area</vt:lpstr>
      <vt:lpstr>CE!Print_Area</vt:lpstr>
      <vt:lpstr>CF!Print_Area</vt:lpstr>
      <vt:lpstr>PL!Print_Area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Wanwimon Unanuya</cp:lastModifiedBy>
  <cp:revision/>
  <cp:lastPrinted>2026-02-05T08:40:36Z</cp:lastPrinted>
  <dcterms:created xsi:type="dcterms:W3CDTF">2011-03-25T08:33:00Z</dcterms:created>
  <dcterms:modified xsi:type="dcterms:W3CDTF">2026-02-05T09:20:26Z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0x0101007A16A43DFE223440A1DD16DFBFE2E9C1</vt:lpwstr>
  </property>
</Properties>
</file>