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L:\ABAS-Non-Listed\- Non Listed Client Folder\Indigy Company Limited\Indigy Public_Dec2025 (YE)\"/>
    </mc:Choice>
  </mc:AlternateContent>
  <xr:revisionPtr revIDLastSave="0" documentId="13_ncr:1_{C999E111-8C31-4735-8AEB-80850CD4AE83}" xr6:coauthVersionLast="47" xr6:coauthVersionMax="47" xr10:uidLastSave="{00000000-0000-0000-0000-000000000000}"/>
  <bookViews>
    <workbookView xWindow="-120" yWindow="-120" windowWidth="21840" windowHeight="13020" activeTab="3" xr2:uid="{ECF0AD2D-CAD2-498F-A1F2-5011DD72A0CB}"/>
  </bookViews>
  <sheets>
    <sheet name="T7-9" sheetId="16" r:id="rId1"/>
    <sheet name="T10" sheetId="9" r:id="rId2"/>
    <sheet name="T11" sheetId="12" r:id="rId3"/>
    <sheet name="T12-13" sheetId="7" r:id="rId4"/>
  </sheets>
  <definedNames>
    <definedName name="_______a1" localSheetId="0">{"'Sheet1'!$L$16"}</definedName>
    <definedName name="_______a1">{"'Sheet1'!$L$16"}</definedName>
    <definedName name="______a1" localSheetId="0">{"'Sheet1'!$L$16"}</definedName>
    <definedName name="______a1">{"'Sheet1'!$L$16"}</definedName>
    <definedName name="_____a1" localSheetId="0">{"'Sheet1'!$L$16"}</definedName>
    <definedName name="_____a1">{"'Sheet1'!$L$16"}</definedName>
    <definedName name="__IntlFixup">TRUE</definedName>
    <definedName name="_xlnm._FilterDatabase" localSheetId="1" hidden="1">'T10'!$A$1:$I$48</definedName>
    <definedName name="_K306" localSheetId="0">{"'Eng (page2)'!$A$1:$D$52"}</definedName>
    <definedName name="_K306">{"'Eng (page2)'!$A$1:$D$52"}</definedName>
    <definedName name="_Order1">255</definedName>
    <definedName name="_Order2">0</definedName>
    <definedName name="_Regression_Int">1</definedName>
    <definedName name="_Toc249339136" localSheetId="2">'T11'!$M$5</definedName>
    <definedName name="_Toc249339139" localSheetId="2">'T11'!$Q$8</definedName>
    <definedName name="abcde" localSheetId="0">BlankMacro1</definedName>
    <definedName name="abcde">BlankMacro1</definedName>
    <definedName name="AccessDatabase">"F:\@Job\Job Bonus.mdb"</definedName>
    <definedName name="arhred" localSheetId="0">BlankMacro1</definedName>
    <definedName name="arhred">BlankMacro1</definedName>
    <definedName name="ART_COLOUR_DESIGN_CO_.LTD.">"ART COLOUR DESIGN CO.,LTD."</definedName>
    <definedName name="AS2DocOpenMode">"AS2DocumentEdit"</definedName>
    <definedName name="AS2ReportLS">1</definedName>
    <definedName name="AS2SyncStepLS">0</definedName>
    <definedName name="AS2VersionLS">300</definedName>
    <definedName name="asd">1</definedName>
    <definedName name="BB" localSheetId="0">{"'Eng (page2)'!$A$1:$D$52"}</definedName>
    <definedName name="BB">{"'Eng (page2)'!$A$1:$D$52"}</definedName>
    <definedName name="BG_Del">15</definedName>
    <definedName name="BG_Ins">4</definedName>
    <definedName name="BG_Mod">6</definedName>
    <definedName name="Bol">"AFEGNL5D2O7OZHEWOTMOAX1I0"</definedName>
    <definedName name="BuiltIn_Database___0">"$"</definedName>
    <definedName name="BuiltIn_Database___1">"$"</definedName>
    <definedName name="BuiltIn_Database___2">"$"</definedName>
    <definedName name="csDesignMode">1</definedName>
    <definedName name="de" localSheetId="0">BlankMacro1</definedName>
    <definedName name="de">BlankMacro1</definedName>
    <definedName name="Document_array" localSheetId="0">{"bT5.xls","Sheet1"}</definedName>
    <definedName name="Document_array">{"bT5.xls","Sheet1"}</definedName>
    <definedName name="EV__EVCOM_OPTIONS__">8</definedName>
    <definedName name="EV__EXPOPTIONS__">0</definedName>
    <definedName name="EV__LASTREFTIME__">38301.6638078704</definedName>
    <definedName name="EV__MAXEXPCOLS__">100</definedName>
    <definedName name="EV__MAXEXPROWS__">1000</definedName>
    <definedName name="EV__MEMORYCVW__">0</definedName>
    <definedName name="EV__WBEVMODE__">0</definedName>
    <definedName name="EV__WBREFOPTIONS__">134217732</definedName>
    <definedName name="EV__WBVERSION__">0</definedName>
    <definedName name="ExactAddinReports">1</definedName>
    <definedName name="FYMonthNo" localSheetId="0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FYMonthNo">IF(FYMonthStart="JAN",1,IF(FYMonthStart="FEB",2,IF(FYMonthStart="MAR",3,IF(FYMonthStart="APR",4,IF(FYMonthStart="MAY",5,IF(FYMonthStart="JUN",6,IF(FYMonthStart="JUL",7,IF(FYMonthStart="AUG",8,IF(FYMonthStart="SEP",9,IF(FYMonthStart="OCT",10,IF(FYMonthStart="NOV",11,12)))))))))))</definedName>
    <definedName name="HTML" localSheetId="0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If_idle_mult">20</definedName>
    <definedName name="If_used_mult">10</definedName>
    <definedName name="jfalsjfs" localSheetId="0">BlankMacro1</definedName>
    <definedName name="jfalsjfs">BlankMacro1</definedName>
    <definedName name="Last_Row" localSheetId="1">IF('T10'!Values_Entered,'T10'!Header_Row+'T10'!Number_of_Payments,'T10'!Header_Row)</definedName>
    <definedName name="Last_Row" localSheetId="2">IF('T11'!Values_Entered,'T11'!Header_Row+'T11'!Number_of_Payments,'T11'!Header_Row)</definedName>
    <definedName name="Last_Row" localSheetId="0">IF('T7-9'!Values_Entered,Header_Row+'T7-9'!Number_of_Payments,Header_Row)</definedName>
    <definedName name="Last_Row">IF(Values_Entered,Header_Row+Number_of_Payments,Header_Row)</definedName>
    <definedName name="mio">1000000</definedName>
    <definedName name="NEOMAT_CO._LTD.">"NEOMAT CO.,LTD."</definedName>
    <definedName name="Number_of_Payments" localSheetId="1">MATCH(0.01,'T10'!End_Bal,-1)+1</definedName>
    <definedName name="Number_of_Payments" localSheetId="2">MATCH(0.01,'T11'!End_Bal,-1)+1</definedName>
    <definedName name="Number_of_Payments" localSheetId="0">MATCH(0.01,End_Bal,-1)+1</definedName>
    <definedName name="Number_of_Payments">MATCH(0.01,End_Bal,-1)+1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USINESS_UNIT">"BUS_UNIT_TBL_GL"</definedName>
    <definedName name="NvsValTbl.LEGAL_ENTITY">"LEGAL_ENT_TBL"</definedName>
    <definedName name="Payment_Date" localSheetId="1">DATE(YEAR('T10'!Loan_Start),MONTH('T10'!Loan_Start)+Payment_Number,DAY('T10'!Loan_Start))</definedName>
    <definedName name="Payment_Date" localSheetId="2">DATE(YEAR('T11'!Loan_Start),MONTH('T11'!Loan_Start)+Payment_Number,DAY('T11'!Loan_Start))</definedName>
    <definedName name="Payment_Date" localSheetId="0">DATE(YEAR(Loan_Start),MONTH(Loan_Start)+Payment_Number,DAY(Loan_Start))</definedName>
    <definedName name="Payment_Date">DATE(YEAR(Loan_Start),MONTH(Loan_Start)+Payment_Number,DAY(Loan_Start))</definedName>
    <definedName name="pi">3.14159265</definedName>
    <definedName name="pird">3.14159265/180</definedName>
    <definedName name="_xlnm.Print_Area" localSheetId="1">'T10'!$A$1:$I$48</definedName>
    <definedName name="_xlnm.Print_Area" localSheetId="3">'T12-13'!$A$1:$G$81</definedName>
    <definedName name="_xlnm.Print_Area" localSheetId="0">'T7-9'!$A$1:$I$128</definedName>
    <definedName name="Print_Area_Reset" localSheetId="1">OFFSET('T10'!Full_Print,0,0,'T10'!Last_Row)</definedName>
    <definedName name="Print_Area_Reset" localSheetId="2">OFFSET('T11'!Full_Print,0,0,'T11'!Last_Row)</definedName>
    <definedName name="Print_Area_Reset" localSheetId="0">OFFSET(Full_Print,0,0,'T7-9'!Last_Row)</definedName>
    <definedName name="Print_Area_Reset">OFFSET(Full_Print,0,0,Last_Row)</definedName>
    <definedName name="Rate1">5000</definedName>
    <definedName name="Revenue">"AFEGNL5D2O7OZHEWOTMOAX1I0"</definedName>
    <definedName name="rmcAccount">6310</definedName>
    <definedName name="rmcFrequency">"YTD"</definedName>
    <definedName name="rmcName">1075</definedName>
    <definedName name="RMCOptions">"*100000000000000"</definedName>
    <definedName name="rmcPeriod">9709</definedName>
    <definedName name="S.PACK___PRINT_PUBLIC_COMPANY_LIMITED">"S.PACK PRINT PUBLIC COMPANY LIMITED"</definedName>
    <definedName name="SAP">"AFEGNL5D2O7OZHEWOTMOAX1I0"</definedName>
    <definedName name="SAPBEXrevision">49</definedName>
    <definedName name="SAPBEXsysID">"BW3"</definedName>
    <definedName name="SAPBEXwbID">"3JOIIG7N71U5STPZMFF6JBW4F"</definedName>
    <definedName name="SCHEDULE_10_K_15">"print title"</definedName>
    <definedName name="sdgh">1</definedName>
    <definedName name="sta">0.1</definedName>
    <definedName name="TableName">"Dummy"</definedName>
    <definedName name="TextRefCopyRangeCount">1</definedName>
    <definedName name="Tolerance">0.0025</definedName>
    <definedName name="tooling" localSheetId="0">BlankMacro1</definedName>
    <definedName name="tooling">BlankMacro1</definedName>
    <definedName name="Tooling1" localSheetId="0">BlankMacro1</definedName>
    <definedName name="Tooling1">BlankMacro1</definedName>
    <definedName name="Total_Payment" localSheetId="1">Scheduled_Payment+Extra_Payment</definedName>
    <definedName name="Total_Payment" localSheetId="2">Scheduled_Payment+Extra_Payment</definedName>
    <definedName name="Total_Payment" localSheetId="0">Scheduled_Payment+Extra_Payment</definedName>
    <definedName name="Total_Payment">Scheduled_Payment+Extra_Payment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VAÄT_LIEÄU">"nhandongia"</definedName>
    <definedName name="Values_Entered" localSheetId="1">IF('T10'!Loan_Amount*'T10'!Interest_Rate*'T10'!Loan_Years*'T10'!Loan_Start&gt;0,1,0)</definedName>
    <definedName name="Values_Entered" localSheetId="2">IF('T11'!Loan_Amount*'T11'!Interest_Rate*'T11'!Loan_Years*'T11'!Loan_Start&gt;0,1,0)</definedName>
    <definedName name="Values_Entered" localSheetId="0">IF(Loan_Amount*Interest_Rate*Loan_Years*Loan_Start&gt;0,1,0)</definedName>
    <definedName name="Values_Entered">IF(Loan_Amount*Interest_Rate*Loan_Years*Loan_Start&gt;0,1,0)</definedName>
    <definedName name="vehicle" localSheetId="0">BlankMacro1</definedName>
    <definedName name="vehicle">BlankMacro1</definedName>
    <definedName name="what_man" localSheetId="0">{"'Eng (page2)'!$A$1:$D$52"}</definedName>
    <definedName name="what_man">{"'Eng (page2)'!$A$1:$D$52"}</definedName>
    <definedName name="x" localSheetId="0">{"'Eng (page2)'!$A$1:$D$52"}</definedName>
    <definedName name="x">{"'Eng (page2)'!$A$1:$D$52"}</definedName>
    <definedName name="XRefColumnsCount">1</definedName>
    <definedName name="XRefCopyRangeCount">1</definedName>
    <definedName name="XRefPasteRangeCount">1</definedName>
    <definedName name="xs" localSheetId="0">BlankMacro1</definedName>
    <definedName name="xs">BlankMacro1</definedName>
    <definedName name="xxxCLabel1.1.Displacement">-1</definedName>
    <definedName name="xxxCLabel1.1.Label">"09	September"</definedName>
    <definedName name="xxxCLabel1.1.Prompt">1</definedName>
    <definedName name="xxxCLabel2.1.Displacement">0</definedName>
    <definedName name="xxxCLabel2.1.Label">"09	September"</definedName>
    <definedName name="xxxCLabel2.1.Prompt">1</definedName>
    <definedName name="xxxCLabel3.1.Displacement">0</definedName>
    <definedName name="xxxCLabel3.1.Label">"09	September"</definedName>
    <definedName name="xxxCLabel3.1.Prompt">1</definedName>
    <definedName name="xxxCLabel4.1.Displacement">0</definedName>
    <definedName name="xxxCLabel4.1.Label">"09	September"</definedName>
    <definedName name="xxxCLabel4.1.Prompt">1</definedName>
    <definedName name="xxxColHeader1bx">0</definedName>
    <definedName name="xxxColHeader1by">11</definedName>
    <definedName name="xxxColHeader1ex">0</definedName>
    <definedName name="xxxColHeader1ey">11</definedName>
    <definedName name="xxxColHeader2bx">5</definedName>
    <definedName name="xxxColHeader2by">11</definedName>
    <definedName name="xxxColHeader2ex">5</definedName>
    <definedName name="xxxColHeader2ey">11</definedName>
    <definedName name="xxxColHeader3bx">12</definedName>
    <definedName name="xxxColHeader3by">11</definedName>
    <definedName name="xxxColHeader3ex">12</definedName>
    <definedName name="xxxColHeader3ey">11</definedName>
    <definedName name="xxxColHeader4bx">20</definedName>
    <definedName name="xxxColHeader4by">11</definedName>
    <definedName name="xxxColHeader4ex">20</definedName>
    <definedName name="xxxColHeader4ey">11</definedName>
    <definedName name="xxxColLabels1bx">1</definedName>
    <definedName name="xxxColLabels1by">11</definedName>
    <definedName name="xxxColLabels1ex">1</definedName>
    <definedName name="xxxColLabels1ey">11</definedName>
    <definedName name="xxxColLabels2bx">6</definedName>
    <definedName name="xxxColLabels2by">11</definedName>
    <definedName name="xxxColLabels2ex">6</definedName>
    <definedName name="xxxColLabels2ey">11</definedName>
    <definedName name="xxxColLabels3bx">13</definedName>
    <definedName name="xxxColLabels3by">11</definedName>
    <definedName name="xxxColLabels3ex">13</definedName>
    <definedName name="xxxColLabels3ey">11</definedName>
    <definedName name="xxxColLabels4bx">21</definedName>
    <definedName name="xxxColLabels4by">11</definedName>
    <definedName name="xxxColLabels4ex">21</definedName>
    <definedName name="xxxColLabels4ey">11</definedName>
    <definedName name="xxxCommon1DimValue1.1">"'0002"</definedName>
    <definedName name="xxxCommon1DimValue1.2">"BALANCE SHEET - MAIN"</definedName>
    <definedName name="xxxCommon1DimValue2.1">"A"</definedName>
    <definedName name="xxxCommon1DimValue2.2">"ACTUAL"</definedName>
    <definedName name="xxxCommon1DimValue3.1">"'1151"</definedName>
    <definedName name="xxxCommon1DimValue3.2">"FW France S.A."</definedName>
    <definedName name="xxxCommon1DimValue4.1">"Periodic"</definedName>
    <definedName name="xxxCommon1DimValue4.2">"Periodic P&amp;L Accumulation"</definedName>
    <definedName name="xxxCommon1DimValue5.1">"'1999"</definedName>
    <definedName name="xxxCommon1DimValue5.2">1999</definedName>
    <definedName name="xxxCommon1DimValue6.1">"'0000"</definedName>
    <definedName name="xxxCommon1DimValue6.2">"Total"</definedName>
    <definedName name="xxxCommon1DimValue7.1">"Local"</definedName>
    <definedName name="xxxCommon1DimValue7.2">"Local Currency"</definedName>
    <definedName name="xxxCommon1DimValue8.1">"Net-of-Adjustments"</definedName>
    <definedName name="xxxCommon1DimValue8.2">"Net-of-Adjustments Datatype"</definedName>
    <definedName name="xxxCommon2DimValue1.1">"'0025"</definedName>
    <definedName name="xxxCommon2DimValue1.2">"FIXED ASSET  SUMMARY"</definedName>
    <definedName name="xxxCommon2DimValue2.1">"A"</definedName>
    <definedName name="xxxCommon2DimValue2.2">"ACTUAL"</definedName>
    <definedName name="xxxCommon2DimValue3.1">"'1151"</definedName>
    <definedName name="xxxCommon2DimValue3.2">"FW France S.A."</definedName>
    <definedName name="xxxCommon2DimValue4.1">"Periodic"</definedName>
    <definedName name="xxxCommon2DimValue4.2">"Periodic P&amp;L Accumulation"</definedName>
    <definedName name="xxxCommon2DimValue5.1">"'1999"</definedName>
    <definedName name="xxxCommon2DimValue5.2">1999</definedName>
    <definedName name="xxxCommon2DimValue6.1">"'0000"</definedName>
    <definedName name="xxxCommon2DimValue6.2">"Total"</definedName>
    <definedName name="xxxCommon2DimValue7.1">"Local"</definedName>
    <definedName name="xxxCommon2DimValue7.2">"Local Currency"</definedName>
    <definedName name="xxxCommon2DimValue8.1">"Net-of-Adjustments"</definedName>
    <definedName name="xxxCommon2DimValue8.2">"Net-of-Adjustments Datatype"</definedName>
    <definedName name="xxxCommon3DimValue1.1">"'0100"</definedName>
    <definedName name="xxxCommon3DimValue1.2">"MAIN EARNINGS &amp; RETAINED EARN. SCHEDULE"</definedName>
    <definedName name="xxxCommon3DimValue2.1">"A"</definedName>
    <definedName name="xxxCommon3DimValue2.2">"ACTUAL"</definedName>
    <definedName name="xxxCommon3DimValue3.1">"'1151"</definedName>
    <definedName name="xxxCommon3DimValue3.2">"FW France S.A."</definedName>
    <definedName name="xxxCommon3DimValue4.1">"Periodic"</definedName>
    <definedName name="xxxCommon3DimValue4.2">"Periodic P&amp;L Accumulation"</definedName>
    <definedName name="xxxCommon3DimValue5.1">"'1999"</definedName>
    <definedName name="xxxCommon3DimValue5.2">1999</definedName>
    <definedName name="xxxCommon3DimValue6.1">"'0000"</definedName>
    <definedName name="xxxCommon3DimValue6.2">"Total"</definedName>
    <definedName name="xxxCommon3DimValue7.1">"Local"</definedName>
    <definedName name="xxxCommon3DimValue7.2">"Local Currency"</definedName>
    <definedName name="xxxCommon3DimValue8.1">"Net-of-Adjustments"</definedName>
    <definedName name="xxxCommon3DimValue8.2">"Net-of-Adjustments Datatype"</definedName>
    <definedName name="xxxCommon4DimValue1.1">"'0201"</definedName>
    <definedName name="xxxCommon4DimValue1.2">"STATEMENT OF CASH FLOWS"</definedName>
    <definedName name="xxxCommon4DimValue2.1">"A"</definedName>
    <definedName name="xxxCommon4DimValue2.2">"ACTUAL"</definedName>
    <definedName name="xxxCommon4DimValue3.1">"'1151"</definedName>
    <definedName name="xxxCommon4DimValue3.2">"FW France S.A."</definedName>
    <definedName name="xxxCommon4DimValue4.1">"Periodic"</definedName>
    <definedName name="xxxCommon4DimValue4.2">"Periodic P&amp;L Accumulation"</definedName>
    <definedName name="xxxCommon4DimValue5.1">"'1999"</definedName>
    <definedName name="xxxCommon4DimValue5.2">1999</definedName>
    <definedName name="xxxCommon4DimValue6.1">"'0000"</definedName>
    <definedName name="xxxCommon4DimValue6.2">"Total"</definedName>
    <definedName name="xxxCommon4DimValue7.1">"Local"</definedName>
    <definedName name="xxxCommon4DimValue7.2">"Local Currency"</definedName>
    <definedName name="xxxCommon4DimValue8.1">"Net-of-Adjustments"</definedName>
    <definedName name="xxxCommon4DimValue8.2">"Net-of-Adjustments Datatype"</definedName>
    <definedName name="xxxCommonArea1bx">0</definedName>
    <definedName name="xxxCommonArea1by">2</definedName>
    <definedName name="xxxCommonArea1ex">2</definedName>
    <definedName name="xxxCommonArea1ey">9</definedName>
    <definedName name="xxxCommonArea2bx">5</definedName>
    <definedName name="xxxCommonArea2by">2</definedName>
    <definedName name="xxxCommonArea2ex">7</definedName>
    <definedName name="xxxCommonArea2ey">9</definedName>
    <definedName name="xxxCommonArea3bx">12</definedName>
    <definedName name="xxxCommonArea3by">2</definedName>
    <definedName name="xxxCommonArea3ex">14</definedName>
    <definedName name="xxxCommonArea3ey">9</definedName>
    <definedName name="xxxCommonArea4bx">20</definedName>
    <definedName name="xxxCommonArea4by">2</definedName>
    <definedName name="xxxCommonArea4ex">22</definedName>
    <definedName name="xxxCommonArea4ey">9</definedName>
    <definedName name="xxxDataBlock1bx">1</definedName>
    <definedName name="xxxDataBlock1by">15</definedName>
    <definedName name="xxxDataBlock1ex">1</definedName>
    <definedName name="xxxDataBlock1ey">62</definedName>
    <definedName name="xxxDataBlock2bx">6</definedName>
    <definedName name="xxxDataBlock2by">15</definedName>
    <definedName name="xxxDataBlock2ex">6</definedName>
    <definedName name="xxxDataBlock2ey">39</definedName>
    <definedName name="xxxDataBlock3bx">13</definedName>
    <definedName name="xxxDataBlock3by">15</definedName>
    <definedName name="xxxDataBlock3ex">13</definedName>
    <definedName name="xxxDataBlock3ey">92</definedName>
    <definedName name="xxxDataBlock4bx">21</definedName>
    <definedName name="xxxDataBlock4by">15</definedName>
    <definedName name="xxxDataBlock4ex">21</definedName>
    <definedName name="xxxDataBlock4ey">90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Rows1Count">8</definedName>
    <definedName name="xxxDownfootRows1Number0">25</definedName>
    <definedName name="xxxDownfootRows1Number1">28</definedName>
    <definedName name="xxxDownfootRows1Number2">36</definedName>
    <definedName name="xxxDownfootRows1Number3">45</definedName>
    <definedName name="xxxDownfootRows1Number4">54</definedName>
    <definedName name="xxxDownfootRows1Number5">60</definedName>
    <definedName name="xxxDownfootRows1Number6">61</definedName>
    <definedName name="xxxDownfootRows1Number7">62</definedName>
    <definedName name="xxxDownfootRows2Count">7</definedName>
    <definedName name="xxxDownfootRows2Number0">22</definedName>
    <definedName name="xxxDownfootRows2Number1">30</definedName>
    <definedName name="xxxDownfootRows2Number2">31</definedName>
    <definedName name="xxxDownfootRows2Number3">33</definedName>
    <definedName name="xxxDownfootRows2Number4">34</definedName>
    <definedName name="xxxDownfootRows2Number5">35</definedName>
    <definedName name="xxxDownfootRows2Number6">39</definedName>
    <definedName name="xxxDownfootRows3Count">18</definedName>
    <definedName name="xxxDownfootRows3Number0">18</definedName>
    <definedName name="xxxDownfootRows3Number1">22</definedName>
    <definedName name="xxxDownfootRows3Number10">43</definedName>
    <definedName name="xxxDownfootRows3Number11">49</definedName>
    <definedName name="xxxDownfootRows3Number12">51</definedName>
    <definedName name="xxxDownfootRows3Number13">53</definedName>
    <definedName name="xxxDownfootRows3Number14">58</definedName>
    <definedName name="xxxDownfootRows3Number15">62</definedName>
    <definedName name="xxxDownfootRows3Number16">77</definedName>
    <definedName name="xxxDownfootRows3Number17">92</definedName>
    <definedName name="xxxDownfootRows3Number2">23</definedName>
    <definedName name="xxxDownfootRows3Number3">27</definedName>
    <definedName name="xxxDownfootRows3Number4">28</definedName>
    <definedName name="xxxDownfootRows3Number5">34</definedName>
    <definedName name="xxxDownfootRows3Number6">36</definedName>
    <definedName name="xxxDownfootRows3Number7">37</definedName>
    <definedName name="xxxDownfootRows3Number8">39</definedName>
    <definedName name="xxxDownfootRows3Number9">40</definedName>
    <definedName name="xxxDownfootRows4Count">13</definedName>
    <definedName name="xxxDownfootRows4Number0">19</definedName>
    <definedName name="xxxDownfootRows4Number1">23</definedName>
    <definedName name="xxxDownfootRows4Number10">86</definedName>
    <definedName name="xxxDownfootRows4Number11">87</definedName>
    <definedName name="xxxDownfootRows4Number12">90</definedName>
    <definedName name="xxxDownfootRows4Number2">27</definedName>
    <definedName name="xxxDownfootRows4Number3">34</definedName>
    <definedName name="xxxDownfootRows4Number4">42</definedName>
    <definedName name="xxxDownfootRows4Number5">43</definedName>
    <definedName name="xxxDownfootRows4Number6">66</definedName>
    <definedName name="xxxDownfootRows4Number7">70</definedName>
    <definedName name="xxxDownfootRows4Number8">82</definedName>
    <definedName name="xxxDownfootRows4Number9">83</definedName>
    <definedName name="xxxEntireArea1bx">0</definedName>
    <definedName name="xxxEntireArea1by">2</definedName>
    <definedName name="xxxEntireArea1ex">1</definedName>
    <definedName name="xxxEntireArea1ey">62</definedName>
    <definedName name="xxxEntireArea2bx">5</definedName>
    <definedName name="xxxEntireArea2by">2</definedName>
    <definedName name="xxxEntireArea2ex">6</definedName>
    <definedName name="xxxEntireArea2ey">39</definedName>
    <definedName name="xxxEntireArea3bx">12</definedName>
    <definedName name="xxxEntireArea3by">2</definedName>
    <definedName name="xxxEntireArea3ex">13</definedName>
    <definedName name="xxxEntireArea3ey">92</definedName>
    <definedName name="xxxEntireArea4bx">20</definedName>
    <definedName name="xxxEntireArea4by">2</definedName>
    <definedName name="xxxEntireArea4ex">21</definedName>
    <definedName name="xxxEntireArea4ey">90</definedName>
    <definedName name="xxxGNVFileName">"france.gnv"</definedName>
    <definedName name="xxxGNVStamp">938676320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Rows1Count">2</definedName>
    <definedName name="xxxHeaderRows1Number0">15</definedName>
    <definedName name="xxxHeaderRows1Number1">37</definedName>
    <definedName name="xxxHeaderRows1Over0">0</definedName>
    <definedName name="xxxHeaderRows1Over1">0</definedName>
    <definedName name="xxxHeaderRows1Submit0">1</definedName>
    <definedName name="xxxHeaderRows1Submit1">1</definedName>
    <definedName name="xxxHeaderRows2Count">2</definedName>
    <definedName name="xxxHeaderRows2Number0">15</definedName>
    <definedName name="xxxHeaderRows2Number1">23</definedName>
    <definedName name="xxxHeaderRows2Over0">0</definedName>
    <definedName name="xxxHeaderRows2Over1">0</definedName>
    <definedName name="xxxHeaderRows2Submit0">1</definedName>
    <definedName name="xxxHeaderRows2Submit1">1</definedName>
    <definedName name="xxxHeaderRows3Count">10</definedName>
    <definedName name="xxxHeaderRows3Number0">24</definedName>
    <definedName name="xxxHeaderRows3Number1">31</definedName>
    <definedName name="xxxHeaderRows3Number2">42</definedName>
    <definedName name="xxxHeaderRows3Number3">45</definedName>
    <definedName name="xxxHeaderRows3Number4">50</definedName>
    <definedName name="xxxHeaderRows3Number5">54</definedName>
    <definedName name="xxxHeaderRows3Number6">56</definedName>
    <definedName name="xxxHeaderRows3Number7">61</definedName>
    <definedName name="xxxHeaderRows3Number8">63</definedName>
    <definedName name="xxxHeaderRows3Number9">78</definedName>
    <definedName name="xxxHeaderRows3Over0">0</definedName>
    <definedName name="xxxHeaderRows3Over1">0</definedName>
    <definedName name="xxxHeaderRows3Over2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2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9</definedName>
    <definedName name="xxxHeaderRows4Number0">15</definedName>
    <definedName name="xxxHeaderRows4Number1">20</definedName>
    <definedName name="xxxHeaderRows4Number2">24</definedName>
    <definedName name="xxxHeaderRows4Number3">28</definedName>
    <definedName name="xxxHeaderRows4Number4">35</definedName>
    <definedName name="xxxHeaderRows4Number5">44</definedName>
    <definedName name="xxxHeaderRows4Number6">47</definedName>
    <definedName name="xxxHeaderRows4Number7">67</definedName>
    <definedName name="xxxHeaderRows4Number8">71</definedName>
    <definedName name="xxxHeaderRows4Over0">0</definedName>
    <definedName name="xxxHeaderRows4Over1">0</definedName>
    <definedName name="xxxHeaderRows4Over2">0</definedName>
    <definedName name="xxxHeaderRows4Over3">0</definedName>
    <definedName name="xxxHeaderRows4Over4">0</definedName>
    <definedName name="xxxHeaderRows4Over5">0</definedName>
    <definedName name="xxxHeaderRows4Over6">0</definedName>
    <definedName name="xxxHeaderRows4Over7">0</definedName>
    <definedName name="xxxHeaderRows4Over8">0</definedName>
    <definedName name="xxxHeaderRows4Submit0">1</definedName>
    <definedName name="xxxHeaderRows4Submit1">1</definedName>
    <definedName name="xxxHeaderRows4Submit2">1</definedName>
    <definedName name="xxxHeaderRows4Submit3">1</definedName>
    <definedName name="xxxHeaderRows4Submit4">1</definedName>
    <definedName name="xxxHeaderRows4Submit5">1</definedName>
    <definedName name="xxxHeaderRows4Submit6">1</definedName>
    <definedName name="xxxHeaderRows4Submit7">1</definedName>
    <definedName name="xxxHeaderRows4Submit8">1</definedName>
    <definedName name="xxxNumber_Areas">4</definedName>
    <definedName name="xxxODECols1Count">0</definedName>
    <definedName name="xxxODECols2Count">0</definedName>
    <definedName name="xxxODECols3Count">0</definedName>
    <definedName name="xxxODECols4Count">0</definedName>
    <definedName name="xxxODERows1Count">0</definedName>
    <definedName name="xxxODERows2Count">0</definedName>
    <definedName name="xxxODERows3Count">0</definedName>
    <definedName name="xxxODERows4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5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3.Prompt">0</definedName>
    <definedName name="xxxRLabel2.4.Prompt">0</definedName>
    <definedName name="xxxRLabel2.5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1.Prompt">0</definedName>
    <definedName name="xxxRLabel3.12.Prompt">0</definedName>
    <definedName name="xxxRLabel3.13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8.Prompt">0</definedName>
    <definedName name="xxxRLabel3.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owHeader1bx">0</definedName>
    <definedName name="xxxRowHeader1by">13</definedName>
    <definedName name="xxxRowHeader1ex">0</definedName>
    <definedName name="xxxRowHeader1ey">13</definedName>
    <definedName name="xxxRowHeader2bx">5</definedName>
    <definedName name="xxxRowHeader2by">13</definedName>
    <definedName name="xxxRowHeader2ex">5</definedName>
    <definedName name="xxxRowHeader2ey">13</definedName>
    <definedName name="xxxRowHeader3bx">12</definedName>
    <definedName name="xxxRowHeader3by">13</definedName>
    <definedName name="xxxRowHeader3ex">12</definedName>
    <definedName name="xxxRowHeader3ey">13</definedName>
    <definedName name="xxxRowHeader4bx">20</definedName>
    <definedName name="xxxRowHeader4by">13</definedName>
    <definedName name="xxxRowHeader4ex">20</definedName>
    <definedName name="xxxRowHeader4ey">13</definedName>
    <definedName name="xxxRowLabels1bx">0</definedName>
    <definedName name="xxxRowLabels1by">15</definedName>
    <definedName name="xxxRowLabels1ex">0</definedName>
    <definedName name="xxxRowLabels1ey">62</definedName>
    <definedName name="xxxRowLabels2bx">5</definedName>
    <definedName name="xxxRowLabels2by">15</definedName>
    <definedName name="xxxRowLabels2ex">5</definedName>
    <definedName name="xxxRowLabels2ey">39</definedName>
    <definedName name="xxxRowLabels3bx">12</definedName>
    <definedName name="xxxRowLabels3by">15</definedName>
    <definedName name="xxxRowLabels3ex">12</definedName>
    <definedName name="xxxRowLabels3ey">92</definedName>
    <definedName name="xxxRowLabels4bx">20</definedName>
    <definedName name="xxxRowLabels4by">15</definedName>
    <definedName name="xxxRowLabels4ex">20</definedName>
    <definedName name="xxxRowLabels4ey">90</definedName>
    <definedName name="xxxSubmittable">TRUE</definedName>
    <definedName name="xxxUDCols1Count">0</definedName>
    <definedName name="xxxUDCols2Count">0</definedName>
    <definedName name="xxxUDCols3Count">0</definedName>
    <definedName name="xxxUDCols4Count">0</definedName>
    <definedName name="xxxUDRows1Count">0</definedName>
    <definedName name="xxxUDRows2Count">0</definedName>
    <definedName name="xxxUDRows3Count">0</definedName>
    <definedName name="xxxUDRows4Count">0</definedName>
    <definedName name="เงินเดือน" localSheetId="0">{"'Eng (page2)'!$A$1:$D$52"}</definedName>
    <definedName name="เงินเดือน">{"'Eng (page2)'!$A$1:$D$52"}</definedName>
    <definedName name="แบบสอบถาม28_2_44">"$"</definedName>
    <definedName name="ค่าข้อมูลของการจ่ายเงินสด" localSheetId="0">OFFSET(รายจ่ายเงินสดเริ่มต้น,,จุดข้อมูลรวม-1,1,-จุดข้อมูลรวม)</definedName>
    <definedName name="ค่าข้อมูลของการจ่ายเงินสด">OFFSET(รายจ่ายเงินสดเริ่มต้น,,จุดข้อมูลรวม-1,1,-จุดข้อมูลรวม)</definedName>
    <definedName name="ค่าข้อมูลของรายรับเงินสด" localSheetId="0">OFFSET(รายรับเงินสดเริ่มต้น,,จุดข้อมูลรวม-1,1,-จุดข้อมูลรวม)</definedName>
    <definedName name="ค่าข้อมูลของรายรับเงินสด">OFFSET(รายรับเงินสดเริ่มต้น,,จุดข้อมูลรวม-1,1,-จุดข้อมูลรวม)</definedName>
    <definedName name="ค่าข้อมูลของสถานะเงินสด" localSheetId="0">OFFSET(สถานะเงินสดเริ่มต้น,,จุดข้อมูลรวม-1,1,-จุดข้อมูลรวม)</definedName>
    <definedName name="ค่าข้อมูลของสถานะเงินสด">OFFSET(สถานะเงินสดเริ่มต้น,,จุดข้อมูลรวม-1,1,-จุดข้อมูลรวม)</definedName>
    <definedName name="ป้ายชื่อข้อมูล" localSheetId="0">OFFSET(ป้ายชื่อข้อมูลเริ่มต้น,,จุดข้อมูลรวม-1,1,-จุดข้อมูลรวม)</definedName>
    <definedName name="ป้ายชื่อข้อมูล">OFFSET(ป้ายชื่อข้อมูลเริ่มต้น,,จุดข้อมูลรวม-1,1,-จุดข้อมูลรวม)</definedName>
    <definedName name="검증" localSheetId="0">BlankMacro1</definedName>
    <definedName name="검증">BlankMacro1</definedName>
    <definedName name="ㄹㄹ" localSheetId="0">BlankMacro1</definedName>
    <definedName name="ㄹㄹ">BlankMacro1</definedName>
    <definedName name="미실현" localSheetId="0">BlankMacro1</definedName>
    <definedName name="미실현">BlankMacro1</definedName>
    <definedName name="ㅂㅂ" localSheetId="0">BlankMacro1</definedName>
    <definedName name="ㅂㅂ">BlankMacro1</definedName>
    <definedName name="수정사항2" localSheetId="0">BlankMacro1</definedName>
    <definedName name="수정사항2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9" l="1"/>
  <c r="E64" i="7" l="1"/>
  <c r="O25" i="12" l="1"/>
  <c r="K25" i="12"/>
  <c r="I25" i="12"/>
  <c r="G25" i="12"/>
  <c r="Q22" i="12" l="1"/>
  <c r="Q21" i="12"/>
  <c r="Q20" i="12"/>
  <c r="Q19" i="12"/>
  <c r="I112" i="16" l="1"/>
  <c r="I17" i="12"/>
  <c r="K17" i="12"/>
  <c r="Q11" i="12"/>
  <c r="G64" i="7" l="1"/>
  <c r="G56" i="7"/>
  <c r="G31" i="7"/>
  <c r="G36" i="7" s="1"/>
  <c r="I17" i="9"/>
  <c r="I11" i="9"/>
  <c r="I69" i="16"/>
  <c r="I62" i="16"/>
  <c r="I31" i="16"/>
  <c r="I19" i="16"/>
  <c r="I19" i="9" l="1"/>
  <c r="I25" i="9" s="1"/>
  <c r="I28" i="9" s="1"/>
  <c r="I31" i="9" s="1"/>
  <c r="I43" i="9" s="1"/>
  <c r="I71" i="16"/>
  <c r="I114" i="16" s="1"/>
  <c r="I33" i="16"/>
  <c r="G66" i="7"/>
  <c r="G70" i="7" s="1"/>
  <c r="G11" i="9"/>
  <c r="I41" i="9" l="1"/>
  <c r="O17" i="12"/>
  <c r="Q12" i="12"/>
  <c r="Q13" i="12"/>
  <c r="Q14" i="12"/>
  <c r="G31" i="16"/>
  <c r="G19" i="16" l="1"/>
  <c r="E56" i="7" l="1"/>
  <c r="G17" i="12"/>
  <c r="G19" i="9" l="1"/>
  <c r="G25" i="9" s="1"/>
  <c r="A3" i="7" l="1"/>
  <c r="G62" i="16" l="1"/>
  <c r="G33" i="16" l="1"/>
  <c r="A3" i="12" l="1"/>
  <c r="A44" i="7"/>
  <c r="A1" i="7"/>
  <c r="A42" i="7" s="1"/>
  <c r="A1" i="12"/>
  <c r="A1" i="9"/>
  <c r="A128" i="16"/>
  <c r="A48" i="9" s="1"/>
  <c r="A88" i="16"/>
  <c r="A87" i="16"/>
  <c r="G69" i="16"/>
  <c r="A47" i="16"/>
  <c r="A90" i="16" s="1"/>
  <c r="A45" i="16"/>
  <c r="G71" i="16" l="1"/>
  <c r="G28" i="9" l="1"/>
  <c r="E8" i="7" l="1"/>
  <c r="E31" i="7" s="1"/>
  <c r="G31" i="9"/>
  <c r="G43" i="9" l="1"/>
  <c r="G112" i="16"/>
  <c r="G114" i="16" s="1"/>
  <c r="M23" i="12"/>
  <c r="Q23" i="12" s="1"/>
  <c r="G41" i="9"/>
  <c r="M25" i="12" l="1"/>
  <c r="Q25" i="12" s="1"/>
  <c r="E36" i="7"/>
  <c r="M17" i="12"/>
  <c r="Q17" i="12" s="1"/>
  <c r="Q15" i="12"/>
  <c r="E66" i="7" l="1"/>
  <c r="E70" i="7" l="1"/>
</calcChain>
</file>

<file path=xl/sharedStrings.xml><?xml version="1.0" encoding="utf-8"?>
<sst xmlns="http://schemas.openxmlformats.org/spreadsheetml/2006/main" count="207" uniqueCount="156">
  <si>
    <t>หมายเหตุ</t>
  </si>
  <si>
    <t xml:space="preserve">         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</si>
  <si>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</si>
  <si>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</si>
  <si>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</si>
  <si>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สินทรัพย์หมุนเวียนอื่น                        </t>
  </si>
  <si>
    <t xml:space="preserve">รวมสินทรัพย์หมุนเวียน                       </t>
  </si>
  <si>
    <t>สินทรัพย์ไม่หมุนเวียน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</si>
  <si>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</si>
  <si>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</si>
  <si>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</si>
  <si>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</si>
  <si>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</si>
  <si>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 xml:space="preserve">รวมสินทรัพย์ไม่หมุนเวียน                       </t>
  </si>
  <si>
    <t xml:space="preserve">รวมสินทรัพย์                                     </t>
  </si>
  <si>
    <t xml:space="preserve">กรรมการ    ………………………………………………     กรรมการ    ……………………………………………… </t>
  </si>
  <si>
    <t>หมายเหตุประกอบงบการเงินเป็นส่วนหนึ่งของงบการเงินนี้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</si>
  <si>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</si>
  <si>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</si>
  <si>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หนี้สินตามสัญญาเช่าส่วนที่ถึงกำหนดชำระภายในหนึ่งปี</t>
  </si>
  <si>
    <t>หนี้สินหมุนเวียนอื่น</t>
  </si>
  <si>
    <t xml:space="preserve">รวมหนี้สินหมุนเวียน                         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</si>
  <si>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</si>
  <si>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</si>
  <si>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</si>
  <si>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</si>
  <si>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</si>
  <si>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</si>
  <si>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</si>
  <si>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</si>
  <si>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</si>
  <si>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 xml:space="preserve">กำไรสะสม                   </t>
  </si>
  <si>
    <t>จัดสรรแล้ว</t>
  </si>
  <si>
    <t>ทุนสำรองตามกฎหมาย</t>
  </si>
  <si>
    <t>ยังไม่ได้จัดสรร</t>
  </si>
  <si>
    <t xml:space="preserve">รวมส่วนของเจ้าของ              </t>
  </si>
  <si>
    <t xml:space="preserve">รวมหนี้สินและส่วนของเจ้าของ                    </t>
  </si>
  <si>
    <t xml:space="preserve">งบกำไรขาดทุนเบ็ดเสร็จ </t>
  </si>
  <si>
    <t>รายได้</t>
  </si>
  <si>
    <t>รายได้จากการขาย</t>
  </si>
  <si>
    <t>รวม</t>
  </si>
  <si>
    <t>ต้นทุน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</si>
  <si>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</si>
  <si>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</si>
  <si>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</si>
  <si>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</si>
  <si>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</si>
  <si>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</si>
  <si>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</si>
  <si>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</si>
  <si>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</si>
  <si>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</si>
  <si>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ส่วนของทุน</t>
  </si>
  <si>
    <t>กำไรสะสม</t>
  </si>
  <si>
    <t>ทุนที่ออก</t>
  </si>
  <si>
    <t>จัดสรรเป็นทุนสำรอง</t>
  </si>
  <si>
    <t>และชำระแล้ว</t>
  </si>
  <si>
    <t>ตามกฎหมาย</t>
  </si>
  <si>
    <t>บาท</t>
  </si>
  <si>
    <t>กำไรขาดทุนเบ็ดเสร็จรวมสำหรับปี</t>
  </si>
  <si>
    <t>งบกระแสเงินสด</t>
  </si>
  <si>
    <t>กำไรจากการดำเนินงานก่อนภาษีเงินได้</t>
  </si>
  <si>
    <t>ค่าเสื่อมราคาส่วนปรับปรุงอาคารเช่าและอุปกรณ์</t>
  </si>
  <si>
    <t>ค่าเสื่อมราคาสินทรัพย์สิทธิการใช้</t>
  </si>
  <si>
    <t>ค่าตัดจำหน่าย</t>
  </si>
  <si>
    <t>ดอกเบี้ยรับ</t>
  </si>
  <si>
    <t>การเปลี่ยนแปลงของสินทรัพย์และหนี้สินดำเนินงาน:</t>
  </si>
  <si>
    <r>
      <t>หัก</t>
    </r>
    <r>
      <rPr>
        <sz val="13"/>
        <rFont val="Browallia New"/>
        <family val="2"/>
      </rPr>
      <t xml:space="preserve">   จ่ายดอกเบี้ย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</si>
  <si>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  จ่ายภาษีเงินได้</t>
    </r>
  </si>
  <si>
    <t>กระแสเงินสดจากกิจกรรมลงทุน</t>
  </si>
  <si>
    <t>เงินสดจ่ายเพื่อซื้อส่วนปรับปรุงอาคารเช่าและอุปกรณ์</t>
  </si>
  <si>
    <t>เงินสดจ่ายเพื่อซื้อและพัฒนาสินทรัพย์ไม่มีตัวตน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</si>
  <si>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</si>
  <si>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กระแสเงินสดจากกิจกรรมจัดหาเงิน</t>
  </si>
  <si>
    <t>เงินสดจ่ายเงินปันผล</t>
  </si>
  <si>
    <t>เงินสดจ่ายคืนเงินต้นตามสัญญาเช่า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</si>
  <si>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</si>
  <si>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</si>
  <si>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การได้มาซึ่งสินทรัพย์สิทธิการเช่า</t>
  </si>
  <si>
    <t>รวมรายได้จากการขายและให้บริการ</t>
  </si>
  <si>
    <t>รายได้จากการให้บริการ</t>
  </si>
  <si>
    <t>รวมต้นทุนขายและต้นทุนการให้บริการ</t>
  </si>
  <si>
    <t>กำไรเบ็ดเสร็จรวมสำหรับปี</t>
  </si>
  <si>
    <t>กำไรต่อหุ้นขั้นพื้นฐาน</t>
  </si>
  <si>
    <r>
      <rPr>
        <u/>
        <sz val="13"/>
        <rFont val="Browallia New"/>
        <family val="2"/>
      </rPr>
      <t>บวก</t>
    </r>
    <r>
      <rPr>
        <sz val="13"/>
        <rFont val="Browallia New"/>
        <family val="2"/>
      </rPr>
      <t xml:space="preserve">   เงินสดรับดอกเบี้ย</t>
    </r>
  </si>
  <si>
    <t>เงินสดรับดอกเบี้ย</t>
  </si>
  <si>
    <t>สินทรัพย์ทางการเงินอื่นที่วัดมูลค่าด้วยวิธีราคาทุนตัดจำหน่าย</t>
  </si>
  <si>
    <t>เงินสดรับจากสินทรัพย์ทางการเงินอื่นที่วัดมูลค่าด้วยวิธีราคาทุนตัดจำหน่าย</t>
  </si>
  <si>
    <t>รายการปรับปรุง :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</si>
  <si>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</si>
  <si>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</si>
  <si>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</t>
  </si>
  <si>
    <t>พ.ศ. 2567</t>
  </si>
  <si>
    <t>ยอดคงเหลือ ณ วันที่ 1 มกราคม พ.ศ. 2567</t>
  </si>
  <si>
    <t>ยอดคงเหลือ ณ วันที่ 31 ธันวาคม พ.ศ. 2567</t>
  </si>
  <si>
    <t>เงินปันผลจ่าย</t>
  </si>
  <si>
    <t>การเพิ่มหุ้นสามัญ</t>
  </si>
  <si>
    <t>เงินสดรับจากการออกหุ้นสามัญ</t>
  </si>
  <si>
    <t>ลูกหนี้การค้าและลูกหนี้หมุนเวียนอื่น - สุทธิ</t>
  </si>
  <si>
    <t>สินทรัพย์ที่เกิดจากสัญญา - 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</si>
  <si>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</si>
  <si>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</si>
  <si>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ภาษีเงินได้นิติบุคคลค้างจ่าย</t>
  </si>
  <si>
    <t>สำรองตามกฎหมาย</t>
  </si>
  <si>
    <t>เงินสดได้มาจากการดำเนินงาน</t>
  </si>
  <si>
    <t>เงินฝากติดภาระค้ำประกัน</t>
  </si>
  <si>
    <t>องค์ประกอบอื่นของส่วนของเจ้าของ</t>
  </si>
  <si>
    <t>รายการที่จะไม่จัดประเภทรายการใหม่ไปยังกำไรหรือขาดทุนในภายหลัง</t>
  </si>
  <si>
    <t>การวัดมูลค่าใหม่ของภาระผูกพันผลประโยชน์</t>
  </si>
  <si>
    <t>กำไรสำหรับปี</t>
  </si>
  <si>
    <t>กำไร (ขาดทุน) เบ็ดเสร็จอื่น:</t>
  </si>
  <si>
    <t>กำไรขาดทุนเบ็ดเสร็จอื่น</t>
  </si>
  <si>
    <t>หุ้นสามัญ 100,000,000 หุ้น มูลค่าหุ้นละ 0.5 บาท</t>
  </si>
  <si>
    <t>บริษัท อินดิจี จำกัด (มหาชน)</t>
  </si>
  <si>
    <t>ภาษีเงินได้ของรายการที่จะไม่จัดประเภท</t>
  </si>
  <si>
    <t>หลังออกจากงาน</t>
  </si>
  <si>
    <t>รายการใหม่ไปยังกำไรหรือขาดทุนในภายหลัง</t>
  </si>
  <si>
    <t>พนักงาน - สุทธิจากภาษี</t>
  </si>
  <si>
    <t>การวัดมูลค่าใหม่ของ</t>
  </si>
  <si>
    <t>ภาระผูกพันผลประโยชน์</t>
  </si>
  <si>
    <t>ขาดทุนจากการตัดจำหน่ายส่วนปรับปรุงอาคารเช่าและอุปกรณ์</t>
  </si>
  <si>
    <t>เงินสดจ่ายสำหรับสินทรัพย์ทางการเงินอื่นที่วัดมูลค่าด้วยวิธีราคาทุนตัดจำหน่าย</t>
  </si>
  <si>
    <t>ขาดทุนจากการตัดจำหน่ายสินทรัพย์ไม่มีตัวตน</t>
  </si>
  <si>
    <t>รายการที่ไม่ใช่เงินสดที่มีสาระสำคัญ</t>
  </si>
  <si>
    <t>ณ วันที่ 31 ธันวาคม พ.ศ. 2568</t>
  </si>
  <si>
    <t>พ.ศ. 2568</t>
  </si>
  <si>
    <t>ยอดคงเหลือ ณ วันที่ 1 มกราคม พ.ศ. 2568</t>
  </si>
  <si>
    <t>ยอดคงเหลือ ณ วันที่ 31 ธันวาคม พ.ศ. 2568</t>
  </si>
  <si>
    <t>สำหรับปีสิ้นสุดวันที่ 31 ธันวาคม พ.ศ. 2568</t>
  </si>
  <si>
    <r>
      <t>หัก</t>
    </r>
    <r>
      <rPr>
        <sz val="13"/>
        <rFont val="Browallia New"/>
        <family val="2"/>
      </rPr>
      <t xml:space="preserve">  ผลขาดทุนด้านเครดิตที่คาดว่าจะเกิดขึ้นของเงินสดและรายการเทียบเท่าเงินสด</t>
    </r>
  </si>
  <si>
    <t>มูลค่าหุ้นละ 0.5 บาท)</t>
  </si>
  <si>
    <t>(31 ธันวาคม พ.ศ. 2567: หุ้นสามัญ 72,000,000 หุ้น</t>
  </si>
  <si>
    <t>ส่วนเกินมูลค่าหุ้นสามัญ</t>
  </si>
  <si>
    <t>ส่วนเกิน</t>
  </si>
  <si>
    <t>มูลค่าหุ้น</t>
  </si>
  <si>
    <t>ประมาณการรับประกันโครงการ</t>
  </si>
  <si>
    <t>ผลขาดทุนด้านเครดิตที่คาดว่าจะเกิดขึ้น - สุทธิ</t>
  </si>
  <si>
    <t>เงินสดจ่ายจากการออกหุ้นสามัญ</t>
  </si>
  <si>
    <t>การเพิ่มขึ้นของเจ้าหนี้ซื้อส่วนปรับปรุงอาคารเช่าและอุปกรณ์</t>
  </si>
  <si>
    <t>ผลขาดทุนด้านเครดิตที่คาดว่าจะเกิดขึ้นของสินทรัพย์ทางการเงิน</t>
  </si>
  <si>
    <t>การเพิ่มขึ้นของสินทรัพย์สิทธิการเช่าจากการประเมินหนี้สินตามสัญญาเช่าใหม่</t>
  </si>
  <si>
    <t>เงินสดและรายการเทียบเท่าเงินสดลดลงสุทธิ</t>
  </si>
  <si>
    <t xml:space="preserve">   ลูกหนี้การค้าและลูกหนี้หมุนเวียนอื่น</t>
  </si>
  <si>
    <t xml:space="preserve">   สินทรัพย์ที่เกิดจากสัญญา</t>
  </si>
  <si>
    <t xml:space="preserve">   สินทรัพย์หมุนเวียนอื่น</t>
  </si>
  <si>
    <t xml:space="preserve">   เงินฝากติดภาระค้ำประกัน</t>
  </si>
  <si>
    <t xml:space="preserve">   สินทรัพย์ไม่หมุนเวียนอื่น</t>
  </si>
  <si>
    <t xml:space="preserve">   หนี้สินที่เกิดจากสัญญา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</si>
  <si>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</si>
  <si>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</si>
  <si>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</si>
  <si>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</si>
  <si>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เงินสดสุทธิได้มาจาก(ใช้ไปใน)กิจกรรมจัดหาเงิน</t>
  </si>
  <si>
    <t>สินทรัพย์ภาษีเงินได้ของรอบระยะเวลาปัจจุบัน</t>
  </si>
  <si>
    <t xml:space="preserve">   สินทรัพย์ภาษีเงินได้ของรอบระยะเวลาปัจจุบัน</t>
  </si>
  <si>
    <t>การเพิ่มขึ้นของประมาณการค่ารื้อถอนส่วนปรับปรุงอาคาร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</si>
</sst>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0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#,##0.00;\(#,##0.00\);&quot;-&quot;;@"/>
    <numFmt numFmtId="169" formatCode="#,##0.0;\(#,##0.0\);&quot;-&quot;;@"/>
    <numFmt numFmtId="170" formatCode="_-* #,##0_-;\-* #,##0_-;_-* &quot;-&quot;??_-;_-@_-"/>
    <numFmt numFmtId="171" formatCode="&quot;$&quot;#,##0_);[Red]\(&quot;$&quot;#,##0\)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&quot;$&quot;#,##0_);\(&quot;$&quot;#,##0\)"/>
    <numFmt numFmtId="175" formatCode="&quot;$&quot;#,##0.00_);[Red]\(&quot;$&quot;#,##0.00\)"/>
    <numFmt numFmtId="176" formatCode="_(&quot;$&quot;* #,##0.00_);_(&quot;$&quot;* \(#,##0.00\);_(&quot;$&quot;* &quot;-&quot;??_);_(@_)"/>
    <numFmt numFmtId="177" formatCode="&quot;฿&quot;#,##0.00;[Red]\-&quot;฿&quot;#,##0.00"/>
    <numFmt numFmtId="178" formatCode="[$-1070000]d/mm/yyyy;@"/>
    <numFmt numFmtId="179" formatCode="B1d/mmm/yy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General_)"/>
    <numFmt numFmtId="185" formatCode="&quot;P&quot;\ #,##0.00;[Red]\-&quot;P&quot;\ #,##0.00"/>
    <numFmt numFmtId="186" formatCode="&quot;\&quot;#,##0;[Red]&quot;\&quot;\-#,##0"/>
    <numFmt numFmtId="187" formatCode="&quot;\&quot;#,##0.00;[Red]&quot;\&quot;\-#,##0.00"/>
    <numFmt numFmtId="188" formatCode="&quot;$&quot;#,##0;[Red]\-&quot;$&quot;#,##0"/>
    <numFmt numFmtId="189" formatCode="&quot;\&quot;#,##0.00;[Red]&quot;\&quot;&quot;-&quot;#,##0.00"/>
    <numFmt numFmtId="190" formatCode="_ * #,##0.00_ ;_ * \-#,##0.00_ ;_ * &quot;-&quot;??_ ;_ @_ "/>
    <numFmt numFmtId="191" formatCode="d\.m\.yy\ h:mm"/>
    <numFmt numFmtId="192" formatCode="_(* #,##0.0_);_(* \(#,##0.0\);_(* &quot;-&quot;??_);_(@_)"/>
    <numFmt numFmtId="193" formatCode="0.00_);\(0.00\)"/>
    <numFmt numFmtId="194" formatCode="0.0_);\(0.0\)"/>
    <numFmt numFmtId="195" formatCode="_-* #,##0\ &quot;F&quot;_-;\-* #,##0\ &quot;F&quot;_-;_-* &quot;-&quot;\ &quot;F&quot;_-;_-@_-"/>
    <numFmt numFmtId="196" formatCode="\t&quot;฿&quot;#,##0_);\(\t&quot;฿&quot;#,##0\)"/>
    <numFmt numFmtId="197" formatCode="\$#,##0.00;\(\$#,##0.00\)"/>
    <numFmt numFmtId="198" formatCode="0.00_)"/>
    <numFmt numFmtId="199" formatCode="#,##0\ &quot;F&quot;;[Red]\-#,##0\ &quot;F&quot;"/>
    <numFmt numFmtId="200" formatCode="\$#,##0;\(\$#,##0\)"/>
    <numFmt numFmtId="201" formatCode="#,##0\ \ ;\(#,##0\)\ ;\—\ \ \ \ "/>
    <numFmt numFmtId="202" formatCode="_-* #,##0&quot; F&quot;_-;\-* #,##0&quot; F&quot;_-;_-* &quot;-&quot;&quot; F&quot;_-;_-@_-"/>
    <numFmt numFmtId="203" formatCode="_-* #,##0.00&quot; F&quot;_-;\-* #,##0.00&quot; F&quot;_-;_-* &quot;-&quot;??&quot; F&quot;_-;_-@_-"/>
    <numFmt numFmtId="204" formatCode="#,##0\ &quot;FB&quot;;\-#,##0\ &quot;FB&quot;"/>
    <numFmt numFmtId="205" formatCode="mm/dd/yy"/>
    <numFmt numFmtId="206" formatCode="#,##0.0_);[Red]\(#,##0.0\)"/>
    <numFmt numFmtId="207" formatCode="0_);\(0\)"/>
    <numFmt numFmtId="208" formatCode="_-&quot;$&quot;* #,##0.00_-;\-&quot;$&quot;* #,##0.00_-;_-&quot;$&quot;* &quot;-&quot;??_-;_-@_-"/>
    <numFmt numFmtId="209" formatCode="_ * #,##0_ ;_ * \-#,##0_ ;_ * &quot;-&quot;_ ;_ @_ "/>
    <numFmt numFmtId="210" formatCode="_-&quot;$&quot;* #,##0_-;\-&quot;$&quot;* #,##0_-;_-&quot;$&quot;* &quot;-&quot;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#.\ \ "/>
    <numFmt numFmtId="214" formatCode="##.\ \ "/>
    <numFmt numFmtId="215" formatCode="###0_);[Red]\(###0\)"/>
    <numFmt numFmtId="216" formatCode="0.000_)"/>
    <numFmt numFmtId="217" formatCode="\ว\ \ด\ด\ด\ด\ &quot;ค.ศ.&quot;\ \ค\ค\ค\ค"/>
    <numFmt numFmtId="218" formatCode="&quot;฿&quot;\t#,##0_);[Red]\(&quot;฿&quot;\t#,##0\)"/>
    <numFmt numFmtId="219" formatCode="#,##0&quot;£&quot;_);[Red]\(#,##0&quot;£&quot;\)"/>
  </numFmts>
  <fonts count="170">
    <font>
      <sz val="16"/>
      <color theme="1"/>
      <name val="AngsanaUPC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S Sans Serif"/>
      <family val="2"/>
      <charset val="222"/>
    </font>
    <font>
      <sz val="16"/>
      <color theme="1"/>
      <name val="AngsanaUPC"/>
      <family val="2"/>
      <charset val="22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000000"/>
      <name val="Arial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0"/>
      <name val="BrowalliaUPC"/>
      <family val="2"/>
      <charset val="222"/>
    </font>
    <font>
      <sz val="11"/>
      <color indexed="8"/>
      <name val="Tahoma"/>
      <family val="2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  <charset val="222"/>
    </font>
    <font>
      <u/>
      <sz val="9.9"/>
      <color theme="10"/>
      <name val="Arial"/>
      <family val="2"/>
    </font>
    <font>
      <b/>
      <sz val="11"/>
      <color theme="3"/>
      <name val="Georgia"/>
      <family val="2"/>
    </font>
    <font>
      <u/>
      <sz val="11"/>
      <color theme="10"/>
      <name val="Calibri"/>
      <family val="2"/>
      <scheme val="minor"/>
    </font>
    <font>
      <sz val="14"/>
      <name val="Angsana New"/>
      <family val="1"/>
    </font>
    <font>
      <sz val="11"/>
      <name val="Calibri"/>
      <family val="2"/>
    </font>
    <font>
      <sz val="9"/>
      <name val="Arial"/>
      <family val="2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9"/>
      <name val="Arial"/>
      <family val="2"/>
    </font>
    <font>
      <sz val="11"/>
      <name val="Calibri"/>
      <family val="2"/>
      <scheme val="minor"/>
    </font>
    <font>
      <sz val="7"/>
      <name val="Small Fonts"/>
      <family val="2"/>
    </font>
    <font>
      <sz val="10"/>
      <name val="Arial"/>
      <family val="2"/>
      <charset val="222"/>
    </font>
    <font>
      <sz val="14"/>
      <name val="AngsanaUPC"/>
      <family val="1"/>
      <charset val="222"/>
    </font>
    <font>
      <sz val="14"/>
      <name val="AngsanaUPC"/>
      <family val="1"/>
    </font>
    <font>
      <b/>
      <sz val="10"/>
      <name val="Arial"/>
      <family val="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0"/>
      <name val="Courier"/>
      <family val="3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0"/>
      <name val="Comic Sans MS"/>
      <family val="4"/>
    </font>
    <font>
      <sz val="11"/>
      <color indexed="8"/>
      <name val="Calibri"/>
      <family val="2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sz val="11"/>
      <color indexed="8"/>
      <name val="Calibri"/>
      <family val="2"/>
      <charset val="222"/>
    </font>
    <font>
      <sz val="11"/>
      <name val="Comic Sans MS"/>
      <family val="4"/>
    </font>
    <font>
      <sz val="10"/>
      <name val="MS Serif"/>
      <family val="1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scheme val="minor"/>
    </font>
    <font>
      <b/>
      <i/>
      <sz val="16"/>
      <name val="Helv"/>
    </font>
    <font>
      <sz val="12"/>
      <name val="Helv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scheme val="major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4"/>
      <name val="CordiaUPC"/>
      <family val="2"/>
      <charset val="222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b/>
      <sz val="1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Calibri"/>
      <family val="2"/>
    </font>
    <font>
      <sz val="28"/>
      <name val="Angsana New"/>
      <family val="1"/>
      <charset val="222"/>
    </font>
    <font>
      <sz val="12"/>
      <color indexed="8"/>
      <name val="KodchiangUPC"/>
      <family val="1"/>
      <charset val="222"/>
    </font>
    <font>
      <sz val="12"/>
      <name val="ทsฒำฉ๚ล้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rgb="FF04297C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u/>
      <sz val="10"/>
      <color theme="10"/>
      <name val="Arial Unicode MS"/>
      <family val="2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gray0625">
        <fgColor indexed="10"/>
      </patternFill>
    </fill>
    <fill>
      <patternFill patternType="solid">
        <fgColor rgb="FF8BD6FF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33">
    <xf numFmtId="0" fontId="0" fillId="0" borderId="0"/>
    <xf numFmtId="0" fontId="5" fillId="0" borderId="0" applyFont="0" applyAlignment="0">
      <alignment horizontal="center"/>
    </xf>
    <xf numFmtId="43" fontId="6" fillId="0" borderId="0" applyFont="0" applyFill="0" applyBorder="0" applyAlignment="0" applyProtection="0"/>
    <xf numFmtId="0" fontId="7" fillId="0" borderId="0"/>
    <xf numFmtId="0" fontId="5" fillId="0" borderId="0" applyFont="0" applyAlignment="0">
      <alignment horizontal="center"/>
    </xf>
    <xf numFmtId="0" fontId="6" fillId="0" borderId="0"/>
    <xf numFmtId="0" fontId="7" fillId="0" borderId="0"/>
    <xf numFmtId="0" fontId="7" fillId="0" borderId="0"/>
    <xf numFmtId="0" fontId="5" fillId="0" borderId="0" applyFont="0" applyAlignment="0">
      <alignment horizontal="center"/>
    </xf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4" fillId="0" borderId="0"/>
    <xf numFmtId="43" fontId="11" fillId="0" borderId="0" applyFont="0" applyFill="0" applyBorder="0" applyAlignment="0" applyProtection="0"/>
    <xf numFmtId="0" fontId="4" fillId="0" borderId="0"/>
    <xf numFmtId="0" fontId="4" fillId="0" borderId="0"/>
    <xf numFmtId="0" fontId="11" fillId="0" borderId="0"/>
    <xf numFmtId="0" fontId="4" fillId="0" borderId="0"/>
    <xf numFmtId="0" fontId="14" fillId="0" borderId="0" applyNumberFormat="0" applyFill="0" applyBorder="0" applyAlignment="0" applyProtection="0"/>
    <xf numFmtId="0" fontId="16" fillId="0" borderId="5" applyNumberFormat="0" applyFill="0" applyAlignment="0">
      <protection locked="0"/>
    </xf>
    <xf numFmtId="0" fontId="11" fillId="0" borderId="0">
      <protection locked="0"/>
    </xf>
    <xf numFmtId="0" fontId="17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0" fontId="11" fillId="0" borderId="0">
      <protection locked="0"/>
    </xf>
    <xf numFmtId="0" fontId="18" fillId="0" borderId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0" fontId="6" fillId="0" borderId="0"/>
    <xf numFmtId="0" fontId="3" fillId="0" borderId="0"/>
    <xf numFmtId="0" fontId="3" fillId="0" borderId="0"/>
    <xf numFmtId="0" fontId="12" fillId="0" borderId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0" fontId="7" fillId="0" borderId="0"/>
    <xf numFmtId="43" fontId="6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11" fillId="0" borderId="0">
      <protection locked="0"/>
    </xf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43" fillId="0" borderId="0" applyNumberFormat="0" applyFill="0" applyBorder="0" applyAlignment="0" applyProtection="0"/>
    <xf numFmtId="0" fontId="11" fillId="0" borderId="0">
      <protection locked="0"/>
    </xf>
    <xf numFmtId="172" fontId="12" fillId="0" borderId="0" applyFont="0" applyFill="0" applyBorder="0" applyAlignment="0" applyProtection="0"/>
    <xf numFmtId="171" fontId="38" fillId="0" borderId="0" applyFont="0" applyFill="0" applyBorder="0" applyAlignment="0" applyProtection="0"/>
    <xf numFmtId="40" fontId="7" fillId="0" borderId="0"/>
    <xf numFmtId="170" fontId="12" fillId="0" borderId="0" applyFont="0" applyFill="0" applyBorder="0" applyAlignment="0" applyProtection="0"/>
    <xf numFmtId="0" fontId="39" fillId="0" borderId="0"/>
    <xf numFmtId="43" fontId="12" fillId="0" borderId="0" applyFont="0" applyFill="0" applyBorder="0" applyAlignment="0" applyProtection="0"/>
    <xf numFmtId="0" fontId="12" fillId="0" borderId="0"/>
    <xf numFmtId="0" fontId="13" fillId="0" borderId="0"/>
    <xf numFmtId="0" fontId="5" fillId="0" borderId="0" applyFont="0" applyAlignment="0">
      <alignment horizontal="center"/>
    </xf>
    <xf numFmtId="0" fontId="40" fillId="0" borderId="0"/>
    <xf numFmtId="43" fontId="12" fillId="0" borderId="0" applyFont="0" applyFill="0" applyBorder="0" applyAlignment="0" applyProtection="0"/>
    <xf numFmtId="0" fontId="40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11" fillId="0" borderId="0"/>
    <xf numFmtId="0" fontId="6" fillId="0" borderId="0"/>
    <xf numFmtId="9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7" fillId="0" borderId="0"/>
    <xf numFmtId="0" fontId="2" fillId="0" borderId="0"/>
    <xf numFmtId="0" fontId="11" fillId="0" borderId="0"/>
    <xf numFmtId="43" fontId="1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/>
    <xf numFmtId="0" fontId="2" fillId="0" borderId="0"/>
    <xf numFmtId="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2" fillId="0" borderId="0" applyNumberFormat="0" applyFill="0" applyBorder="0" applyAlignment="0" applyProtection="0">
      <protection locked="0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0" fontId="14" fillId="0" borderId="0" applyNumberFormat="0" applyFill="0" applyBorder="0" applyAlignment="0" applyProtection="0"/>
    <xf numFmtId="0" fontId="13" fillId="0" borderId="0"/>
    <xf numFmtId="0" fontId="16" fillId="0" borderId="5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5" applyNumberFormat="0" applyFill="0" applyAlignment="0">
      <alignment wrapText="1"/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3" fillId="0" borderId="0" applyNumberFormat="0" applyFill="0" applyBorder="0" applyAlignment="0">
      <alignment vertical="top"/>
      <protection locked="0"/>
    </xf>
    <xf numFmtId="0" fontId="43" fillId="0" borderId="0" applyNumberFormat="0" applyFill="0" applyBorder="0" applyAlignment="0" applyProtection="0"/>
    <xf numFmtId="17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33" borderId="0"/>
    <xf numFmtId="0" fontId="40" fillId="0" borderId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43" fontId="2" fillId="0" borderId="0" applyFont="0" applyFill="0" applyBorder="0" applyAlignment="0" applyProtection="0"/>
    <xf numFmtId="0" fontId="11" fillId="0" borderId="0">
      <protection locked="0"/>
    </xf>
    <xf numFmtId="0" fontId="27" fillId="4" borderId="0" applyNumberFormat="0" applyBorder="0" applyAlignment="0" applyProtection="0"/>
    <xf numFmtId="0" fontId="6" fillId="0" borderId="0"/>
    <xf numFmtId="0" fontId="47" fillId="0" borderId="0" applyNumberFormat="0" applyFill="0" applyBorder="0" applyAlignment="0" applyProtection="0"/>
    <xf numFmtId="0" fontId="2" fillId="0" borderId="0"/>
    <xf numFmtId="0" fontId="15" fillId="0" borderId="0" applyNumberFormat="0" applyFill="0" applyBorder="0" applyAlignment="0">
      <protection locked="0"/>
    </xf>
    <xf numFmtId="43" fontId="6" fillId="0" borderId="0" applyFont="0" applyFill="0" applyBorder="0" applyAlignment="0" applyProtection="0"/>
    <xf numFmtId="0" fontId="13" fillId="0" borderId="0"/>
    <xf numFmtId="43" fontId="17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40" fillId="0" borderId="0"/>
    <xf numFmtId="0" fontId="2" fillId="0" borderId="0"/>
    <xf numFmtId="0" fontId="2" fillId="0" borderId="0"/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1" fillId="0" borderId="0">
      <protection locked="0"/>
    </xf>
    <xf numFmtId="0" fontId="12" fillId="0" borderId="0"/>
    <xf numFmtId="0" fontId="2" fillId="0" borderId="0"/>
    <xf numFmtId="0" fontId="11" fillId="0" borderId="0"/>
    <xf numFmtId="0" fontId="41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11" fillId="0" borderId="0"/>
    <xf numFmtId="0" fontId="2" fillId="0" borderId="0"/>
    <xf numFmtId="0" fontId="46" fillId="0" borderId="0" applyNumberFormat="0" applyFill="0" applyBorder="0" applyAlignment="0" applyProtection="0"/>
    <xf numFmtId="0" fontId="18" fillId="0" borderId="0"/>
    <xf numFmtId="0" fontId="48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11" fillId="0" borderId="0">
      <protection locked="0"/>
    </xf>
    <xf numFmtId="43" fontId="1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40" fillId="0" borderId="0"/>
    <xf numFmtId="0" fontId="2" fillId="0" borderId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7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43" fontId="11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13" applyNumberFormat="0" applyFont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1" fillId="0" borderId="0">
      <protection locked="0"/>
    </xf>
    <xf numFmtId="0" fontId="12" fillId="0" borderId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0" fontId="15" fillId="0" borderId="0" applyNumberFormat="0" applyFill="0" applyBorder="0" applyAlignment="0">
      <alignment vertical="top"/>
      <protection locked="0"/>
    </xf>
    <xf numFmtId="0" fontId="15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0" fontId="2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5" applyNumberFormat="0" applyFill="0" applyAlignment="0">
      <protection locked="0"/>
    </xf>
    <xf numFmtId="0" fontId="11" fillId="0" borderId="0">
      <protection locked="0"/>
    </xf>
    <xf numFmtId="0" fontId="17" fillId="0" borderId="0"/>
    <xf numFmtId="43" fontId="17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7" fillId="33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0" fontId="2" fillId="0" borderId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1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/>
    <xf numFmtId="0" fontId="6" fillId="0" borderId="0"/>
    <xf numFmtId="43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9" fillId="0" borderId="0"/>
    <xf numFmtId="43" fontId="1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51" fillId="3" borderId="0" applyNumberFormat="0" applyBorder="0" applyAlignment="0" applyProtection="0"/>
    <xf numFmtId="0" fontId="52" fillId="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1" fillId="8" borderId="13" applyNumberFormat="0" applyFont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5" fillId="0" borderId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54" fillId="0" borderId="0"/>
    <xf numFmtId="43" fontId="5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12" fillId="0" borderId="0" applyFont="0" applyFill="0" applyBorder="0" applyAlignment="0" applyProtection="0"/>
    <xf numFmtId="37" fontId="55" fillId="0" borderId="0"/>
    <xf numFmtId="0" fontId="7" fillId="0" borderId="0"/>
    <xf numFmtId="178" fontId="7" fillId="0" borderId="0"/>
    <xf numFmtId="0" fontId="57" fillId="0" borderId="0" applyBorder="0"/>
    <xf numFmtId="0" fontId="12" fillId="0" borderId="0"/>
    <xf numFmtId="0" fontId="12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2" fillId="0" borderId="0"/>
    <xf numFmtId="0" fontId="57" fillId="0" borderId="0" applyBorder="0"/>
    <xf numFmtId="0" fontId="58" fillId="0" borderId="0" applyBorder="0"/>
    <xf numFmtId="0" fontId="56" fillId="0" borderId="0"/>
    <xf numFmtId="0" fontId="12" fillId="0" borderId="0"/>
    <xf numFmtId="0" fontId="17" fillId="0" borderId="0"/>
    <xf numFmtId="0" fontId="7" fillId="0" borderId="0"/>
    <xf numFmtId="0" fontId="58" fillId="0" borderId="0" applyBorder="0"/>
    <xf numFmtId="43" fontId="58" fillId="0" borderId="0" applyFont="0" applyFill="0" applyBorder="0" applyAlignment="0" applyProtection="0"/>
    <xf numFmtId="178" fontId="7" fillId="0" borderId="0"/>
    <xf numFmtId="3" fontId="5" fillId="0" borderId="0"/>
    <xf numFmtId="178" fontId="12" fillId="0" borderId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3" fontId="12" fillId="0" borderId="0" applyFont="0" applyFill="0" applyBorder="0" applyAlignment="0" applyProtection="0"/>
    <xf numFmtId="3" fontId="75" fillId="0" borderId="0"/>
    <xf numFmtId="184" fontId="76" fillId="0" borderId="0"/>
    <xf numFmtId="184" fontId="76" fillId="0" borderId="0"/>
    <xf numFmtId="178" fontId="77" fillId="0" borderId="0"/>
    <xf numFmtId="178" fontId="77" fillId="0" borderId="0"/>
    <xf numFmtId="178" fontId="5" fillId="0" borderId="0"/>
    <xf numFmtId="178" fontId="5" fillId="0" borderId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5" fillId="0" borderId="0"/>
    <xf numFmtId="178" fontId="5" fillId="0" borderId="0"/>
    <xf numFmtId="184" fontId="76" fillId="0" borderId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7" fillId="0" borderId="0"/>
    <xf numFmtId="185" fontId="5" fillId="0" borderId="0" applyFont="0" applyFill="0" applyBorder="0" applyAlignment="0" applyProtection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78" fontId="37" fillId="0" borderId="0"/>
    <xf numFmtId="184" fontId="76" fillId="0" borderId="0"/>
    <xf numFmtId="186" fontId="78" fillId="0" borderId="0" applyFont="0" applyFill="0" applyBorder="0" applyAlignment="0" applyProtection="0"/>
    <xf numFmtId="187" fontId="78" fillId="0" borderId="0" applyFont="0" applyFill="0" applyBorder="0" applyAlignment="0" applyProtection="0"/>
    <xf numFmtId="188" fontId="79" fillId="0" borderId="0" applyFont="0" applyFill="0" applyBorder="0" applyAlignment="0" applyProtection="0"/>
    <xf numFmtId="189" fontId="5" fillId="0" borderId="0" applyFont="0" applyFill="0" applyBorder="0" applyAlignment="0" applyProtection="0"/>
    <xf numFmtId="178" fontId="78" fillId="0" borderId="0"/>
    <xf numFmtId="178" fontId="12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" fontId="75" fillId="0" borderId="0"/>
    <xf numFmtId="178" fontId="80" fillId="35" borderId="0" applyNumberFormat="0" applyBorder="0" applyAlignment="0" applyProtection="0"/>
    <xf numFmtId="178" fontId="80" fillId="36" borderId="0" applyNumberFormat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7" fillId="10" borderId="0" applyNumberFormat="0" applyBorder="0" applyAlignment="0" applyProtection="0"/>
    <xf numFmtId="178" fontId="80" fillId="37" borderId="0" applyNumberFormat="0" applyBorder="0" applyAlignment="0" applyProtection="0"/>
    <xf numFmtId="178" fontId="80" fillId="38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7" fillId="14" borderId="0" applyNumberFormat="0" applyBorder="0" applyAlignment="0" applyProtection="0"/>
    <xf numFmtId="178" fontId="80" fillId="39" borderId="0" applyNumberFormat="0" applyBorder="0" applyAlignment="0" applyProtection="0"/>
    <xf numFmtId="178" fontId="80" fillId="40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7" fillId="18" borderId="0" applyNumberFormat="0" applyBorder="0" applyAlignment="0" applyProtection="0"/>
    <xf numFmtId="178" fontId="80" fillId="35" borderId="0" applyNumberFormat="0" applyBorder="0" applyAlignment="0" applyProtection="0"/>
    <xf numFmtId="178" fontId="80" fillId="41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7" fillId="22" borderId="0" applyNumberFormat="0" applyBorder="0" applyAlignment="0" applyProtection="0"/>
    <xf numFmtId="178" fontId="80" fillId="42" borderId="0" applyNumberFormat="0" applyBorder="0" applyAlignment="0" applyProtection="0"/>
    <xf numFmtId="178" fontId="80" fillId="4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7" fillId="26" borderId="0" applyNumberFormat="0" applyBorder="0" applyAlignment="0" applyProtection="0"/>
    <xf numFmtId="178" fontId="80" fillId="39" borderId="0" applyNumberFormat="0" applyBorder="0" applyAlignment="0" applyProtection="0"/>
    <xf numFmtId="178" fontId="80" fillId="35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7" fillId="30" borderId="0" applyNumberFormat="0" applyBorder="0" applyAlignment="0" applyProtection="0"/>
    <xf numFmtId="178" fontId="80" fillId="43" borderId="0" applyNumberFormat="0" applyBorder="0" applyAlignment="0" applyProtection="0"/>
    <xf numFmtId="178" fontId="80" fillId="44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7" fillId="11" borderId="0" applyNumberFormat="0" applyBorder="0" applyAlignment="0" applyProtection="0"/>
    <xf numFmtId="178" fontId="80" fillId="37" borderId="0" applyNumberFormat="0" applyBorder="0" applyAlignment="0" applyProtection="0"/>
    <xf numFmtId="178" fontId="80" fillId="37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7" fillId="15" borderId="0" applyNumberFormat="0" applyBorder="0" applyAlignment="0" applyProtection="0"/>
    <xf numFmtId="178" fontId="80" fillId="45" borderId="0" applyNumberFormat="0" applyBorder="0" applyAlignment="0" applyProtection="0"/>
    <xf numFmtId="178" fontId="80" fillId="46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7" fillId="19" borderId="0" applyNumberFormat="0" applyBorder="0" applyAlignment="0" applyProtection="0"/>
    <xf numFmtId="178" fontId="80" fillId="43" borderId="0" applyNumberFormat="0" applyBorder="0" applyAlignment="0" applyProtection="0"/>
    <xf numFmtId="178" fontId="80" fillId="41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7" fillId="23" borderId="0" applyNumberFormat="0" applyBorder="0" applyAlignment="0" applyProtection="0"/>
    <xf numFmtId="178" fontId="80" fillId="44" borderId="0" applyNumberFormat="0" applyBorder="0" applyAlignment="0" applyProtection="0"/>
    <xf numFmtId="178" fontId="80" fillId="44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7" fillId="27" borderId="0" applyNumberFormat="0" applyBorder="0" applyAlignment="0" applyProtection="0"/>
    <xf numFmtId="178" fontId="80" fillId="45" borderId="0" applyNumberFormat="0" applyBorder="0" applyAlignment="0" applyProtection="0"/>
    <xf numFmtId="178" fontId="80" fillId="4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7" fillId="31" borderId="0" applyNumberFormat="0" applyBorder="0" applyAlignment="0" applyProtection="0"/>
    <xf numFmtId="178" fontId="81" fillId="48" borderId="0" applyNumberFormat="0" applyBorder="0" applyAlignment="0" applyProtection="0"/>
    <xf numFmtId="178" fontId="81" fillId="49" borderId="0" applyNumberFormat="0" applyBorder="0" applyAlignment="0" applyProtection="0"/>
    <xf numFmtId="178" fontId="36" fillId="12" borderId="0" applyNumberFormat="0" applyBorder="0" applyAlignment="0" applyProtection="0"/>
    <xf numFmtId="178" fontId="36" fillId="12" borderId="0" applyNumberFormat="0" applyBorder="0" applyAlignment="0" applyProtection="0"/>
    <xf numFmtId="178" fontId="74" fillId="12" borderId="0" applyNumberFormat="0" applyBorder="0" applyAlignment="0" applyProtection="0"/>
    <xf numFmtId="178" fontId="81" fillId="37" borderId="0" applyNumberFormat="0" applyBorder="0" applyAlignment="0" applyProtection="0"/>
    <xf numFmtId="178" fontId="81" fillId="37" borderId="0" applyNumberFormat="0" applyBorder="0" applyAlignment="0" applyProtection="0"/>
    <xf numFmtId="178" fontId="36" fillId="16" borderId="0" applyNumberFormat="0" applyBorder="0" applyAlignment="0" applyProtection="0"/>
    <xf numFmtId="178" fontId="36" fillId="16" borderId="0" applyNumberFormat="0" applyBorder="0" applyAlignment="0" applyProtection="0"/>
    <xf numFmtId="178" fontId="74" fillId="16" borderId="0" applyNumberFormat="0" applyBorder="0" applyAlignment="0" applyProtection="0"/>
    <xf numFmtId="178" fontId="81" fillId="45" borderId="0" applyNumberFormat="0" applyBorder="0" applyAlignment="0" applyProtection="0"/>
    <xf numFmtId="178" fontId="81" fillId="46" borderId="0" applyNumberFormat="0" applyBorder="0" applyAlignment="0" applyProtection="0"/>
    <xf numFmtId="178" fontId="36" fillId="20" borderId="0" applyNumberFormat="0" applyBorder="0" applyAlignment="0" applyProtection="0"/>
    <xf numFmtId="178" fontId="36" fillId="20" borderId="0" applyNumberFormat="0" applyBorder="0" applyAlignment="0" applyProtection="0"/>
    <xf numFmtId="178" fontId="74" fillId="20" borderId="0" applyNumberFormat="0" applyBorder="0" applyAlignment="0" applyProtection="0"/>
    <xf numFmtId="178" fontId="81" fillId="43" borderId="0" applyNumberFormat="0" applyBorder="0" applyAlignment="0" applyProtection="0"/>
    <xf numFmtId="178" fontId="81" fillId="50" borderId="0" applyNumberFormat="0" applyBorder="0" applyAlignment="0" applyProtection="0"/>
    <xf numFmtId="178" fontId="36" fillId="24" borderId="0" applyNumberFormat="0" applyBorder="0" applyAlignment="0" applyProtection="0"/>
    <xf numFmtId="178" fontId="36" fillId="24" borderId="0" applyNumberFormat="0" applyBorder="0" applyAlignment="0" applyProtection="0"/>
    <xf numFmtId="178" fontId="74" fillId="24" borderId="0" applyNumberFormat="0" applyBorder="0" applyAlignment="0" applyProtection="0"/>
    <xf numFmtId="178" fontId="81" fillId="48" borderId="0" applyNumberFormat="0" applyBorder="0" applyAlignment="0" applyProtection="0"/>
    <xf numFmtId="178" fontId="81" fillId="48" borderId="0" applyNumberFormat="0" applyBorder="0" applyAlignment="0" applyProtection="0"/>
    <xf numFmtId="178" fontId="36" fillId="28" borderId="0" applyNumberFormat="0" applyBorder="0" applyAlignment="0" applyProtection="0"/>
    <xf numFmtId="178" fontId="36" fillId="28" borderId="0" applyNumberFormat="0" applyBorder="0" applyAlignment="0" applyProtection="0"/>
    <xf numFmtId="178" fontId="74" fillId="28" borderId="0" applyNumberFormat="0" applyBorder="0" applyAlignment="0" applyProtection="0"/>
    <xf numFmtId="178" fontId="81" fillId="37" borderId="0" applyNumberFormat="0" applyBorder="0" applyAlignment="0" applyProtection="0"/>
    <xf numFmtId="178" fontId="81" fillId="51" borderId="0" applyNumberFormat="0" applyBorder="0" applyAlignment="0" applyProtection="0"/>
    <xf numFmtId="178" fontId="36" fillId="32" borderId="0" applyNumberFormat="0" applyBorder="0" applyAlignment="0" applyProtection="0"/>
    <xf numFmtId="178" fontId="36" fillId="32" borderId="0" applyNumberFormat="0" applyBorder="0" applyAlignment="0" applyProtection="0"/>
    <xf numFmtId="178" fontId="74" fillId="32" borderId="0" applyNumberFormat="0" applyBorder="0" applyAlignment="0" applyProtection="0"/>
    <xf numFmtId="9" fontId="57" fillId="0" borderId="0"/>
    <xf numFmtId="9" fontId="58" fillId="0" borderId="0"/>
    <xf numFmtId="178" fontId="82" fillId="52" borderId="0" applyNumberFormat="0" applyBorder="0" applyAlignment="0" applyProtection="0"/>
    <xf numFmtId="178" fontId="82" fillId="52" borderId="0" applyNumberFormat="0" applyBorder="0" applyAlignment="0" applyProtection="0"/>
    <xf numFmtId="178" fontId="83" fillId="53" borderId="0" applyNumberFormat="0" applyBorder="0" applyAlignment="0" applyProtection="0"/>
    <xf numFmtId="178" fontId="81" fillId="48" borderId="0" applyNumberFormat="0" applyBorder="0" applyAlignment="0" applyProtection="0"/>
    <xf numFmtId="178" fontId="81" fillId="54" borderId="0" applyNumberFormat="0" applyBorder="0" applyAlignment="0" applyProtection="0"/>
    <xf numFmtId="178" fontId="36" fillId="9" borderId="0" applyNumberFormat="0" applyBorder="0" applyAlignment="0" applyProtection="0"/>
    <xf numFmtId="178" fontId="36" fillId="9" borderId="0" applyNumberFormat="0" applyBorder="0" applyAlignment="0" applyProtection="0"/>
    <xf numFmtId="178" fontId="74" fillId="9" borderId="0" applyNumberFormat="0" applyBorder="0" applyAlignment="0" applyProtection="0"/>
    <xf numFmtId="178" fontId="82" fillId="55" borderId="0" applyNumberFormat="0" applyBorder="0" applyAlignment="0" applyProtection="0"/>
    <xf numFmtId="178" fontId="82" fillId="56" borderId="0" applyNumberFormat="0" applyBorder="0" applyAlignment="0" applyProtection="0"/>
    <xf numFmtId="178" fontId="83" fillId="57" borderId="0" applyNumberFormat="0" applyBorder="0" applyAlignment="0" applyProtection="0"/>
    <xf numFmtId="178" fontId="81" fillId="58" borderId="0" applyNumberFormat="0" applyBorder="0" applyAlignment="0" applyProtection="0"/>
    <xf numFmtId="178" fontId="81" fillId="58" borderId="0" applyNumberFormat="0" applyBorder="0" applyAlignment="0" applyProtection="0"/>
    <xf numFmtId="178" fontId="36" fillId="13" borderId="0" applyNumberFormat="0" applyBorder="0" applyAlignment="0" applyProtection="0"/>
    <xf numFmtId="178" fontId="36" fillId="13" borderId="0" applyNumberFormat="0" applyBorder="0" applyAlignment="0" applyProtection="0"/>
    <xf numFmtId="178" fontId="74" fillId="13" borderId="0" applyNumberFormat="0" applyBorder="0" applyAlignment="0" applyProtection="0"/>
    <xf numFmtId="178" fontId="82" fillId="55" borderId="0" applyNumberFormat="0" applyBorder="0" applyAlignment="0" applyProtection="0"/>
    <xf numFmtId="178" fontId="82" fillId="59" borderId="0" applyNumberFormat="0" applyBorder="0" applyAlignment="0" applyProtection="0"/>
    <xf numFmtId="178" fontId="83" fillId="56" borderId="0" applyNumberFormat="0" applyBorder="0" applyAlignment="0" applyProtection="0"/>
    <xf numFmtId="178" fontId="81" fillId="60" borderId="0" applyNumberFormat="0" applyBorder="0" applyAlignment="0" applyProtection="0"/>
    <xf numFmtId="178" fontId="81" fillId="60" borderId="0" applyNumberFormat="0" applyBorder="0" applyAlignment="0" applyProtection="0"/>
    <xf numFmtId="178" fontId="36" fillId="17" borderId="0" applyNumberFormat="0" applyBorder="0" applyAlignment="0" applyProtection="0"/>
    <xf numFmtId="178" fontId="36" fillId="17" borderId="0" applyNumberFormat="0" applyBorder="0" applyAlignment="0" applyProtection="0"/>
    <xf numFmtId="178" fontId="74" fillId="17" borderId="0" applyNumberFormat="0" applyBorder="0" applyAlignment="0" applyProtection="0"/>
    <xf numFmtId="178" fontId="82" fillId="52" borderId="0" applyNumberFormat="0" applyBorder="0" applyAlignment="0" applyProtection="0"/>
    <xf numFmtId="178" fontId="82" fillId="56" borderId="0" applyNumberFormat="0" applyBorder="0" applyAlignment="0" applyProtection="0"/>
    <xf numFmtId="178" fontId="83" fillId="56" borderId="0" applyNumberFormat="0" applyBorder="0" applyAlignment="0" applyProtection="0"/>
    <xf numFmtId="178" fontId="81" fillId="61" borderId="0" applyNumberFormat="0" applyBorder="0" applyAlignment="0" applyProtection="0"/>
    <xf numFmtId="178" fontId="81" fillId="50" borderId="0" applyNumberFormat="0" applyBorder="0" applyAlignment="0" applyProtection="0"/>
    <xf numFmtId="178" fontId="36" fillId="21" borderId="0" applyNumberFormat="0" applyBorder="0" applyAlignment="0" applyProtection="0"/>
    <xf numFmtId="178" fontId="36" fillId="21" borderId="0" applyNumberFormat="0" applyBorder="0" applyAlignment="0" applyProtection="0"/>
    <xf numFmtId="178" fontId="74" fillId="21" borderId="0" applyNumberFormat="0" applyBorder="0" applyAlignment="0" applyProtection="0"/>
    <xf numFmtId="178" fontId="82" fillId="62" borderId="0" applyNumberFormat="0" applyBorder="0" applyAlignment="0" applyProtection="0"/>
    <xf numFmtId="178" fontId="82" fillId="52" borderId="0" applyNumberFormat="0" applyBorder="0" applyAlignment="0" applyProtection="0"/>
    <xf numFmtId="178" fontId="83" fillId="53" borderId="0" applyNumberFormat="0" applyBorder="0" applyAlignment="0" applyProtection="0"/>
    <xf numFmtId="178" fontId="81" fillId="48" borderId="0" applyNumberFormat="0" applyBorder="0" applyAlignment="0" applyProtection="0"/>
    <xf numFmtId="178" fontId="81" fillId="48" borderId="0" applyNumberFormat="0" applyBorder="0" applyAlignment="0" applyProtection="0"/>
    <xf numFmtId="178" fontId="36" fillId="25" borderId="0" applyNumberFormat="0" applyBorder="0" applyAlignment="0" applyProtection="0"/>
    <xf numFmtId="178" fontId="36" fillId="25" borderId="0" applyNumberFormat="0" applyBorder="0" applyAlignment="0" applyProtection="0"/>
    <xf numFmtId="178" fontId="74" fillId="25" borderId="0" applyNumberFormat="0" applyBorder="0" applyAlignment="0" applyProtection="0"/>
    <xf numFmtId="178" fontId="82" fillId="55" borderId="0" applyNumberFormat="0" applyBorder="0" applyAlignment="0" applyProtection="0"/>
    <xf numFmtId="178" fontId="82" fillId="63" borderId="0" applyNumberFormat="0" applyBorder="0" applyAlignment="0" applyProtection="0"/>
    <xf numFmtId="178" fontId="83" fillId="63" borderId="0" applyNumberFormat="0" applyBorder="0" applyAlignment="0" applyProtection="0"/>
    <xf numFmtId="178" fontId="81" fillId="64" borderId="0" applyNumberFormat="0" applyBorder="0" applyAlignment="0" applyProtection="0"/>
    <xf numFmtId="178" fontId="81" fillId="64" borderId="0" applyNumberFormat="0" applyBorder="0" applyAlignment="0" applyProtection="0"/>
    <xf numFmtId="178" fontId="36" fillId="29" borderId="0" applyNumberFormat="0" applyBorder="0" applyAlignment="0" applyProtection="0"/>
    <xf numFmtId="178" fontId="36" fillId="29" borderId="0" applyNumberFormat="0" applyBorder="0" applyAlignment="0" applyProtection="0"/>
    <xf numFmtId="178" fontId="74" fillId="29" borderId="0" applyNumberFormat="0" applyBorder="0" applyAlignment="0" applyProtection="0"/>
    <xf numFmtId="38" fontId="5" fillId="0" borderId="0" applyFill="0" applyBorder="0" applyAlignment="0" applyProtection="0"/>
    <xf numFmtId="3" fontId="5" fillId="0" borderId="0"/>
    <xf numFmtId="3" fontId="5" fillId="0" borderId="0"/>
    <xf numFmtId="178" fontId="84" fillId="38" borderId="0" applyNumberFormat="0" applyBorder="0" applyAlignment="0" applyProtection="0"/>
    <xf numFmtId="178" fontId="84" fillId="38" borderId="0" applyNumberFormat="0" applyBorder="0" applyAlignment="0" applyProtection="0"/>
    <xf numFmtId="178" fontId="26" fillId="3" borderId="0" applyNumberFormat="0" applyBorder="0" applyAlignment="0" applyProtection="0"/>
    <xf numFmtId="178" fontId="26" fillId="3" borderId="0" applyNumberFormat="0" applyBorder="0" applyAlignment="0" applyProtection="0"/>
    <xf numFmtId="178" fontId="51" fillId="3" borderId="0" applyNumberFormat="0" applyBorder="0" applyAlignment="0" applyProtection="0"/>
    <xf numFmtId="190" fontId="12" fillId="0" borderId="0" applyFont="0" applyFill="0" applyBorder="0" applyAlignment="0" applyProtection="0"/>
    <xf numFmtId="178" fontId="85" fillId="0" borderId="0" applyFont="0" applyFill="0" applyBorder="0" applyAlignment="0" applyProtection="0"/>
    <xf numFmtId="178" fontId="86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3" fontId="75" fillId="0" borderId="0"/>
    <xf numFmtId="3" fontId="75" fillId="0" borderId="0"/>
    <xf numFmtId="43" fontId="12" fillId="0" borderId="0" applyFont="0" applyFill="0" applyBorder="0" applyAlignment="0" applyProtection="0"/>
    <xf numFmtId="191" fontId="87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3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88" fillId="65" borderId="24" applyNumberFormat="0" applyAlignment="0" applyProtection="0"/>
    <xf numFmtId="178" fontId="88" fillId="43" borderId="24" applyNumberFormat="0" applyAlignment="0" applyProtection="0"/>
    <xf numFmtId="178" fontId="30" fillId="6" borderId="9" applyNumberFormat="0" applyAlignment="0" applyProtection="0"/>
    <xf numFmtId="178" fontId="30" fillId="6" borderId="9" applyNumberFormat="0" applyAlignment="0" applyProtection="0"/>
    <xf numFmtId="178" fontId="68" fillId="6" borderId="9" applyNumberFormat="0" applyAlignment="0" applyProtection="0"/>
    <xf numFmtId="178" fontId="89" fillId="66" borderId="25" applyNumberFormat="0" applyAlignment="0" applyProtection="0"/>
    <xf numFmtId="178" fontId="89" fillId="66" borderId="25" applyNumberFormat="0" applyAlignment="0" applyProtection="0"/>
    <xf numFmtId="178" fontId="32" fillId="7" borderId="12" applyNumberFormat="0" applyAlignment="0" applyProtection="0"/>
    <xf numFmtId="178" fontId="32" fillId="7" borderId="12" applyNumberFormat="0" applyAlignment="0" applyProtection="0"/>
    <xf numFmtId="178" fontId="70" fillId="7" borderId="12" applyNumberFormat="0" applyAlignment="0" applyProtection="0"/>
    <xf numFmtId="178" fontId="90" fillId="0" borderId="0"/>
    <xf numFmtId="178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56" fillId="0" borderId="0" applyFill="0" applyBorder="0" applyAlignment="0" applyProtection="0"/>
    <xf numFmtId="173" fontId="5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80" fillId="0" borderId="0" applyFont="0" applyFill="0" applyBorder="0" applyAlignment="0" applyProtection="0"/>
    <xf numFmtId="178" fontId="7" fillId="0" borderId="0" applyFill="0" applyBorder="0" applyAlignment="0" applyProtection="0"/>
    <xf numFmtId="43" fontId="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57" fillId="0" borderId="0"/>
    <xf numFmtId="9" fontId="58" fillId="0" borderId="0"/>
    <xf numFmtId="9" fontId="58" fillId="0" borderId="0"/>
    <xf numFmtId="9" fontId="58" fillId="0" borderId="0"/>
    <xf numFmtId="165" fontId="37" fillId="0" borderId="0"/>
    <xf numFmtId="165" fontId="37" fillId="0" borderId="0"/>
    <xf numFmtId="178" fontId="37" fillId="0" borderId="0"/>
    <xf numFmtId="178" fontId="97" fillId="0" borderId="0" applyNumberFormat="0" applyAlignment="0">
      <alignment horizontal="left"/>
    </xf>
    <xf numFmtId="178" fontId="97" fillId="0" borderId="0" applyNumberFormat="0" applyAlignment="0">
      <alignment horizontal="left"/>
    </xf>
    <xf numFmtId="178" fontId="90" fillId="0" borderId="0"/>
    <xf numFmtId="178" fontId="90" fillId="0" borderId="0"/>
    <xf numFmtId="178" fontId="86" fillId="0" borderId="17"/>
    <xf numFmtId="192" fontId="12" fillId="0" borderId="0" applyFont="0" applyFill="0" applyBorder="0" applyAlignment="0" applyProtection="0"/>
    <xf numFmtId="172" fontId="80" fillId="0" borderId="0" applyFont="0" applyFill="0" applyBorder="0" applyAlignment="0" applyProtection="0"/>
    <xf numFmtId="176" fontId="12" fillId="0" borderId="0" applyFont="0" applyFill="0" applyBorder="0" applyAlignment="0" applyProtection="0"/>
    <xf numFmtId="195" fontId="57" fillId="0" borderId="0"/>
    <xf numFmtId="195" fontId="58" fillId="0" borderId="0"/>
    <xf numFmtId="195" fontId="58" fillId="0" borderId="0"/>
    <xf numFmtId="195" fontId="58" fillId="0" borderId="0"/>
    <xf numFmtId="197" fontId="37" fillId="0" borderId="0"/>
    <xf numFmtId="197" fontId="37" fillId="0" borderId="0"/>
    <xf numFmtId="198" fontId="57" fillId="0" borderId="0"/>
    <xf numFmtId="14" fontId="98" fillId="0" borderId="0" applyFill="0" applyBorder="0" applyAlignment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99" fontId="57" fillId="0" borderId="0"/>
    <xf numFmtId="199" fontId="58" fillId="0" borderId="0"/>
    <xf numFmtId="199" fontId="58" fillId="0" borderId="0"/>
    <xf numFmtId="199" fontId="58" fillId="0" borderId="0"/>
    <xf numFmtId="200" fontId="37" fillId="0" borderId="0"/>
    <xf numFmtId="200" fontId="37" fillId="0" borderId="0"/>
    <xf numFmtId="199" fontId="58" fillId="0" borderId="0"/>
    <xf numFmtId="178" fontId="99" fillId="0" borderId="0"/>
    <xf numFmtId="178" fontId="86" fillId="0" borderId="0" applyNumberFormat="0" applyFill="0" applyBorder="0" applyAlignment="0" applyProtection="0"/>
    <xf numFmtId="178" fontId="100" fillId="67" borderId="0" applyNumberFormat="0" applyBorder="0" applyAlignment="0" applyProtection="0"/>
    <xf numFmtId="178" fontId="100" fillId="68" borderId="0" applyNumberFormat="0" applyBorder="0" applyAlignment="0" applyProtection="0"/>
    <xf numFmtId="178" fontId="100" fillId="69" borderId="0" applyNumberFormat="0" applyBorder="0" applyAlignment="0" applyProtection="0"/>
    <xf numFmtId="178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01" fillId="0" borderId="0" applyNumberFormat="0" applyAlignment="0">
      <alignment horizontal="left"/>
    </xf>
    <xf numFmtId="178" fontId="101" fillId="0" borderId="0" applyNumberFormat="0" applyAlignment="0">
      <alignment horizontal="left"/>
    </xf>
    <xf numFmtId="178" fontId="102" fillId="0" borderId="17">
      <alignment horizontal="center"/>
    </xf>
    <xf numFmtId="178" fontId="102" fillId="0" borderId="17">
      <alignment horizontal="center"/>
    </xf>
    <xf numFmtId="178" fontId="103" fillId="0" borderId="0" applyFont="0" applyFill="0" applyBorder="0" applyAlignment="0" applyProtection="0"/>
    <xf numFmtId="3" fontId="5" fillId="0" borderId="0"/>
    <xf numFmtId="178" fontId="104" fillId="0" borderId="0" applyNumberFormat="0" applyFill="0" applyBorder="0" applyAlignment="0" applyProtection="0"/>
    <xf numFmtId="178" fontId="10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34" fillId="0" borderId="0" applyNumberFormat="0" applyFill="0" applyBorder="0" applyAlignment="0" applyProtection="0"/>
    <xf numFmtId="178" fontId="72" fillId="0" borderId="0" applyNumberFormat="0" applyFill="0" applyBorder="0" applyAlignment="0" applyProtection="0"/>
    <xf numFmtId="201" fontId="105" fillId="0" borderId="0">
      <alignment horizontal="right"/>
    </xf>
    <xf numFmtId="178" fontId="106" fillId="40" borderId="0" applyNumberFormat="0" applyBorder="0" applyAlignment="0" applyProtection="0"/>
    <xf numFmtId="178" fontId="106" fillId="40" borderId="0" applyNumberFormat="0" applyBorder="0" applyAlignment="0" applyProtection="0"/>
    <xf numFmtId="178" fontId="25" fillId="2" borderId="0" applyNumberFormat="0" applyBorder="0" applyAlignment="0" applyProtection="0"/>
    <xf numFmtId="178" fontId="25" fillId="2" borderId="0" applyNumberFormat="0" applyBorder="0" applyAlignment="0" applyProtection="0"/>
    <xf numFmtId="178" fontId="64" fillId="2" borderId="0" applyNumberFormat="0" applyBorder="0" applyAlignment="0" applyProtection="0"/>
    <xf numFmtId="38" fontId="107" fillId="34" borderId="0" applyNumberFormat="0" applyBorder="0" applyAlignment="0" applyProtection="0"/>
    <xf numFmtId="38" fontId="107" fillId="34" borderId="0" applyNumberFormat="0" applyBorder="0" applyAlignment="0" applyProtection="0"/>
    <xf numFmtId="38" fontId="107" fillId="34" borderId="0" applyNumberFormat="0" applyBorder="0" applyAlignment="0" applyProtection="0"/>
    <xf numFmtId="38" fontId="107" fillId="34" borderId="0" applyNumberFormat="0" applyBorder="0" applyAlignment="0" applyProtection="0"/>
    <xf numFmtId="178" fontId="37" fillId="0" borderId="0"/>
    <xf numFmtId="178" fontId="108" fillId="70" borderId="26"/>
    <xf numFmtId="178" fontId="109" fillId="0" borderId="20" applyNumberFormat="0" applyAlignment="0" applyProtection="0">
      <alignment horizontal="left" vertical="center"/>
    </xf>
    <xf numFmtId="178" fontId="109" fillId="0" borderId="20" applyNumberFormat="0" applyAlignment="0" applyProtection="0">
      <alignment horizontal="left" vertical="center"/>
    </xf>
    <xf numFmtId="178" fontId="109" fillId="0" borderId="15">
      <alignment horizontal="left" vertical="center"/>
    </xf>
    <xf numFmtId="178" fontId="109" fillId="0" borderId="15">
      <alignment horizontal="left" vertical="center"/>
    </xf>
    <xf numFmtId="178" fontId="59" fillId="71" borderId="27">
      <alignment vertical="center" wrapText="1"/>
    </xf>
    <xf numFmtId="178" fontId="110" fillId="0" borderId="28" applyNumberFormat="0" applyFill="0" applyAlignment="0" applyProtection="0"/>
    <xf numFmtId="178" fontId="111" fillId="0" borderId="29" applyNumberFormat="0" applyFill="0" applyAlignment="0" applyProtection="0"/>
    <xf numFmtId="178" fontId="22" fillId="0" borderId="6" applyNumberFormat="0" applyFill="0" applyAlignment="0" applyProtection="0"/>
    <xf numFmtId="178" fontId="22" fillId="0" borderId="6" applyNumberFormat="0" applyFill="0" applyAlignment="0" applyProtection="0"/>
    <xf numFmtId="178" fontId="61" fillId="0" borderId="6" applyNumberFormat="0" applyFill="0" applyAlignment="0" applyProtection="0"/>
    <xf numFmtId="178" fontId="112" fillId="0" borderId="30" applyNumberFormat="0" applyFill="0" applyAlignment="0" applyProtection="0"/>
    <xf numFmtId="178" fontId="113" fillId="0" borderId="30" applyNumberFormat="0" applyFill="0" applyAlignment="0" applyProtection="0"/>
    <xf numFmtId="178" fontId="23" fillId="0" borderId="7" applyNumberFormat="0" applyFill="0" applyAlignment="0" applyProtection="0"/>
    <xf numFmtId="178" fontId="23" fillId="0" borderId="7" applyNumberFormat="0" applyFill="0" applyAlignment="0" applyProtection="0"/>
    <xf numFmtId="178" fontId="62" fillId="0" borderId="7" applyNumberFormat="0" applyFill="0" applyAlignment="0" applyProtection="0"/>
    <xf numFmtId="178" fontId="114" fillId="0" borderId="31" applyNumberFormat="0" applyFill="0" applyAlignment="0" applyProtection="0"/>
    <xf numFmtId="178" fontId="115" fillId="0" borderId="32" applyNumberFormat="0" applyFill="0" applyAlignment="0" applyProtection="0"/>
    <xf numFmtId="178" fontId="24" fillId="0" borderId="8" applyNumberFormat="0" applyFill="0" applyAlignment="0" applyProtection="0"/>
    <xf numFmtId="178" fontId="24" fillId="0" borderId="8" applyNumberFormat="0" applyFill="0" applyAlignment="0" applyProtection="0"/>
    <xf numFmtId="178" fontId="63" fillId="0" borderId="8" applyNumberFormat="0" applyFill="0" applyAlignment="0" applyProtection="0"/>
    <xf numFmtId="178" fontId="114" fillId="0" borderId="0" applyNumberFormat="0" applyFill="0" applyBorder="0" applyAlignment="0" applyProtection="0"/>
    <xf numFmtId="178" fontId="115" fillId="0" borderId="0" applyNumberFormat="0" applyFill="0" applyBorder="0" applyAlignment="0" applyProtection="0"/>
    <xf numFmtId="178" fontId="24" fillId="0" borderId="0" applyNumberFormat="0" applyFill="0" applyBorder="0" applyAlignment="0" applyProtection="0"/>
    <xf numFmtId="178" fontId="24" fillId="0" borderId="0" applyNumberFormat="0" applyFill="0" applyBorder="0" applyAlignment="0" applyProtection="0"/>
    <xf numFmtId="178" fontId="63" fillId="0" borderId="0" applyNumberFormat="0" applyFill="0" applyBorder="0" applyAlignment="0" applyProtection="0"/>
    <xf numFmtId="178" fontId="116" fillId="0" borderId="0" applyNumberFormat="0" applyFill="0" applyBorder="0" applyAlignment="0" applyProtection="0">
      <alignment vertical="top"/>
      <protection locked="0"/>
    </xf>
    <xf numFmtId="178" fontId="116" fillId="0" borderId="0" applyNumberFormat="0" applyFill="0" applyBorder="0" applyAlignment="0" applyProtection="0">
      <alignment vertical="top"/>
      <protection locked="0"/>
    </xf>
    <xf numFmtId="178" fontId="116" fillId="0" borderId="0" applyNumberFormat="0" applyFill="0" applyBorder="0" applyAlignment="0" applyProtection="0">
      <alignment vertical="top"/>
      <protection locked="0"/>
    </xf>
    <xf numFmtId="178" fontId="116" fillId="0" borderId="0" applyNumberFormat="0" applyFill="0" applyBorder="0" applyAlignment="0" applyProtection="0">
      <alignment vertical="top"/>
      <protection locked="0"/>
    </xf>
    <xf numFmtId="178" fontId="116" fillId="0" borderId="0" applyNumberFormat="0" applyFill="0" applyBorder="0" applyAlignment="0" applyProtection="0">
      <alignment vertical="top"/>
      <protection locked="0"/>
    </xf>
    <xf numFmtId="10" fontId="107" fillId="72" borderId="17" applyNumberFormat="0" applyBorder="0" applyAlignment="0" applyProtection="0"/>
    <xf numFmtId="10" fontId="107" fillId="72" borderId="17" applyNumberFormat="0" applyBorder="0" applyAlignment="0" applyProtection="0"/>
    <xf numFmtId="10" fontId="107" fillId="72" borderId="17" applyNumberFormat="0" applyBorder="0" applyAlignment="0" applyProtection="0"/>
    <xf numFmtId="10" fontId="107" fillId="72" borderId="17" applyNumberFormat="0" applyBorder="0" applyAlignment="0" applyProtection="0"/>
    <xf numFmtId="178" fontId="117" fillId="45" borderId="24" applyNumberFormat="0" applyAlignment="0" applyProtection="0"/>
    <xf numFmtId="178" fontId="117" fillId="35" borderId="24" applyNumberFormat="0" applyAlignment="0" applyProtection="0"/>
    <xf numFmtId="178" fontId="28" fillId="5" borderId="9" applyNumberFormat="0" applyAlignment="0" applyProtection="0"/>
    <xf numFmtId="178" fontId="28" fillId="5" borderId="9" applyNumberFormat="0" applyAlignment="0" applyProtection="0"/>
    <xf numFmtId="178" fontId="66" fillId="5" borderId="9" applyNumberFormat="0" applyAlignment="0" applyProtection="0"/>
    <xf numFmtId="178" fontId="66" fillId="5" borderId="9" applyNumberFormat="0" applyAlignment="0" applyProtection="0"/>
    <xf numFmtId="3" fontId="5" fillId="0" borderId="0"/>
    <xf numFmtId="178" fontId="37" fillId="0" borderId="0" applyNumberFormat="0" applyFont="0" applyFill="0" applyBorder="0" applyProtection="0">
      <alignment horizontal="left" vertical="center"/>
    </xf>
    <xf numFmtId="178" fontId="118" fillId="0" borderId="0"/>
    <xf numFmtId="178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19" fillId="0" borderId="33" applyNumberFormat="0" applyFill="0" applyAlignment="0" applyProtection="0"/>
    <xf numFmtId="178" fontId="119" fillId="0" borderId="33" applyNumberFormat="0" applyFill="0" applyAlignment="0" applyProtection="0"/>
    <xf numFmtId="178" fontId="31" fillId="0" borderId="11" applyNumberFormat="0" applyFill="0" applyAlignment="0" applyProtection="0"/>
    <xf numFmtId="178" fontId="31" fillId="0" borderId="11" applyNumberFormat="0" applyFill="0" applyAlignment="0" applyProtection="0"/>
    <xf numFmtId="178" fontId="69" fillId="0" borderId="11" applyNumberFormat="0" applyFill="0" applyAlignment="0" applyProtection="0"/>
    <xf numFmtId="178" fontId="5" fillId="0" borderId="0"/>
    <xf numFmtId="38" fontId="75" fillId="0" borderId="0" applyFont="0" applyFill="0" applyBorder="0" applyAlignment="0" applyProtection="0"/>
    <xf numFmtId="40" fontId="75" fillId="0" borderId="0" applyFont="0" applyFill="0" applyBorder="0" applyAlignment="0" applyProtection="0"/>
    <xf numFmtId="171" fontId="75" fillId="0" borderId="0" applyFont="0" applyFill="0" applyBorder="0" applyAlignment="0" applyProtection="0"/>
    <xf numFmtId="175" fontId="75" fillId="0" borderId="0" applyFont="0" applyFill="0" applyBorder="0" applyAlignment="0" applyProtection="0"/>
    <xf numFmtId="202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178" fontId="59" fillId="0" borderId="0" applyNumberFormat="0" applyFill="0" applyBorder="0" applyAlignment="0" applyProtection="0"/>
    <xf numFmtId="3" fontId="5" fillId="0" borderId="0"/>
    <xf numFmtId="178" fontId="120" fillId="45" borderId="0" applyNumberFormat="0" applyBorder="0" applyAlignment="0" applyProtection="0"/>
    <xf numFmtId="178" fontId="120" fillId="45" borderId="0" applyNumberFormat="0" applyBorder="0" applyAlignment="0" applyProtection="0"/>
    <xf numFmtId="178" fontId="121" fillId="4" borderId="0" applyNumberFormat="0" applyBorder="0" applyAlignment="0" applyProtection="0"/>
    <xf numFmtId="178" fontId="121" fillId="4" borderId="0" applyNumberFormat="0" applyBorder="0" applyAlignment="0" applyProtection="0"/>
    <xf numFmtId="178" fontId="65" fillId="4" borderId="0" applyNumberFormat="0" applyBorder="0" applyAlignment="0" applyProtection="0"/>
    <xf numFmtId="37" fontId="55" fillId="0" borderId="0"/>
    <xf numFmtId="37" fontId="55" fillId="0" borderId="0"/>
    <xf numFmtId="37" fontId="55" fillId="0" borderId="0"/>
    <xf numFmtId="37" fontId="55" fillId="0" borderId="0"/>
    <xf numFmtId="37" fontId="55" fillId="0" borderId="0"/>
    <xf numFmtId="204" fontId="57" fillId="0" borderId="0"/>
    <xf numFmtId="204" fontId="58" fillId="0" borderId="0"/>
    <xf numFmtId="204" fontId="58" fillId="0" borderId="0"/>
    <xf numFmtId="204" fontId="58" fillId="0" borderId="0"/>
    <xf numFmtId="178" fontId="122" fillId="0" borderId="0"/>
    <xf numFmtId="178" fontId="122" fillId="0" borderId="0"/>
    <xf numFmtId="204" fontId="58" fillId="0" borderId="0"/>
    <xf numFmtId="178" fontId="123" fillId="0" borderId="0"/>
    <xf numFmtId="178" fontId="123" fillId="0" borderId="0"/>
    <xf numFmtId="178" fontId="123" fillId="0" borderId="0"/>
    <xf numFmtId="178" fontId="123" fillId="0" borderId="0"/>
    <xf numFmtId="178" fontId="123" fillId="0" borderId="0"/>
    <xf numFmtId="178" fontId="123" fillId="0" borderId="0"/>
    <xf numFmtId="178" fontId="123" fillId="0" borderId="0"/>
    <xf numFmtId="178" fontId="12" fillId="0" borderId="0"/>
    <xf numFmtId="178" fontId="7" fillId="0" borderId="0"/>
    <xf numFmtId="178" fontId="12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2" fillId="0" borderId="0"/>
    <xf numFmtId="178" fontId="7" fillId="0" borderId="0"/>
    <xf numFmtId="178" fontId="17" fillId="0" borderId="0"/>
    <xf numFmtId="178" fontId="95" fillId="0" borderId="0"/>
    <xf numFmtId="178" fontId="12" fillId="0" borderId="0"/>
    <xf numFmtId="178" fontId="56" fillId="0" borderId="0"/>
    <xf numFmtId="178" fontId="17" fillId="0" borderId="0"/>
    <xf numFmtId="178" fontId="95" fillId="0" borderId="0"/>
    <xf numFmtId="178" fontId="12" fillId="0" borderId="0"/>
    <xf numFmtId="178" fontId="12" fillId="0" borderId="0"/>
    <xf numFmtId="178" fontId="12" fillId="0" borderId="0"/>
    <xf numFmtId="178" fontId="91" fillId="0" borderId="0"/>
    <xf numFmtId="178" fontId="12" fillId="0" borderId="0" applyNumberFormat="0" applyFill="0" applyBorder="0" applyAlignment="0" applyProtection="0"/>
    <xf numFmtId="178" fontId="95" fillId="0" borderId="0"/>
    <xf numFmtId="178" fontId="12" fillId="0" borderId="0"/>
    <xf numFmtId="178" fontId="12" fillId="0" borderId="0"/>
    <xf numFmtId="178" fontId="95" fillId="0" borderId="0"/>
    <xf numFmtId="178" fontId="12" fillId="0" borderId="0"/>
    <xf numFmtId="178" fontId="7" fillId="0" borderId="0"/>
    <xf numFmtId="178" fontId="7" fillId="0" borderId="0"/>
    <xf numFmtId="178" fontId="95" fillId="0" borderId="0"/>
    <xf numFmtId="178" fontId="12" fillId="0" borderId="0"/>
    <xf numFmtId="178" fontId="94" fillId="0" borderId="0"/>
    <xf numFmtId="178" fontId="12" fillId="0" borderId="0"/>
    <xf numFmtId="178" fontId="80" fillId="0" borderId="0"/>
    <xf numFmtId="178" fontId="12" fillId="0" borderId="0"/>
    <xf numFmtId="178" fontId="12" fillId="0" borderId="0"/>
    <xf numFmtId="178" fontId="93" fillId="0" borderId="0"/>
    <xf numFmtId="178" fontId="7" fillId="0" borderId="0"/>
    <xf numFmtId="178" fontId="12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50" fillId="0" borderId="0"/>
    <xf numFmtId="178" fontId="12" fillId="0" borderId="0"/>
    <xf numFmtId="178" fontId="12" fillId="0" borderId="0"/>
    <xf numFmtId="178" fontId="91" fillId="0" borderId="0"/>
    <xf numFmtId="178" fontId="91" fillId="0" borderId="0"/>
    <xf numFmtId="178" fontId="7" fillId="0" borderId="0"/>
    <xf numFmtId="178" fontId="12" fillId="0" borderId="0"/>
    <xf numFmtId="178" fontId="12" fillId="0" borderId="0"/>
    <xf numFmtId="178" fontId="91" fillId="0" borderId="0"/>
    <xf numFmtId="178" fontId="57" fillId="0" borderId="0"/>
    <xf numFmtId="178" fontId="17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39" fillId="0" borderId="0"/>
    <xf numFmtId="178" fontId="92" fillId="0" borderId="0"/>
    <xf numFmtId="178" fontId="92" fillId="0" borderId="0"/>
    <xf numFmtId="178" fontId="91" fillId="0" borderId="0"/>
    <xf numFmtId="178" fontId="12" fillId="0" borderId="0"/>
    <xf numFmtId="178" fontId="12" fillId="0" borderId="0"/>
    <xf numFmtId="178" fontId="96" fillId="0" borderId="0"/>
    <xf numFmtId="178" fontId="12" fillId="0" borderId="0"/>
    <xf numFmtId="178" fontId="7" fillId="0" borderId="0"/>
    <xf numFmtId="178" fontId="17" fillId="0" borderId="0"/>
    <xf numFmtId="0" fontId="17" fillId="0" borderId="0"/>
    <xf numFmtId="178" fontId="12" fillId="0" borderId="0"/>
    <xf numFmtId="178" fontId="12" fillId="0" borderId="0" applyNumberFormat="0" applyFill="0" applyBorder="0" applyAlignment="0" applyProtection="0"/>
    <xf numFmtId="178" fontId="12" fillId="0" borderId="0"/>
    <xf numFmtId="178" fontId="1" fillId="0" borderId="0"/>
    <xf numFmtId="178" fontId="12" fillId="0" borderId="0"/>
    <xf numFmtId="178" fontId="7" fillId="0" borderId="0"/>
    <xf numFmtId="178" fontId="12" fillId="0" borderId="0"/>
    <xf numFmtId="178" fontId="12" fillId="0" borderId="0"/>
    <xf numFmtId="178" fontId="95" fillId="0" borderId="0"/>
    <xf numFmtId="178" fontId="17" fillId="0" borderId="0"/>
    <xf numFmtId="178" fontId="91" fillId="0" borderId="0"/>
    <xf numFmtId="178" fontId="7" fillId="0" borderId="0"/>
    <xf numFmtId="178" fontId="7" fillId="0" borderId="0"/>
    <xf numFmtId="178" fontId="12" fillId="0" borderId="0"/>
    <xf numFmtId="178" fontId="7" fillId="0" borderId="0"/>
    <xf numFmtId="178" fontId="1" fillId="0" borderId="0"/>
    <xf numFmtId="178" fontId="12" fillId="0" borderId="0"/>
    <xf numFmtId="178" fontId="17" fillId="0" borderId="0"/>
    <xf numFmtId="178" fontId="17" fillId="0" borderId="0"/>
    <xf numFmtId="178" fontId="17" fillId="0" borderId="0"/>
    <xf numFmtId="178" fontId="91" fillId="0" borderId="0"/>
    <xf numFmtId="178" fontId="7" fillId="0" borderId="0"/>
    <xf numFmtId="178" fontId="7" fillId="0" borderId="0"/>
    <xf numFmtId="178" fontId="80" fillId="0" borderId="0"/>
    <xf numFmtId="178" fontId="7" fillId="0" borderId="0"/>
    <xf numFmtId="178" fontId="7" fillId="0" borderId="0"/>
    <xf numFmtId="178" fontId="17" fillId="0" borderId="0"/>
    <xf numFmtId="178" fontId="17" fillId="0" borderId="0"/>
    <xf numFmtId="178" fontId="5" fillId="0" borderId="0"/>
    <xf numFmtId="178" fontId="7" fillId="39" borderId="34" applyNumberFormat="0" applyFont="0" applyAlignment="0" applyProtection="0"/>
    <xf numFmtId="178" fontId="12" fillId="39" borderId="34" applyNumberFormat="0" applyFont="0" applyAlignment="0" applyProtection="0"/>
    <xf numFmtId="178" fontId="7" fillId="39" borderId="34" applyNumberFormat="0" applyFont="0" applyAlignment="0" applyProtection="0"/>
    <xf numFmtId="178" fontId="7" fillId="39" borderId="34" applyNumberFormat="0" applyFont="0" applyAlignment="0" applyProtection="0"/>
    <xf numFmtId="178" fontId="1" fillId="8" borderId="13" applyNumberFormat="0" applyFont="0" applyAlignment="0" applyProtection="0"/>
    <xf numFmtId="178" fontId="7" fillId="39" borderId="34" applyNumberFormat="0" applyFont="0" applyAlignment="0" applyProtection="0"/>
    <xf numFmtId="178" fontId="1" fillId="8" borderId="13" applyNumberFormat="0" applyFont="0" applyAlignment="0" applyProtection="0"/>
    <xf numFmtId="178" fontId="7" fillId="39" borderId="34" applyNumberFormat="0" applyFont="0" applyAlignment="0" applyProtection="0"/>
    <xf numFmtId="178" fontId="7" fillId="39" borderId="34" applyNumberFormat="0" applyFont="0" applyAlignment="0" applyProtection="0"/>
    <xf numFmtId="178" fontId="7" fillId="39" borderId="34" applyNumberFormat="0" applyFont="0" applyAlignment="0" applyProtection="0"/>
    <xf numFmtId="38" fontId="5" fillId="0" borderId="0" applyFill="0" applyBorder="0" applyAlignment="0" applyProtection="0"/>
    <xf numFmtId="178" fontId="124" fillId="65" borderId="35" applyNumberFormat="0" applyAlignment="0" applyProtection="0"/>
    <xf numFmtId="178" fontId="124" fillId="43" borderId="35" applyNumberFormat="0" applyAlignment="0" applyProtection="0"/>
    <xf numFmtId="178" fontId="29" fillId="6" borderId="10" applyNumberFormat="0" applyAlignment="0" applyProtection="0"/>
    <xf numFmtId="178" fontId="29" fillId="6" borderId="10" applyNumberFormat="0" applyAlignment="0" applyProtection="0"/>
    <xf numFmtId="178" fontId="67" fillId="6" borderId="10" applyNumberFormat="0" applyAlignment="0" applyProtection="0"/>
    <xf numFmtId="19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75" fillId="0" borderId="19" applyNumberFormat="0" applyBorder="0"/>
    <xf numFmtId="178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17" applyNumberFormat="0" applyFont="0"/>
    <xf numFmtId="178" fontId="12" fillId="0" borderId="17" applyNumberFormat="0" applyFont="0"/>
    <xf numFmtId="37" fontId="125" fillId="0" borderId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205" fontId="126" fillId="0" borderId="0" applyNumberFormat="0" applyFill="0" applyBorder="0" applyAlignment="0" applyProtection="0">
      <alignment horizontal="left"/>
    </xf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178" fontId="12" fillId="0" borderId="17" applyNumberFormat="0"/>
    <xf numFmtId="178" fontId="12" fillId="0" borderId="17" applyNumberFormat="0"/>
    <xf numFmtId="178" fontId="127" fillId="0" borderId="36"/>
    <xf numFmtId="178" fontId="128" fillId="0" borderId="0" applyNumberFormat="0" applyFill="0" applyBorder="0" applyAlignment="0" applyProtection="0"/>
    <xf numFmtId="178" fontId="129" fillId="54" borderId="0" applyNumberFormat="0" applyBorder="0" applyAlignment="0" applyProtection="0"/>
    <xf numFmtId="178" fontId="12" fillId="0" borderId="0" applyNumberFormat="0" applyFont="0" applyFill="0" applyBorder="0" applyAlignment="0" applyProtection="0"/>
    <xf numFmtId="178" fontId="129" fillId="54" borderId="0" applyNumberFormat="0" applyBorder="0" applyAlignment="0" applyProtection="0"/>
    <xf numFmtId="178" fontId="12" fillId="39" borderId="0" applyNumberFormat="0" applyAlignment="0" applyProtection="0"/>
    <xf numFmtId="3" fontId="12" fillId="0" borderId="0" applyNumberFormat="0" applyFont="0" applyFill="0" applyBorder="0" applyAlignment="0" applyProtection="0"/>
    <xf numFmtId="178" fontId="129" fillId="54" borderId="0" applyNumberFormat="0" applyBorder="0" applyAlignment="0" applyProtection="0"/>
    <xf numFmtId="178" fontId="12" fillId="39" borderId="0" applyNumberFormat="0" applyBorder="0" applyAlignment="0" applyProtection="0"/>
    <xf numFmtId="3" fontId="12" fillId="0" borderId="0" applyNumberFormat="0" applyFont="0" applyFill="0" applyBorder="0" applyAlignment="0" applyProtection="0"/>
    <xf numFmtId="178" fontId="12" fillId="49" borderId="0" applyNumberFormat="0" applyBorder="0" applyAlignment="0" applyProtection="0"/>
    <xf numFmtId="178" fontId="129" fillId="4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29" fillId="73" borderId="0" applyNumberFormat="0" applyBorder="0" applyAlignment="0" applyProtection="0"/>
    <xf numFmtId="3" fontId="129" fillId="73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29" fillId="37" borderId="0" applyNumberFormat="0" applyBorder="0" applyAlignment="0" applyProtection="0"/>
    <xf numFmtId="3" fontId="129" fillId="37" borderId="0" applyNumberFormat="0" applyBorder="0" applyAlignment="0" applyProtection="0"/>
    <xf numFmtId="178" fontId="12" fillId="0" borderId="0" applyFont="0" applyFill="0" applyBorder="0" applyAlignment="0" applyProtection="0"/>
    <xf numFmtId="3" fontId="12" fillId="43" borderId="0" applyFont="0" applyBorder="0" applyAlignment="0" applyProtection="0"/>
    <xf numFmtId="178" fontId="12" fillId="37" borderId="0" applyNumberFormat="0" applyFont="0" applyBorder="0" applyAlignment="0" applyProtection="0"/>
    <xf numFmtId="4" fontId="12" fillId="43" borderId="0" applyFont="0" applyBorder="0" applyAlignment="0" applyProtection="0"/>
    <xf numFmtId="178" fontId="12" fillId="74" borderId="0"/>
    <xf numFmtId="178" fontId="12" fillId="0" borderId="0" applyNumberFormat="0" applyFill="0" applyBorder="0" applyAlignment="0" applyProtection="0"/>
    <xf numFmtId="178" fontId="37" fillId="0" borderId="0"/>
    <xf numFmtId="178" fontId="77" fillId="0" borderId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8" fontId="130" fillId="0" borderId="0" applyNumberFormat="0" applyFont="0" applyBorder="0"/>
    <xf numFmtId="178" fontId="53" fillId="0" borderId="37"/>
    <xf numFmtId="40" fontId="131" fillId="0" borderId="0" applyBorder="0">
      <alignment horizontal="right"/>
    </xf>
    <xf numFmtId="3" fontId="5" fillId="0" borderId="0"/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49" fontId="98" fillId="0" borderId="0" applyFill="0" applyBorder="0" applyAlignment="0"/>
    <xf numFmtId="207" fontId="12" fillId="0" borderId="0" applyFill="0" applyBorder="0" applyAlignment="0"/>
    <xf numFmtId="178" fontId="12" fillId="0" borderId="0" applyFill="0" applyBorder="0" applyAlignment="0"/>
    <xf numFmtId="40" fontId="132" fillId="0" borderId="0"/>
    <xf numFmtId="178" fontId="133" fillId="75" borderId="17"/>
    <xf numFmtId="178" fontId="134" fillId="0" borderId="0" applyNumberFormat="0" applyFill="0" applyBorder="0" applyAlignment="0" applyProtection="0"/>
    <xf numFmtId="178" fontId="135" fillId="0" borderId="0" applyNumberFormat="0" applyFill="0" applyBorder="0" applyAlignment="0" applyProtection="0"/>
    <xf numFmtId="178" fontId="136" fillId="0" borderId="0" applyNumberFormat="0" applyFill="0" applyBorder="0" applyAlignment="0" applyProtection="0"/>
    <xf numFmtId="178" fontId="136" fillId="0" borderId="0" applyNumberFormat="0" applyFill="0" applyBorder="0" applyAlignment="0" applyProtection="0"/>
    <xf numFmtId="178" fontId="60" fillId="0" borderId="0" applyNumberFormat="0" applyFill="0" applyBorder="0" applyAlignment="0" applyProtection="0"/>
    <xf numFmtId="178" fontId="137" fillId="0" borderId="38" applyNumberFormat="0" applyFill="0" applyAlignment="0" applyProtection="0"/>
    <xf numFmtId="178" fontId="137" fillId="0" borderId="39" applyNumberFormat="0" applyFill="0" applyAlignment="0" applyProtection="0"/>
    <xf numFmtId="178" fontId="35" fillId="0" borderId="14" applyNumberFormat="0" applyFill="0" applyAlignment="0" applyProtection="0"/>
    <xf numFmtId="178" fontId="35" fillId="0" borderId="14" applyNumberFormat="0" applyFill="0" applyAlignment="0" applyProtection="0"/>
    <xf numFmtId="178" fontId="73" fillId="0" borderId="14" applyNumberFormat="0" applyFill="0" applyAlignment="0" applyProtection="0"/>
    <xf numFmtId="40" fontId="5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37" fillId="0" borderId="0"/>
    <xf numFmtId="177" fontId="138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8" fontId="139" fillId="0" borderId="0" applyNumberFormat="0" applyFill="0" applyBorder="0" applyAlignment="0" applyProtection="0"/>
    <xf numFmtId="178" fontId="139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33" fillId="0" borderId="0" applyNumberFormat="0" applyFill="0" applyBorder="0" applyAlignment="0" applyProtection="0"/>
    <xf numFmtId="178" fontId="71" fillId="0" borderId="0" applyNumberFormat="0" applyFill="0" applyBorder="0" applyAlignment="0" applyProtection="0"/>
    <xf numFmtId="178" fontId="140" fillId="0" borderId="40"/>
    <xf numFmtId="178" fontId="87" fillId="0" borderId="0" applyNumberFormat="0" applyFont="0" applyFill="0" applyBorder="0" applyProtection="0">
      <alignment horizontal="center" vertical="center" wrapText="1"/>
    </xf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3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5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41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2" fillId="0" borderId="0" applyNumberFormat="0" applyFill="0" applyBorder="0" applyAlignment="0" applyProtection="0">
      <alignment vertical="top"/>
      <protection locked="0"/>
    </xf>
    <xf numFmtId="178" fontId="141" fillId="0" borderId="0" applyNumberFormat="0" applyFill="0" applyBorder="0" applyAlignment="0" applyProtection="0">
      <alignment vertical="top"/>
      <protection locked="0"/>
    </xf>
    <xf numFmtId="178" fontId="143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4" fillId="0" borderId="0" applyNumberFormat="0" applyFill="0" applyBorder="0" applyAlignment="0" applyProtection="0">
      <alignment vertical="top"/>
      <protection locked="0"/>
    </xf>
    <xf numFmtId="178" fontId="143" fillId="0" borderId="0" applyNumberFormat="0" applyFill="0" applyBorder="0" applyAlignment="0" applyProtection="0">
      <alignment vertical="top"/>
      <protection locked="0"/>
    </xf>
    <xf numFmtId="9" fontId="145" fillId="0" borderId="0" applyFont="0" applyFill="0" applyBorder="0" applyAlignment="0" applyProtection="0"/>
    <xf numFmtId="0" fontId="12" fillId="0" borderId="0"/>
    <xf numFmtId="178" fontId="17" fillId="0" borderId="0"/>
    <xf numFmtId="178" fontId="17" fillId="0" borderId="0"/>
    <xf numFmtId="0" fontId="12" fillId="0" borderId="0"/>
    <xf numFmtId="178" fontId="17" fillId="0" borderId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178" fontId="145" fillId="0" borderId="0" applyFont="0" applyFill="0" applyBorder="0" applyAlignment="0" applyProtection="0"/>
    <xf numFmtId="178" fontId="145" fillId="0" borderId="0" applyFont="0" applyFill="0" applyBorder="0" applyAlignment="0" applyProtection="0"/>
    <xf numFmtId="178" fontId="145" fillId="0" borderId="0" applyFont="0" applyFill="0" applyBorder="0" applyAlignment="0" applyProtection="0"/>
    <xf numFmtId="178" fontId="145" fillId="0" borderId="0" applyFont="0" applyFill="0" applyBorder="0" applyAlignment="0" applyProtection="0"/>
    <xf numFmtId="178" fontId="145" fillId="0" borderId="0"/>
    <xf numFmtId="41" fontId="146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209" fontId="147" fillId="0" borderId="0" applyFont="0" applyFill="0" applyBorder="0" applyAlignment="0" applyProtection="0"/>
    <xf numFmtId="190" fontId="147" fillId="0" borderId="0" applyFont="0" applyFill="0" applyBorder="0" applyAlignment="0" applyProtection="0"/>
    <xf numFmtId="178" fontId="12" fillId="0" borderId="0"/>
    <xf numFmtId="178" fontId="12" fillId="0" borderId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8" fontId="12" fillId="0" borderId="0"/>
    <xf numFmtId="210" fontId="125" fillId="0" borderId="0" applyFont="0" applyFill="0" applyBorder="0" applyAlignment="0" applyProtection="0"/>
    <xf numFmtId="210" fontId="148" fillId="0" borderId="0" applyFont="0" applyFill="0" applyBorder="0" applyAlignment="0" applyProtection="0"/>
    <xf numFmtId="208" fontId="125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0" fontId="150" fillId="0" borderId="0" applyNumberFormat="0" applyFill="0" applyBorder="0" applyAlignment="0" applyProtection="0">
      <alignment vertical="top"/>
      <protection locked="0"/>
    </xf>
    <xf numFmtId="41" fontId="57" fillId="0" borderId="0" applyFont="0" applyFill="0" applyBorder="0" applyAlignment="0" applyProtection="0"/>
    <xf numFmtId="211" fontId="57" fillId="0" borderId="0" applyFont="0" applyFill="0" applyBorder="0" applyAlignment="0" applyProtection="0"/>
    <xf numFmtId="212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80" fillId="36" borderId="0" applyNumberFormat="0" applyBorder="0" applyAlignment="0" applyProtection="0"/>
    <xf numFmtId="0" fontId="80" fillId="38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80" fillId="42" borderId="0" applyNumberFormat="0" applyBorder="0" applyAlignment="0" applyProtection="0"/>
    <xf numFmtId="0" fontId="80" fillId="35" borderId="0" applyNumberFormat="0" applyBorder="0" applyAlignment="0" applyProtection="0"/>
    <xf numFmtId="0" fontId="80" fillId="65" borderId="0" applyNumberFormat="0" applyBorder="0" applyAlignment="0" applyProtection="0"/>
    <xf numFmtId="0" fontId="80" fillId="35" borderId="0" applyNumberFormat="0" applyBorder="0" applyAlignment="0" applyProtection="0"/>
    <xf numFmtId="0" fontId="80" fillId="39" borderId="0" applyNumberFormat="0" applyBorder="0" applyAlignment="0" applyProtection="0"/>
    <xf numFmtId="0" fontId="80" fillId="65" borderId="0" applyNumberFormat="0" applyBorder="0" applyAlignment="0" applyProtection="0"/>
    <xf numFmtId="0" fontId="80" fillId="42" borderId="0" applyNumberFormat="0" applyBorder="0" applyAlignment="0" applyProtection="0"/>
    <xf numFmtId="0" fontId="80" fillId="35" borderId="0" applyNumberFormat="0" applyBorder="0" applyAlignment="0" applyProtection="0"/>
    <xf numFmtId="0" fontId="80" fillId="44" borderId="0" applyNumberFormat="0" applyBorder="0" applyAlignment="0" applyProtection="0"/>
    <xf numFmtId="0" fontId="80" fillId="37" borderId="0" applyNumberFormat="0" applyBorder="0" applyAlignment="0" applyProtection="0"/>
    <xf numFmtId="0" fontId="80" fillId="46" borderId="0" applyNumberFormat="0" applyBorder="0" applyAlignment="0" applyProtection="0"/>
    <xf numFmtId="0" fontId="80" fillId="41" borderId="0" applyNumberFormat="0" applyBorder="0" applyAlignment="0" applyProtection="0"/>
    <xf numFmtId="0" fontId="80" fillId="44" borderId="0" applyNumberFormat="0" applyBorder="0" applyAlignment="0" applyProtection="0"/>
    <xf numFmtId="0" fontId="80" fillId="47" borderId="0" applyNumberFormat="0" applyBorder="0" applyAlignment="0" applyProtection="0"/>
    <xf numFmtId="0" fontId="80" fillId="43" borderId="0" applyNumberFormat="0" applyBorder="0" applyAlignment="0" applyProtection="0"/>
    <xf numFmtId="0" fontId="80" fillId="37" borderId="0" applyNumberFormat="0" applyBorder="0" applyAlignment="0" applyProtection="0"/>
    <xf numFmtId="0" fontId="80" fillId="45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35" borderId="0" applyNumberFormat="0" applyBorder="0" applyAlignment="0" applyProtection="0"/>
    <xf numFmtId="43" fontId="151" fillId="0" borderId="21">
      <alignment horizontal="right" vertical="center"/>
    </xf>
    <xf numFmtId="0" fontId="81" fillId="49" borderId="0" applyNumberFormat="0" applyBorder="0" applyAlignment="0" applyProtection="0"/>
    <xf numFmtId="0" fontId="81" fillId="37" borderId="0" applyNumberFormat="0" applyBorder="0" applyAlignment="0" applyProtection="0"/>
    <xf numFmtId="0" fontId="81" fillId="46" borderId="0" applyNumberFormat="0" applyBorder="0" applyAlignment="0" applyProtection="0"/>
    <xf numFmtId="0" fontId="81" fillId="50" borderId="0" applyNumberFormat="0" applyBorder="0" applyAlignment="0" applyProtection="0"/>
    <xf numFmtId="0" fontId="81" fillId="48" borderId="0" applyNumberFormat="0" applyBorder="0" applyAlignment="0" applyProtection="0"/>
    <xf numFmtId="0" fontId="81" fillId="51" borderId="0" applyNumberFormat="0" applyBorder="0" applyAlignment="0" applyProtection="0"/>
    <xf numFmtId="0" fontId="152" fillId="0" borderId="17">
      <alignment horizontal="center"/>
    </xf>
    <xf numFmtId="0" fontId="153" fillId="0" borderId="0"/>
    <xf numFmtId="0" fontId="153" fillId="0" borderId="18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33" borderId="0"/>
    <xf numFmtId="0" fontId="152" fillId="0" borderId="0">
      <protection locked="0"/>
    </xf>
    <xf numFmtId="0" fontId="152" fillId="0" borderId="0"/>
    <xf numFmtId="213" fontId="152" fillId="0" borderId="0"/>
    <xf numFmtId="214" fontId="152" fillId="0" borderId="0"/>
    <xf numFmtId="0" fontId="153" fillId="76" borderId="0">
      <alignment horizontal="right"/>
    </xf>
    <xf numFmtId="0" fontId="152" fillId="0" borderId="0"/>
    <xf numFmtId="0" fontId="81" fillId="54" borderId="0" applyNumberFormat="0" applyBorder="0" applyAlignment="0" applyProtection="0"/>
    <xf numFmtId="0" fontId="81" fillId="58" borderId="0" applyNumberFormat="0" applyBorder="0" applyAlignment="0" applyProtection="0"/>
    <xf numFmtId="0" fontId="81" fillId="60" borderId="0" applyNumberFormat="0" applyBorder="0" applyAlignment="0" applyProtection="0"/>
    <xf numFmtId="0" fontId="81" fillId="50" borderId="0" applyNumberFormat="0" applyBorder="0" applyAlignment="0" applyProtection="0"/>
    <xf numFmtId="0" fontId="81" fillId="48" borderId="0" applyNumberFormat="0" applyBorder="0" applyAlignment="0" applyProtection="0"/>
    <xf numFmtId="0" fontId="81" fillId="64" borderId="0" applyNumberFormat="0" applyBorder="0" applyAlignment="0" applyProtection="0"/>
    <xf numFmtId="0" fontId="84" fillId="38" borderId="0" applyNumberFormat="0" applyBorder="0" applyAlignment="0" applyProtection="0"/>
    <xf numFmtId="215" fontId="12" fillId="0" borderId="0" applyFill="0" applyBorder="0" applyAlignment="0"/>
    <xf numFmtId="0" fontId="88" fillId="43" borderId="24" applyNumberFormat="0" applyAlignment="0" applyProtection="0"/>
    <xf numFmtId="0" fontId="89" fillId="66" borderId="25" applyNumberFormat="0" applyAlignment="0" applyProtection="0"/>
    <xf numFmtId="216" fontId="154" fillId="0" borderId="0"/>
    <xf numFmtId="216" fontId="154" fillId="0" borderId="0"/>
    <xf numFmtId="216" fontId="154" fillId="0" borderId="0"/>
    <xf numFmtId="216" fontId="154" fillId="0" borderId="0"/>
    <xf numFmtId="216" fontId="154" fillId="0" borderId="0"/>
    <xf numFmtId="216" fontId="154" fillId="0" borderId="0"/>
    <xf numFmtId="216" fontId="154" fillId="0" borderId="0"/>
    <xf numFmtId="41" fontId="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80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17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217" fontId="57" fillId="0" borderId="0" applyFont="0" applyFill="0" applyBorder="0" applyAlignment="0" applyProtection="0"/>
    <xf numFmtId="217" fontId="58" fillId="0" borderId="0" applyFont="0" applyFill="0" applyBorder="0" applyAlignment="0" applyProtection="0"/>
    <xf numFmtId="38" fontId="12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0" fontId="104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6" fillId="40" borderId="0" applyNumberFormat="0" applyBorder="0" applyAlignment="0" applyProtection="0"/>
    <xf numFmtId="0" fontId="111" fillId="0" borderId="29" applyNumberFormat="0" applyFill="0" applyAlignment="0" applyProtection="0"/>
    <xf numFmtId="0" fontId="113" fillId="0" borderId="30" applyNumberFormat="0" applyFill="0" applyAlignment="0" applyProtection="0"/>
    <xf numFmtId="0" fontId="115" fillId="0" borderId="32" applyNumberFormat="0" applyFill="0" applyAlignment="0" applyProtection="0"/>
    <xf numFmtId="0" fontId="115" fillId="0" borderId="0" applyNumberFormat="0" applyFill="0" applyBorder="0" applyAlignment="0" applyProtection="0"/>
    <xf numFmtId="0" fontId="155" fillId="0" borderId="0" applyProtection="0"/>
    <xf numFmtId="0" fontId="109" fillId="0" borderId="0" applyProtection="0"/>
    <xf numFmtId="0" fontId="109" fillId="0" borderId="0" applyProtection="0"/>
    <xf numFmtId="0" fontId="117" fillId="35" borderId="24" applyNumberFormat="0" applyAlignment="0" applyProtection="0"/>
    <xf numFmtId="38" fontId="156" fillId="0" borderId="0"/>
    <xf numFmtId="38" fontId="157" fillId="0" borderId="0"/>
    <xf numFmtId="38" fontId="158" fillId="0" borderId="0"/>
    <xf numFmtId="38" fontId="15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19" fillId="0" borderId="33" applyNumberFormat="0" applyFill="0" applyAlignment="0" applyProtection="0"/>
    <xf numFmtId="218" fontId="149" fillId="0" borderId="0" applyFont="0" applyFill="0" applyBorder="0" applyAlignment="0" applyProtection="0"/>
    <xf numFmtId="0" fontId="120" fillId="45" borderId="0" applyNumberFormat="0" applyBorder="0" applyAlignment="0" applyProtection="0"/>
    <xf numFmtId="0" fontId="17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60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" fillId="0" borderId="0"/>
    <xf numFmtId="0" fontId="7" fillId="39" borderId="34" applyNumberFormat="0" applyFont="0" applyAlignment="0" applyProtection="0"/>
    <xf numFmtId="0" fontId="124" fillId="43" borderId="35" applyNumberFormat="0" applyAlignment="0" applyProtection="0"/>
    <xf numFmtId="9" fontId="12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3" fontId="161" fillId="0" borderId="0" applyNumberFormat="0" applyFill="0" applyBorder="0" applyAlignment="0" applyProtection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219" fontId="12" fillId="0" borderId="0" applyNumberFormat="0" applyFill="0" applyBorder="0" applyAlignment="0" applyProtection="0">
      <alignment horizontal="left"/>
    </xf>
    <xf numFmtId="0" fontId="37" fillId="0" borderId="22" applyAlignment="0">
      <alignment horizontal="centerContinuous"/>
    </xf>
    <xf numFmtId="0" fontId="162" fillId="0" borderId="0" applyNumberFormat="0" applyBorder="0" applyAlignment="0"/>
    <xf numFmtId="0" fontId="135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2" fillId="0" borderId="23" applyNumberFormat="0" applyFont="0" applyFill="0" applyAlignment="0" applyProtection="0"/>
    <xf numFmtId="171" fontId="5" fillId="0" borderId="0" applyFont="0" applyFill="0" applyBorder="0" applyAlignment="0" applyProtection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39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0" fontId="57" fillId="0" borderId="0" applyFont="0" applyFill="0" applyBorder="0" applyAlignment="0" applyProtection="0"/>
    <xf numFmtId="9" fontId="7" fillId="0" borderId="0" applyFont="0" applyFill="0" applyBorder="0" applyAlignment="0" applyProtection="0"/>
    <xf numFmtId="208" fontId="16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0" fillId="39" borderId="34" applyNumberFormat="0" applyFont="0" applyAlignment="0" applyProtection="0"/>
    <xf numFmtId="40" fontId="164" fillId="0" borderId="0" applyFont="0" applyFill="0" applyBorder="0" applyAlignment="0" applyProtection="0"/>
    <xf numFmtId="38" fontId="164" fillId="0" borderId="0" applyFont="0" applyFill="0" applyBorder="0" applyAlignment="0" applyProtection="0"/>
    <xf numFmtId="0" fontId="165" fillId="0" borderId="0"/>
    <xf numFmtId="187" fontId="164" fillId="0" borderId="0" applyFont="0" applyFill="0" applyBorder="0" applyAlignment="0" applyProtection="0"/>
    <xf numFmtId="186" fontId="16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43" fontId="12" fillId="0" borderId="0" applyFont="0" applyFill="0" applyBorder="0" applyAlignment="0" applyProtection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0" fontId="12" fillId="0" borderId="0"/>
    <xf numFmtId="0" fontId="12" fillId="0" borderId="0"/>
    <xf numFmtId="0" fontId="17" fillId="0" borderId="0"/>
    <xf numFmtId="0" fontId="12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7" fillId="0" borderId="0"/>
    <xf numFmtId="178" fontId="12" fillId="0" borderId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12" fillId="0" borderId="0" applyNumberFormat="0" applyFill="0" applyBorder="0" applyAlignment="0" applyProtection="0"/>
    <xf numFmtId="178" fontId="1" fillId="10" borderId="0" applyNumberFormat="0" applyBorder="0" applyAlignment="0" applyProtection="0"/>
    <xf numFmtId="178" fontId="1" fillId="10" borderId="0" applyNumberFormat="0" applyBorder="0" applyAlignment="0" applyProtection="0"/>
    <xf numFmtId="178" fontId="17" fillId="10" borderId="0" applyNumberFormat="0" applyBorder="0" applyAlignment="0" applyProtection="0"/>
    <xf numFmtId="178" fontId="1" fillId="14" borderId="0" applyNumberFormat="0" applyBorder="0" applyAlignment="0" applyProtection="0"/>
    <xf numFmtId="178" fontId="1" fillId="14" borderId="0" applyNumberFormat="0" applyBorder="0" applyAlignment="0" applyProtection="0"/>
    <xf numFmtId="178" fontId="17" fillId="14" borderId="0" applyNumberFormat="0" applyBorder="0" applyAlignment="0" applyProtection="0"/>
    <xf numFmtId="178" fontId="1" fillId="18" borderId="0" applyNumberFormat="0" applyBorder="0" applyAlignment="0" applyProtection="0"/>
    <xf numFmtId="178" fontId="1" fillId="18" borderId="0" applyNumberFormat="0" applyBorder="0" applyAlignment="0" applyProtection="0"/>
    <xf numFmtId="178" fontId="17" fillId="18" borderId="0" applyNumberFormat="0" applyBorder="0" applyAlignment="0" applyProtection="0"/>
    <xf numFmtId="178" fontId="1" fillId="22" borderId="0" applyNumberFormat="0" applyBorder="0" applyAlignment="0" applyProtection="0"/>
    <xf numFmtId="178" fontId="1" fillId="22" borderId="0" applyNumberFormat="0" applyBorder="0" applyAlignment="0" applyProtection="0"/>
    <xf numFmtId="178" fontId="17" fillId="22" borderId="0" applyNumberFormat="0" applyBorder="0" applyAlignment="0" applyProtection="0"/>
    <xf numFmtId="178" fontId="1" fillId="26" borderId="0" applyNumberFormat="0" applyBorder="0" applyAlignment="0" applyProtection="0"/>
    <xf numFmtId="178" fontId="1" fillId="26" borderId="0" applyNumberFormat="0" applyBorder="0" applyAlignment="0" applyProtection="0"/>
    <xf numFmtId="178" fontId="17" fillId="26" borderId="0" applyNumberFormat="0" applyBorder="0" applyAlignment="0" applyProtection="0"/>
    <xf numFmtId="178" fontId="1" fillId="30" borderId="0" applyNumberFormat="0" applyBorder="0" applyAlignment="0" applyProtection="0"/>
    <xf numFmtId="178" fontId="1" fillId="30" borderId="0" applyNumberFormat="0" applyBorder="0" applyAlignment="0" applyProtection="0"/>
    <xf numFmtId="178" fontId="17" fillId="30" borderId="0" applyNumberFormat="0" applyBorder="0" applyAlignment="0" applyProtection="0"/>
    <xf numFmtId="178" fontId="1" fillId="11" borderId="0" applyNumberFormat="0" applyBorder="0" applyAlignment="0" applyProtection="0"/>
    <xf numFmtId="178" fontId="1" fillId="11" borderId="0" applyNumberFormat="0" applyBorder="0" applyAlignment="0" applyProtection="0"/>
    <xf numFmtId="178" fontId="17" fillId="11" borderId="0" applyNumberFormat="0" applyBorder="0" applyAlignment="0" applyProtection="0"/>
    <xf numFmtId="178" fontId="1" fillId="15" borderId="0" applyNumberFormat="0" applyBorder="0" applyAlignment="0" applyProtection="0"/>
    <xf numFmtId="178" fontId="1" fillId="15" borderId="0" applyNumberFormat="0" applyBorder="0" applyAlignment="0" applyProtection="0"/>
    <xf numFmtId="178" fontId="17" fillId="15" borderId="0" applyNumberFormat="0" applyBorder="0" applyAlignment="0" applyProtection="0"/>
    <xf numFmtId="178" fontId="1" fillId="19" borderId="0" applyNumberFormat="0" applyBorder="0" applyAlignment="0" applyProtection="0"/>
    <xf numFmtId="178" fontId="1" fillId="19" borderId="0" applyNumberFormat="0" applyBorder="0" applyAlignment="0" applyProtection="0"/>
    <xf numFmtId="178" fontId="17" fillId="19" borderId="0" applyNumberFormat="0" applyBorder="0" applyAlignment="0" applyProtection="0"/>
    <xf numFmtId="178" fontId="1" fillId="23" borderId="0" applyNumberFormat="0" applyBorder="0" applyAlignment="0" applyProtection="0"/>
    <xf numFmtId="178" fontId="1" fillId="23" borderId="0" applyNumberFormat="0" applyBorder="0" applyAlignment="0" applyProtection="0"/>
    <xf numFmtId="178" fontId="17" fillId="23" borderId="0" applyNumberFormat="0" applyBorder="0" applyAlignment="0" applyProtection="0"/>
    <xf numFmtId="178" fontId="1" fillId="27" borderId="0" applyNumberFormat="0" applyBorder="0" applyAlignment="0" applyProtection="0"/>
    <xf numFmtId="178" fontId="1" fillId="27" borderId="0" applyNumberFormat="0" applyBorder="0" applyAlignment="0" applyProtection="0"/>
    <xf numFmtId="178" fontId="17" fillId="27" borderId="0" applyNumberFormat="0" applyBorder="0" applyAlignment="0" applyProtection="0"/>
    <xf numFmtId="178" fontId="1" fillId="31" borderId="0" applyNumberFormat="0" applyBorder="0" applyAlignment="0" applyProtection="0"/>
    <xf numFmtId="178" fontId="1" fillId="31" borderId="0" applyNumberFormat="0" applyBorder="0" applyAlignment="0" applyProtection="0"/>
    <xf numFmtId="178" fontId="17" fillId="31" borderId="0" applyNumberFormat="0" applyBorder="0" applyAlignment="0" applyProtection="0"/>
    <xf numFmtId="19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3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8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2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0"/>
    <xf numFmtId="178" fontId="12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2" fillId="0" borderId="0"/>
    <xf numFmtId="178" fontId="17" fillId="0" borderId="0"/>
    <xf numFmtId="178" fontId="12" fillId="0" borderId="0"/>
    <xf numFmtId="178" fontId="17" fillId="0" borderId="0"/>
    <xf numFmtId="178" fontId="12" fillId="0" borderId="0"/>
    <xf numFmtId="178" fontId="12" fillId="0" borderId="0"/>
    <xf numFmtId="178" fontId="12" fillId="0" borderId="0"/>
    <xf numFmtId="178" fontId="12" fillId="0" borderId="0" applyNumberFormat="0" applyFill="0" applyBorder="0" applyAlignment="0" applyProtection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7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2" fillId="0" borderId="0"/>
    <xf numFmtId="178" fontId="17" fillId="0" borderId="0"/>
    <xf numFmtId="0" fontId="17" fillId="0" borderId="0"/>
    <xf numFmtId="178" fontId="12" fillId="0" borderId="0"/>
    <xf numFmtId="178" fontId="12" fillId="0" borderId="0" applyNumberFormat="0" applyFill="0" applyBorder="0" applyAlignment="0" applyProtection="0"/>
    <xf numFmtId="178" fontId="12" fillId="0" borderId="0"/>
    <xf numFmtId="178" fontId="1" fillId="0" borderId="0"/>
    <xf numFmtId="178" fontId="12" fillId="0" borderId="0"/>
    <xf numFmtId="178" fontId="12" fillId="0" borderId="0"/>
    <xf numFmtId="178" fontId="17" fillId="0" borderId="0"/>
    <xf numFmtId="178" fontId="12" fillId="0" borderId="0"/>
    <xf numFmtId="178" fontId="1" fillId="0" borderId="0"/>
    <xf numFmtId="178" fontId="12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7" fillId="0" borderId="0"/>
    <xf numFmtId="178" fontId="12" fillId="39" borderId="34" applyNumberFormat="0" applyFont="0" applyAlignment="0" applyProtection="0"/>
    <xf numFmtId="178" fontId="1" fillId="8" borderId="13" applyNumberFormat="0" applyFont="0" applyAlignment="0" applyProtection="0"/>
    <xf numFmtId="178" fontId="1" fillId="8" borderId="13" applyNumberFormat="0" applyFont="0" applyAlignment="0" applyProtection="0"/>
    <xf numFmtId="19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78" fontId="12" fillId="0" borderId="0" applyFill="0" applyBorder="0" applyAlignment="0"/>
    <xf numFmtId="192" fontId="12" fillId="0" borderId="0" applyFill="0" applyBorder="0" applyAlignment="0"/>
    <xf numFmtId="178" fontId="12" fillId="0" borderId="0" applyFill="0" applyBorder="0" applyAlignment="0"/>
    <xf numFmtId="178" fontId="12" fillId="0" borderId="0" applyFill="0" applyBorder="0" applyAlignment="0"/>
    <xf numFmtId="194" fontId="12" fillId="0" borderId="0" applyFill="0" applyBorder="0" applyAlignment="0"/>
    <xf numFmtId="192" fontId="12" fillId="0" borderId="0" applyFill="0" applyBorder="0" applyAlignment="0"/>
    <xf numFmtId="178" fontId="12" fillId="0" borderId="17" applyNumberFormat="0" applyFont="0"/>
    <xf numFmtId="178" fontId="12" fillId="0" borderId="17" applyNumberFormat="0" applyFont="0"/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1" fontId="12" fillId="0" borderId="16" applyNumberFormat="0" applyFill="0" applyAlignment="0" applyProtection="0">
      <alignment horizontal="center" vertical="center"/>
    </xf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206" fontId="12" fillId="0" borderId="0"/>
    <xf numFmtId="178" fontId="12" fillId="0" borderId="17" applyNumberFormat="0"/>
    <xf numFmtId="178" fontId="12" fillId="0" borderId="17" applyNumberFormat="0"/>
    <xf numFmtId="178" fontId="12" fillId="0" borderId="0" applyNumberFormat="0" applyFont="0" applyFill="0" applyBorder="0" applyAlignment="0" applyProtection="0"/>
    <xf numFmtId="178" fontId="12" fillId="39" borderId="0" applyNumberFormat="0" applyAlignment="0" applyProtection="0"/>
    <xf numFmtId="3" fontId="12" fillId="0" borderId="0" applyNumberFormat="0" applyFont="0" applyFill="0" applyBorder="0" applyAlignment="0" applyProtection="0"/>
    <xf numFmtId="178" fontId="12" fillId="39" borderId="0" applyNumberFormat="0" applyBorder="0" applyAlignment="0" applyProtection="0"/>
    <xf numFmtId="3" fontId="12" fillId="0" borderId="0" applyNumberFormat="0" applyFont="0" applyFill="0" applyBorder="0" applyAlignment="0" applyProtection="0"/>
    <xf numFmtId="178" fontId="12" fillId="49" borderId="0" applyNumberFormat="0" applyBorder="0" applyAlignment="0" applyProtection="0"/>
    <xf numFmtId="3" fontId="12" fillId="0" borderId="0" applyNumberFormat="0" applyFont="0" applyFill="0" applyBorder="0" applyAlignment="0" applyProtection="0"/>
    <xf numFmtId="3" fontId="12" fillId="0" borderId="0" applyNumberFormat="0" applyFont="0" applyFill="0" applyBorder="0" applyAlignment="0" applyProtection="0"/>
    <xf numFmtId="178" fontId="12" fillId="0" borderId="0" applyFont="0" applyFill="0" applyBorder="0" applyAlignment="0" applyProtection="0"/>
    <xf numFmtId="3" fontId="12" fillId="43" borderId="0" applyFont="0" applyBorder="0" applyAlignment="0" applyProtection="0"/>
    <xf numFmtId="178" fontId="12" fillId="37" borderId="0" applyNumberFormat="0" applyFont="0" applyBorder="0" applyAlignment="0" applyProtection="0"/>
    <xf numFmtId="4" fontId="12" fillId="43" borderId="0" applyFont="0" applyBorder="0" applyAlignment="0" applyProtection="0"/>
    <xf numFmtId="178" fontId="12" fillId="0" borderId="0" applyNumberFormat="0" applyFill="0" applyBorder="0" applyAlignment="0" applyProtection="0"/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3" fontId="12" fillId="0" borderId="17" applyNumberFormat="0" applyFont="0" applyFill="0" applyAlignment="0" applyProtection="0">
      <alignment vertical="center"/>
    </xf>
    <xf numFmtId="207" fontId="12" fillId="0" borderId="0" applyFill="0" applyBorder="0" applyAlignment="0"/>
    <xf numFmtId="178" fontId="12" fillId="0" borderId="0" applyFill="0" applyBorder="0" applyAlignment="0"/>
    <xf numFmtId="178" fontId="87" fillId="0" borderId="0" applyNumberFormat="0" applyFont="0" applyFill="0" applyBorder="0" applyProtection="0">
      <alignment horizontal="center" vertical="center" wrapText="1"/>
    </xf>
    <xf numFmtId="43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0" fontId="12" fillId="0" borderId="0"/>
    <xf numFmtId="178" fontId="17" fillId="0" borderId="0"/>
    <xf numFmtId="178" fontId="17" fillId="0" borderId="0"/>
    <xf numFmtId="0" fontId="12" fillId="0" borderId="0"/>
    <xf numFmtId="178" fontId="17" fillId="0" borderId="0"/>
    <xf numFmtId="9" fontId="1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2" fillId="0" borderId="0" applyFont="0" applyFill="0" applyBorder="0" applyAlignment="0" applyProtection="0"/>
    <xf numFmtId="0" fontId="1" fillId="0" borderId="0"/>
    <xf numFmtId="0" fontId="166" fillId="77" borderId="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3" borderId="0" applyNumberFormat="0" applyBorder="0" applyAlignment="0" applyProtection="0"/>
    <xf numFmtId="0" fontId="25" fillId="2" borderId="0" applyNumberFormat="0" applyBorder="0" applyAlignment="0" applyProtection="0"/>
    <xf numFmtId="0" fontId="30" fillId="6" borderId="9" applyNumberFormat="0" applyAlignment="0" applyProtection="0"/>
    <xf numFmtId="0" fontId="32" fillId="7" borderId="12" applyNumberFormat="0" applyAlignment="0" applyProtection="0"/>
    <xf numFmtId="0" fontId="1" fillId="22" borderId="0" applyNumberFormat="0" applyBorder="0" applyAlignment="0" applyProtection="0"/>
    <xf numFmtId="0" fontId="36" fillId="29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67" fillId="0" borderId="0"/>
    <xf numFmtId="43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28" borderId="0" applyNumberFormat="0" applyBorder="0" applyAlignment="0" applyProtection="0"/>
    <xf numFmtId="0" fontId="1" fillId="8" borderId="13" applyNumberFormat="0" applyFon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3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4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8" fillId="5" borderId="9" applyNumberFormat="0" applyAlignment="0" applyProtection="0"/>
    <xf numFmtId="0" fontId="31" fillId="0" borderId="11" applyNumberFormat="0" applyFill="0" applyAlignment="0" applyProtection="0"/>
    <xf numFmtId="0" fontId="27" fillId="4" borderId="0" applyNumberFormat="0" applyBorder="0" applyAlignment="0" applyProtection="0"/>
    <xf numFmtId="0" fontId="49" fillId="0" borderId="0"/>
    <xf numFmtId="0" fontId="29" fillId="6" borderId="10" applyNumberFormat="0" applyAlignment="0" applyProtection="0"/>
    <xf numFmtId="0" fontId="21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9" fillId="6" borderId="10" applyNumberFormat="0" applyAlignment="0" applyProtection="0"/>
    <xf numFmtId="0" fontId="31" fillId="0" borderId="11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66" fillId="77" borderId="9" applyNumberFormat="0" applyAlignment="0" applyProtection="0"/>
    <xf numFmtId="43" fontId="1" fillId="0" borderId="0" applyFont="0" applyFill="0" applyBorder="0" applyAlignment="0" applyProtection="0"/>
    <xf numFmtId="0" fontId="36" fillId="29" borderId="0" applyNumberFormat="0" applyBorder="0" applyAlignment="0" applyProtection="0"/>
    <xf numFmtId="9" fontId="1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54" fillId="0" borderId="0"/>
    <xf numFmtId="43" fontId="5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43" fontId="6" fillId="0" borderId="0" applyFont="0" applyFill="0" applyBorder="0" applyAlignment="0" applyProtection="0"/>
    <xf numFmtId="0" fontId="5" fillId="0" borderId="0" applyFont="0" applyAlignment="0">
      <alignment horizontal="center"/>
    </xf>
    <xf numFmtId="0" fontId="6" fillId="0" borderId="0"/>
    <xf numFmtId="0" fontId="7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1" fillId="0" borderId="0">
      <protection locked="0"/>
    </xf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3" fillId="0" borderId="0"/>
    <xf numFmtId="0" fontId="11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/>
    <xf numFmtId="0" fontId="1" fillId="0" borderId="0"/>
    <xf numFmtId="0" fontId="16" fillId="0" borderId="5" applyNumberFormat="0" applyFill="0" applyAlignment="0">
      <protection locked="0"/>
    </xf>
    <xf numFmtId="0" fontId="11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5" borderId="9" applyNumberFormat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0" fontId="6" fillId="0" borderId="0"/>
    <xf numFmtId="0" fontId="1" fillId="0" borderId="0"/>
    <xf numFmtId="0" fontId="1" fillId="0" borderId="0"/>
    <xf numFmtId="0" fontId="36" fillId="29" borderId="0" applyNumberFormat="0" applyBorder="0" applyAlignment="0" applyProtection="0"/>
    <xf numFmtId="0" fontId="6" fillId="0" borderId="0"/>
    <xf numFmtId="0" fontId="28" fillId="5" borderId="9" applyNumberFormat="0" applyAlignment="0" applyProtection="0"/>
    <xf numFmtId="43" fontId="6" fillId="0" borderId="0" applyFont="0" applyFill="0" applyBorder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6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>
      <protection locked="0"/>
    </xf>
    <xf numFmtId="172" fontId="12" fillId="0" borderId="0" applyFont="0" applyFill="0" applyBorder="0" applyAlignment="0" applyProtection="0"/>
    <xf numFmtId="40" fontId="7" fillId="0" borderId="0"/>
    <xf numFmtId="0" fontId="39" fillId="0" borderId="0"/>
    <xf numFmtId="43" fontId="12" fillId="0" borderId="0" applyFont="0" applyFill="0" applyBorder="0" applyAlignment="0" applyProtection="0"/>
    <xf numFmtId="0" fontId="17" fillId="0" borderId="0"/>
    <xf numFmtId="0" fontId="17" fillId="0" borderId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" fillId="0" borderId="0"/>
    <xf numFmtId="0" fontId="1" fillId="0" borderId="0"/>
    <xf numFmtId="9" fontId="11" fillId="0" borderId="0" applyFont="0" applyFill="0" applyBorder="0" applyAlignment="0" applyProtection="0"/>
    <xf numFmtId="0" fontId="42" fillId="0" borderId="0" applyNumberForma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1" fillId="0" borderId="0"/>
    <xf numFmtId="0" fontId="15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5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6" fillId="17" borderId="0" applyNumberFormat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7" fillId="33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>
      <protection locked="0"/>
    </xf>
    <xf numFmtId="43" fontId="1" fillId="0" borderId="0" applyFont="0" applyFill="0" applyBorder="0" applyAlignment="0" applyProtection="0"/>
    <xf numFmtId="0" fontId="11" fillId="0" borderId="0">
      <protection locked="0"/>
    </xf>
    <xf numFmtId="0" fontId="6" fillId="0" borderId="0"/>
    <xf numFmtId="0" fontId="1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0" fontId="46" fillId="0" borderId="0" applyNumberFormat="0" applyFill="0" applyBorder="0" applyAlignment="0" applyProtection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1" fillId="0" borderId="0">
      <protection locked="0"/>
    </xf>
    <xf numFmtId="0" fontId="1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5" borderId="9" applyNumberFormat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1" fillId="0" borderId="0" applyFont="0" applyFill="0" applyBorder="0" applyAlignment="0" applyProtection="0"/>
    <xf numFmtId="0" fontId="1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33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6" fillId="0" borderId="0"/>
    <xf numFmtId="0" fontId="5" fillId="0" borderId="0" applyFont="0" applyAlignment="0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0" borderId="0"/>
    <xf numFmtId="0" fontId="6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9" fillId="0" borderId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3" applyNumberFormat="0" applyFont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/>
    <xf numFmtId="0" fontId="36" fillId="17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25" borderId="0" applyNumberFormat="0" applyBorder="0" applyAlignment="0" applyProtection="0"/>
    <xf numFmtId="0" fontId="28" fillId="5" borderId="9" applyNumberFormat="0" applyAlignment="0" applyProtection="0"/>
    <xf numFmtId="0" fontId="36" fillId="9" borderId="0" applyNumberFormat="0" applyBorder="0" applyAlignment="0" applyProtection="0"/>
    <xf numFmtId="43" fontId="6" fillId="0" borderId="0" applyFont="0" applyFill="0" applyBorder="0" applyAlignment="0" applyProtection="0"/>
    <xf numFmtId="0" fontId="36" fillId="13" borderId="0" applyNumberFormat="0" applyBorder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5" borderId="0" applyNumberFormat="0" applyBorder="0" applyAlignment="0" applyProtection="0"/>
    <xf numFmtId="0" fontId="36" fillId="29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17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6" fillId="21" borderId="0" applyNumberFormat="0" applyBorder="0" applyAlignment="0" applyProtection="0"/>
    <xf numFmtId="0" fontId="36" fillId="9" borderId="0" applyNumberFormat="0" applyBorder="0" applyAlignment="0" applyProtection="0"/>
    <xf numFmtId="43" fontId="6" fillId="0" borderId="0" applyFont="0" applyFill="0" applyBorder="0" applyAlignment="0" applyProtection="0"/>
    <xf numFmtId="0" fontId="36" fillId="9" borderId="0" applyNumberFormat="0" applyBorder="0" applyAlignment="0" applyProtection="0"/>
    <xf numFmtId="0" fontId="28" fillId="5" borderId="9" applyNumberFormat="0" applyAlignment="0" applyProtection="0"/>
    <xf numFmtId="0" fontId="36" fillId="29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25" borderId="0" applyNumberFormat="0" applyBorder="0" applyAlignment="0" applyProtection="0"/>
    <xf numFmtId="0" fontId="36" fillId="17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8" fillId="5" borderId="9" applyNumberFormat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13" borderId="0" applyNumberFormat="0" applyBorder="0" applyAlignment="0" applyProtection="0"/>
    <xf numFmtId="0" fontId="36" fillId="25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28" fillId="5" borderId="9" applyNumberFormat="0" applyAlignment="0" applyProtection="0"/>
    <xf numFmtId="0" fontId="36" fillId="17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29" borderId="0" applyNumberFormat="0" applyBorder="0" applyAlignment="0" applyProtection="0"/>
    <xf numFmtId="0" fontId="36" fillId="13" borderId="0" applyNumberFormat="0" applyBorder="0" applyAlignment="0" applyProtection="0"/>
    <xf numFmtId="0" fontId="36" fillId="29" borderId="0" applyNumberFormat="0" applyBorder="0" applyAlignment="0" applyProtection="0"/>
    <xf numFmtId="0" fontId="6" fillId="0" borderId="0"/>
    <xf numFmtId="0" fontId="6" fillId="0" borderId="0"/>
    <xf numFmtId="0" fontId="36" fillId="25" borderId="0" applyNumberFormat="0" applyBorder="0" applyAlignment="0" applyProtection="0"/>
    <xf numFmtId="0" fontId="28" fillId="5" borderId="9" applyNumberFormat="0" applyAlignment="0" applyProtection="0"/>
    <xf numFmtId="0" fontId="36" fillId="17" borderId="0" applyNumberFormat="0" applyBorder="0" applyAlignment="0" applyProtection="0"/>
    <xf numFmtId="0" fontId="36" fillId="21" borderId="0" applyNumberFormat="0" applyBorder="0" applyAlignment="0" applyProtection="0"/>
    <xf numFmtId="0" fontId="36" fillId="2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6" fillId="0" borderId="0"/>
    <xf numFmtId="0" fontId="36" fillId="21" borderId="0" applyNumberFormat="0" applyBorder="0" applyAlignment="0" applyProtection="0"/>
    <xf numFmtId="0" fontId="6" fillId="0" borderId="0"/>
    <xf numFmtId="0" fontId="36" fillId="21" borderId="0" applyNumberFormat="0" applyBorder="0" applyAlignment="0" applyProtection="0"/>
    <xf numFmtId="0" fontId="36" fillId="13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5" borderId="0" applyNumberFormat="0" applyBorder="0" applyAlignment="0" applyProtection="0"/>
    <xf numFmtId="0" fontId="28" fillId="5" borderId="9" applyNumberFormat="0" applyAlignment="0" applyProtection="0"/>
    <xf numFmtId="43" fontId="6" fillId="0" borderId="0" applyFont="0" applyFill="0" applyBorder="0" applyAlignment="0" applyProtection="0"/>
    <xf numFmtId="0" fontId="28" fillId="5" borderId="9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68" fillId="0" borderId="0"/>
    <xf numFmtId="0" fontId="168" fillId="0" borderId="0"/>
    <xf numFmtId="43" fontId="16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7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69" fillId="0" borderId="0" applyNumberForma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43" fontId="9" fillId="0" borderId="0" xfId="2" applyFont="1" applyFill="1" applyAlignment="1">
      <alignment vertical="center"/>
    </xf>
    <xf numFmtId="0" fontId="8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43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43" fontId="9" fillId="0" borderId="3" xfId="0" applyNumberFormat="1" applyFont="1" applyBorder="1" applyAlignment="1">
      <alignment horizontal="right" vertical="center"/>
    </xf>
    <xf numFmtId="164" fontId="9" fillId="0" borderId="3" xfId="0" applyNumberFormat="1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3" xfId="0" quotePrefix="1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right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vertical="center"/>
    </xf>
    <xf numFmtId="43" fontId="8" fillId="0" borderId="0" xfId="0" quotePrefix="1" applyNumberFormat="1" applyFont="1" applyAlignment="1">
      <alignment horizontal="right" vertical="center"/>
    </xf>
    <xf numFmtId="0" fontId="9" fillId="0" borderId="0" xfId="0" quotePrefix="1" applyFont="1" applyAlignment="1">
      <alignment horizontal="left" vertical="center"/>
    </xf>
    <xf numFmtId="164" fontId="9" fillId="0" borderId="0" xfId="0" applyNumberFormat="1" applyFont="1" applyAlignment="1">
      <alignment horizontal="center" vertical="center"/>
    </xf>
    <xf numFmtId="43" fontId="9" fillId="0" borderId="0" xfId="0" quotePrefix="1" applyNumberFormat="1" applyFont="1" applyAlignment="1">
      <alignment horizontal="right" vertical="center"/>
    </xf>
    <xf numFmtId="164" fontId="9" fillId="0" borderId="0" xfId="0" quotePrefix="1" applyNumberFormat="1" applyFont="1" applyAlignment="1">
      <alignment horizontal="right" vertical="center"/>
    </xf>
    <xf numFmtId="164" fontId="9" fillId="0" borderId="2" xfId="0" applyNumberFormat="1" applyFont="1" applyBorder="1" applyAlignment="1">
      <alignment horizontal="right" vertical="center"/>
    </xf>
    <xf numFmtId="0" fontId="8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9" fillId="0" borderId="0" xfId="0" quotePrefix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164" fontId="8" fillId="0" borderId="0" xfId="0" quotePrefix="1" applyNumberFormat="1" applyFont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5" fontId="9" fillId="0" borderId="3" xfId="0" applyNumberFormat="1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169" fontId="9" fillId="0" borderId="0" xfId="0" applyNumberFormat="1" applyFont="1" applyAlignment="1">
      <alignment horizontal="right" vertical="center"/>
    </xf>
    <xf numFmtId="0" fontId="9" fillId="0" borderId="3" xfId="0" quotePrefix="1" applyFont="1" applyBorder="1" applyAlignment="1">
      <alignment horizontal="left" vertical="center"/>
    </xf>
    <xf numFmtId="0" fontId="9" fillId="0" borderId="0" xfId="78" applyFont="1" applyAlignment="1">
      <alignment vertical="center"/>
    </xf>
    <xf numFmtId="0" fontId="19" fillId="0" borderId="0" xfId="81" applyFont="1"/>
    <xf numFmtId="43" fontId="9" fillId="0" borderId="0" xfId="0" applyNumberFormat="1" applyFont="1" applyAlignment="1">
      <alignment vertical="center"/>
    </xf>
    <xf numFmtId="0" fontId="19" fillId="0" borderId="0" xfId="82" applyFont="1"/>
    <xf numFmtId="168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8" fillId="0" borderId="3" xfId="0" quotePrefix="1" applyFont="1" applyBorder="1" applyAlignment="1">
      <alignment horizontal="left" vertical="center"/>
    </xf>
    <xf numFmtId="43" fontId="8" fillId="0" borderId="0" xfId="0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164" fontId="9" fillId="0" borderId="3" xfId="0" quotePrefix="1" applyNumberFormat="1" applyFont="1" applyBorder="1" applyAlignment="1">
      <alignment vertical="center"/>
    </xf>
    <xf numFmtId="164" fontId="9" fillId="0" borderId="41" xfId="0" applyNumberFormat="1" applyFont="1" applyBorder="1" applyAlignment="1">
      <alignment vertical="center"/>
    </xf>
    <xf numFmtId="168" fontId="9" fillId="0" borderId="4" xfId="0" applyNumberFormat="1" applyFont="1" applyBorder="1" applyAlignment="1">
      <alignment vertical="center"/>
    </xf>
    <xf numFmtId="168" fontId="9" fillId="0" borderId="0" xfId="0" applyNumberFormat="1" applyFont="1" applyAlignment="1">
      <alignment vertical="center"/>
    </xf>
    <xf numFmtId="165" fontId="9" fillId="0" borderId="0" xfId="3" applyNumberFormat="1" applyFont="1" applyAlignment="1">
      <alignment horizontal="center" vertical="top"/>
    </xf>
    <xf numFmtId="164" fontId="9" fillId="0" borderId="3" xfId="0" applyNumberFormat="1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quotePrefix="1" applyFont="1" applyAlignment="1">
      <alignment vertical="center"/>
    </xf>
    <xf numFmtId="0" fontId="19" fillId="0" borderId="0" xfId="0" quotePrefix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164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3" xfId="0" quotePrefix="1" applyFont="1" applyBorder="1" applyAlignment="1">
      <alignment horizontal="left" vertical="center"/>
    </xf>
    <xf numFmtId="0" fontId="19" fillId="0" borderId="3" xfId="0" quotePrefix="1" applyFont="1" applyBorder="1" applyAlignment="1">
      <alignment horizontal="center" vertical="center"/>
    </xf>
    <xf numFmtId="164" fontId="19" fillId="0" borderId="3" xfId="0" applyNumberFormat="1" applyFont="1" applyBorder="1" applyAlignment="1">
      <alignment vertical="center"/>
    </xf>
    <xf numFmtId="164" fontId="19" fillId="0" borderId="3" xfId="0" applyNumberFormat="1" applyFont="1" applyBorder="1" applyAlignment="1">
      <alignment horizontal="center" vertical="center"/>
    </xf>
    <xf numFmtId="0" fontId="19" fillId="0" borderId="3" xfId="0" applyFont="1" applyBorder="1" applyAlignment="1">
      <alignment vertical="center"/>
    </xf>
    <xf numFmtId="164" fontId="20" fillId="0" borderId="3" xfId="0" applyNumberFormat="1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164" fontId="19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/>
    </xf>
    <xf numFmtId="164" fontId="20" fillId="0" borderId="3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164" fontId="20" fillId="0" borderId="3" xfId="0" applyNumberFormat="1" applyFont="1" applyBorder="1" applyAlignment="1">
      <alignment horizontal="center" vertical="center" wrapText="1"/>
    </xf>
    <xf numFmtId="164" fontId="20" fillId="0" borderId="0" xfId="0" applyNumberFormat="1" applyFont="1" applyAlignment="1">
      <alignment horizontal="center" vertical="center" wrapText="1"/>
    </xf>
    <xf numFmtId="164" fontId="20" fillId="0" borderId="0" xfId="0" applyNumberFormat="1" applyFont="1" applyAlignment="1">
      <alignment horizontal="right" vertical="center" wrapText="1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4" fontId="20" fillId="0" borderId="3" xfId="0" applyNumberFormat="1" applyFont="1" applyBorder="1" applyAlignment="1">
      <alignment horizontal="right" vertical="center" wrapText="1"/>
    </xf>
    <xf numFmtId="0" fontId="20" fillId="0" borderId="3" xfId="0" applyFont="1" applyBorder="1" applyAlignment="1">
      <alignment horizontal="right" vertical="center" wrapText="1"/>
    </xf>
    <xf numFmtId="164" fontId="19" fillId="0" borderId="0" xfId="0" applyNumberFormat="1" applyFont="1" applyAlignment="1">
      <alignment horizontal="right" vertical="center"/>
    </xf>
    <xf numFmtId="164" fontId="19" fillId="0" borderId="3" xfId="0" applyNumberFormat="1" applyFont="1" applyBorder="1" applyAlignment="1">
      <alignment horizontal="right" vertical="center" wrapText="1"/>
    </xf>
    <xf numFmtId="43" fontId="19" fillId="0" borderId="0" xfId="0" applyNumberFormat="1" applyFont="1" applyAlignment="1">
      <alignment horizontal="right" vertical="center" wrapText="1"/>
    </xf>
    <xf numFmtId="0" fontId="19" fillId="0" borderId="0" xfId="0" applyFont="1"/>
    <xf numFmtId="164" fontId="19" fillId="0" borderId="42" xfId="0" applyNumberFormat="1" applyFont="1" applyBorder="1" applyAlignment="1">
      <alignment horizontal="right" vertical="center" wrapText="1"/>
    </xf>
    <xf numFmtId="164" fontId="19" fillId="0" borderId="4" xfId="0" applyNumberFormat="1" applyFont="1" applyBorder="1" applyAlignment="1">
      <alignment vertical="center"/>
    </xf>
    <xf numFmtId="164" fontId="19" fillId="0" borderId="41" xfId="0" applyNumberFormat="1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165" fontId="8" fillId="0" borderId="0" xfId="0" quotePrefix="1" applyNumberFormat="1" applyFont="1" applyAlignment="1">
      <alignment horizontal="left" vertical="center"/>
    </xf>
    <xf numFmtId="165" fontId="8" fillId="0" borderId="3" xfId="0" applyNumberFormat="1" applyFont="1" applyBorder="1" applyAlignment="1">
      <alignment horizontal="left" vertical="center"/>
    </xf>
    <xf numFmtId="165" fontId="8" fillId="0" borderId="0" xfId="0" applyNumberFormat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0" fontId="8" fillId="0" borderId="3" xfId="0" applyFont="1" applyBorder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left" vertical="top"/>
    </xf>
    <xf numFmtId="0" fontId="9" fillId="0" borderId="0" xfId="0" applyFont="1" applyAlignment="1">
      <alignment vertical="top"/>
    </xf>
    <xf numFmtId="165" fontId="9" fillId="0" borderId="0" xfId="0" applyNumberFormat="1" applyFont="1" applyAlignment="1">
      <alignment horizontal="left" vertical="center"/>
    </xf>
    <xf numFmtId="164" fontId="9" fillId="0" borderId="0" xfId="0" applyNumberFormat="1" applyFont="1" applyAlignment="1">
      <alignment horizontal="right" vertical="center" wrapText="1"/>
    </xf>
    <xf numFmtId="165" fontId="9" fillId="0" borderId="0" xfId="80" applyNumberFormat="1" applyFont="1" applyAlignment="1">
      <alignment horizontal="left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80" applyFont="1" applyAlignment="1">
      <alignment vertical="center"/>
    </xf>
    <xf numFmtId="165" fontId="9" fillId="0" borderId="0" xfId="0" quotePrefix="1" applyNumberFormat="1" applyFont="1" applyAlignment="1">
      <alignment horizontal="left" vertical="center"/>
    </xf>
    <xf numFmtId="164" fontId="9" fillId="0" borderId="3" xfId="0" applyNumberFormat="1" applyFont="1" applyBorder="1" applyAlignment="1">
      <alignment horizontal="right" vertical="center" wrapText="1"/>
    </xf>
    <xf numFmtId="165" fontId="10" fillId="0" borderId="0" xfId="0" applyNumberFormat="1" applyFont="1" applyAlignment="1">
      <alignment horizontal="left" vertical="center"/>
    </xf>
    <xf numFmtId="0" fontId="9" fillId="0" borderId="0" xfId="3" applyFont="1" applyAlignment="1">
      <alignment vertical="top"/>
    </xf>
    <xf numFmtId="0" fontId="9" fillId="0" borderId="0" xfId="0" applyFont="1" applyAlignment="1">
      <alignment horizontal="center" vertical="top"/>
    </xf>
    <xf numFmtId="164" fontId="9" fillId="0" borderId="0" xfId="0" quotePrefix="1" applyNumberFormat="1" applyFont="1" applyAlignment="1">
      <alignment horizontal="right" vertical="top"/>
    </xf>
    <xf numFmtId="165" fontId="9" fillId="0" borderId="3" xfId="0" quotePrefix="1" applyNumberFormat="1" applyFont="1" applyBorder="1" applyAlignment="1">
      <alignment vertical="center"/>
    </xf>
    <xf numFmtId="165" fontId="9" fillId="0" borderId="3" xfId="0" applyNumberFormat="1" applyFont="1" applyBorder="1" applyAlignment="1">
      <alignment horizontal="left" vertical="center"/>
    </xf>
    <xf numFmtId="165" fontId="8" fillId="0" borderId="0" xfId="0" applyNumberFormat="1" applyFont="1" applyAlignment="1">
      <alignment horizontal="left" vertical="top"/>
    </xf>
    <xf numFmtId="0" fontId="8" fillId="0" borderId="3" xfId="0" applyFont="1" applyBorder="1" applyAlignment="1">
      <alignment horizontal="center" vertical="top"/>
    </xf>
    <xf numFmtId="0" fontId="9" fillId="0" borderId="0" xfId="0" quotePrefix="1" applyFont="1" applyAlignment="1">
      <alignment vertical="top"/>
    </xf>
    <xf numFmtId="0" fontId="8" fillId="0" borderId="0" xfId="0" applyFont="1" applyAlignment="1">
      <alignment horizontal="center" vertical="top"/>
    </xf>
    <xf numFmtId="164" fontId="8" fillId="0" borderId="0" xfId="0" applyNumberFormat="1" applyFont="1" applyAlignment="1">
      <alignment horizontal="right" vertical="top"/>
    </xf>
    <xf numFmtId="43" fontId="8" fillId="0" borderId="0" xfId="0" quotePrefix="1" applyNumberFormat="1" applyFont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43" fontId="9" fillId="0" borderId="0" xfId="0" quotePrefix="1" applyNumberFormat="1" applyFont="1" applyAlignment="1">
      <alignment horizontal="right" vertical="top"/>
    </xf>
    <xf numFmtId="164" fontId="9" fillId="0" borderId="3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/>
    </xf>
    <xf numFmtId="165" fontId="9" fillId="0" borderId="0" xfId="3" applyNumberFormat="1" applyFont="1" applyAlignment="1">
      <alignment horizontal="left" vertical="top"/>
    </xf>
    <xf numFmtId="165" fontId="8" fillId="0" borderId="0" xfId="0" applyNumberFormat="1" applyFont="1" applyAlignment="1">
      <alignment vertical="top"/>
    </xf>
    <xf numFmtId="165" fontId="9" fillId="0" borderId="0" xfId="0" applyNumberFormat="1" applyFont="1" applyAlignment="1">
      <alignment vertical="top"/>
    </xf>
    <xf numFmtId="165" fontId="9" fillId="0" borderId="0" xfId="0" applyNumberFormat="1" applyFont="1" applyAlignment="1">
      <alignment horizontal="center" vertical="top"/>
    </xf>
    <xf numFmtId="164" fontId="9" fillId="0" borderId="0" xfId="80" applyNumberFormat="1" applyFont="1" applyAlignment="1">
      <alignment horizontal="right" vertical="center"/>
    </xf>
    <xf numFmtId="165" fontId="9" fillId="0" borderId="0" xfId="3" applyNumberFormat="1" applyFont="1" applyAlignment="1">
      <alignment horizontal="right" vertical="top"/>
    </xf>
    <xf numFmtId="0" fontId="9" fillId="0" borderId="0" xfId="0" applyFont="1" applyAlignment="1">
      <alignment horizontal="center" vertical="center"/>
    </xf>
    <xf numFmtId="165" fontId="9" fillId="0" borderId="0" xfId="3" applyNumberFormat="1" applyFont="1" applyAlignment="1">
      <alignment horizontal="center" vertical="top"/>
    </xf>
    <xf numFmtId="164" fontId="20" fillId="0" borderId="3" xfId="0" applyNumberFormat="1" applyFont="1" applyBorder="1" applyAlignment="1">
      <alignment horizontal="center" vertical="center" wrapText="1"/>
    </xf>
    <xf numFmtId="165" fontId="19" fillId="0" borderId="0" xfId="3" applyNumberFormat="1" applyFont="1" applyAlignment="1">
      <alignment horizontal="center"/>
    </xf>
    <xf numFmtId="164" fontId="20" fillId="0" borderId="3" xfId="0" applyNumberFormat="1" applyFont="1" applyBorder="1" applyAlignment="1">
      <alignment horizontal="center" vertical="center"/>
    </xf>
  </cellXfs>
  <cellStyles count="2733">
    <cellStyle name="%rev" xfId="555" xr:uid="{955CEF2D-B484-4348-B89E-7E43171486C2}"/>
    <cellStyle name="??" xfId="556" xr:uid="{C9ED3361-5718-4D3C-8463-321F616E41FE}"/>
    <cellStyle name="?? [0.00]_ADMAG" xfId="557" xr:uid="{02D72580-9B77-4A3E-8F7E-E8D27D22B652}"/>
    <cellStyle name="?? 2" xfId="1619" xr:uid="{B6772B6E-2CEC-4F98-A640-BC8F3DB54A11}"/>
    <cellStyle name="???? [0.00]_ADMAG" xfId="558" xr:uid="{3315BA91-CCD7-4B72-BDD6-B30F1500D3F9}"/>
    <cellStyle name="?????????????????" xfId="1366" xr:uid="{C671E73E-709B-4F5D-A73B-867DB2CFF1CC}"/>
    <cellStyle name="????????????????? [0]_MOGAS97" xfId="1367" xr:uid="{80FF3FEA-7A1F-4208-A96A-7B8501B25629}"/>
    <cellStyle name="??????????????????? [0]_MOGAS97" xfId="1368" xr:uid="{F1461B5C-FF90-4891-A07B-D8B260607F3C}"/>
    <cellStyle name="???????????????????_MOGAS97" xfId="1369" xr:uid="{4EB2BEC0-DD10-4A5B-9C0D-49B8B4E45D04}"/>
    <cellStyle name="?????????????????_MOGAS97" xfId="1370" xr:uid="{18EE6861-A3ED-4E6C-AD99-A0009FAC4E91}"/>
    <cellStyle name="????_ADMAG" xfId="559" xr:uid="{C091C233-523B-44BF-BA74-A8C51E11EFD5}"/>
    <cellStyle name="??_ADMAG" xfId="560" xr:uid="{5D76DB46-4FB8-4439-BD06-EF687D95650C}"/>
    <cellStyle name="_1" xfId="561" xr:uid="{3AFF689C-87EC-4476-ACE3-50FD732525A9}"/>
    <cellStyle name="_AWP_MR.Pool_Q4'08_PC  by  CP" xfId="562" xr:uid="{EF6A32D9-FD80-4841-9E56-94D5872DA06C}"/>
    <cellStyle name="_AWP_MR.Pool_Q4'08_PC  by  CP 2" xfId="563" xr:uid="{998431FC-69F7-4B61-9C9B-25C483844A0C}"/>
    <cellStyle name="_cfoutlk" xfId="564" xr:uid="{0199F0D7-6D8E-485D-83A4-BF1C0793FF5D}"/>
    <cellStyle name="_cfoutlk_Leasing_PGL_2009" xfId="565" xr:uid="{9D3F06EC-F14B-44D9-A891-3BC091D16E52}"/>
    <cellStyle name="_Channel Table_1_Module1_guyan" xfId="566" xr:uid="{3F6F43F1-1171-4ED3-9C61-A8AEFCC389E4}"/>
    <cellStyle name="_Channel Table_1_Module1_guyan_Leasing_PGL_2009" xfId="567" xr:uid="{642BE637-D007-4DDE-AD00-4F0B2C0CA3E8}"/>
    <cellStyle name="_CPC_WP_Q1'52 " xfId="568" xr:uid="{EB4BFEDF-28B4-4BFF-BB16-852A3762F10B}"/>
    <cellStyle name="_CPC_WP_Q1'52  2" xfId="1620" xr:uid="{67FF6219-7D48-4B6A-8540-125F7F89C64A}"/>
    <cellStyle name="_example inventory" xfId="569" xr:uid="{F214A8F6-7011-4B83-9991-84F4C36B9514}"/>
    <cellStyle name="_example inventory 2" xfId="1621" xr:uid="{7C6A7C30-EFB2-424D-B676-E4F6948AA45E}"/>
    <cellStyle name="_guyan" xfId="570" xr:uid="{827D6D8E-08BB-4E30-8A5E-3C1C7B8FB391}"/>
    <cellStyle name="_guyan_Leasing_PGL_2009" xfId="571" xr:uid="{83BFBB6D-4805-4397-9C6A-02197392E9BF}"/>
    <cellStyle name="_I_CVT_BF" xfId="572" xr:uid="{A1780911-F650-44C5-A433-5CC5D8A6306C}"/>
    <cellStyle name="_Lead Provical Q2'08_LC" xfId="573" xr:uid="{E2FBCF5D-FE2F-4BF8-AA33-B2A09A55540F}"/>
    <cellStyle name="_Lead Provical Q2'08_LC 2" xfId="1622" xr:uid="{20B3EB6F-BE62-493A-89F0-2B0C9C4A773C}"/>
    <cellStyle name="_Lead RENA_07 = Non" xfId="574" xr:uid="{62A99C3D-0DC2-48FD-B66E-E91FD38652C5}"/>
    <cellStyle name="_Lead RENA_07 = Non 2" xfId="1623" xr:uid="{F59EC60E-291C-47CB-8D4C-F2EA0A88DC68}"/>
    <cellStyle name="_Lead_NH Siam 2007_update_neng" xfId="575" xr:uid="{D02D4F3A-3F78-43C1-9A80-0AF01914E0EE}"/>
    <cellStyle name="_Salaries-99 (B)" xfId="576" xr:uid="{0E1B1305-660F-414F-A3F7-083B46235253}"/>
    <cellStyle name="_Salaries-99 (B)_1" xfId="577" xr:uid="{2420F709-DB18-4616-B1CE-4A1F7F7E34DA}"/>
    <cellStyle name="_Salaries-99 (B)_1_ETG_Leasing 2007" xfId="578" xr:uid="{E3CC0D3B-6EA6-482C-B423-FA3B904D7B9A}"/>
    <cellStyle name="_Salaries-99 (B)_1_ETG_Lotus projected depre 8 y" xfId="579" xr:uid="{7D65B895-F6D5-40B6-940D-B85F63EED028}"/>
    <cellStyle name="_Salaries-99 (B)_1_Leasing_PGL_2009" xfId="580" xr:uid="{0F96495B-6207-4531-8765-FCA0894720C3}"/>
    <cellStyle name="_Salaries-99 (B)_1_PGL_Leasing_2008" xfId="581" xr:uid="{DF7DCD77-461C-42AD-A6FA-DE2DE19D4BFA}"/>
    <cellStyle name="_Salaries-99 (B)_2" xfId="582" xr:uid="{9E0BC536-BBBB-423B-B567-0A295D20083B}"/>
    <cellStyle name="_Salaries-99 (B)_2_ETG_Leasing 2007" xfId="583" xr:uid="{368860A2-400E-407D-8354-B50C23140584}"/>
    <cellStyle name="_Salaries-99 (B)_2_ETG_Lotus projected depre 8 y" xfId="584" xr:uid="{B1C3F235-3ABB-477B-8BE8-743BAF5FFF8C}"/>
    <cellStyle name="_Salaries-99 (B)_2_Leasing_PGL_2009" xfId="585" xr:uid="{76376F8F-175A-46BE-9B70-677638A1D85F}"/>
    <cellStyle name="_Salaries-99 (B)_2_PGL_Leasing_2008" xfId="586" xr:uid="{E1D8BE9E-BCB5-4780-B011-DC11706DE0C8}"/>
    <cellStyle name="_TSS_Detailค่าเผื่อหนี้สงสัยจะสูญ" xfId="587" xr:uid="{1D644934-1714-4194-9A5E-9F88E828C73C}"/>
    <cellStyle name="’??? [0.00]_TMCA Spreadsheet(body)" xfId="588" xr:uid="{896848F2-BDFA-45D3-845E-0CA291B084EC}"/>
    <cellStyle name="’???_TMCA Spreadsheet(body)" xfId="589" xr:uid="{33C79E23-826A-4733-B1F3-AC80E99855F5}"/>
    <cellStyle name="’ส [0.00]_guyan" xfId="590" xr:uid="{907C34DA-A456-47A2-B5F5-3E6E58991554}"/>
    <cellStyle name="’ส_guyan" xfId="591" xr:uid="{05BBC07C-F29B-477F-B684-82AD85E64B7E}"/>
    <cellStyle name="•W?_TMCA Spreadsheet(body)" xfId="592" xr:uid="{E28A8FAA-B137-4191-8186-1265478E5907}"/>
    <cellStyle name="•W_Fem.Pro" xfId="593" xr:uid="{C501AE58-D54F-47E5-957F-9AAA74A83601}"/>
    <cellStyle name="…ๆุ่ [0.00]_guyan" xfId="594" xr:uid="{5E54477F-40D9-4220-8AB8-210DCED22C94}"/>
    <cellStyle name="…ๆุ่_guyan" xfId="595" xr:uid="{F418BA6E-16F1-487C-886E-8FFACB176A1E}"/>
    <cellStyle name="1" xfId="596" xr:uid="{5AEFD6BC-9FF0-4816-B4A0-4E05183AF8C0}"/>
    <cellStyle name="20% - Accent1" xfId="101" builtinId="30" customBuiltin="1"/>
    <cellStyle name="20% - Accent1 2" xfId="347" xr:uid="{79339E26-EB0D-47CF-AE6C-56605024C085}"/>
    <cellStyle name="20% - Accent1 2 2" xfId="1960" xr:uid="{355275B3-6BD6-4798-832F-18D4D1ADF16F}"/>
    <cellStyle name="20% - Accent1 2 2 2" xfId="2544" xr:uid="{03DE5E84-09A2-4036-8202-BFF1417CD908}"/>
    <cellStyle name="20% - Accent1 2 3" xfId="2260" xr:uid="{2551C235-8BF6-40EC-9888-1171EA210AF7}"/>
    <cellStyle name="20% - Accent1 2 4" xfId="597" xr:uid="{D28366E5-EBFE-4B26-BC0B-25CADAD61001}"/>
    <cellStyle name="20% - Accent1 3" xfId="598" xr:uid="{1B8FF792-85B3-4950-AD24-1599592CA95F}"/>
    <cellStyle name="20% - Accent1 3 2" xfId="2394" xr:uid="{1087DF20-3903-4F3B-8FEC-93CCA177236F}"/>
    <cellStyle name="20% - Accent1 4" xfId="2008" xr:uid="{5C91626A-7A42-4688-B7A2-28290DC09628}"/>
    <cellStyle name="20% - Accent1 4 2" xfId="599" xr:uid="{4E47A4D0-F794-42A8-9BA9-A248D4C37305}"/>
    <cellStyle name="20% - Accent1 4 2 2" xfId="1624" xr:uid="{9D6DA4CC-7E66-44E1-925A-1552BFA77D84}"/>
    <cellStyle name="20% - Accent1 5" xfId="2116" xr:uid="{CEAD2431-D57B-4363-97A5-1D8F7758E0F5}"/>
    <cellStyle name="20% - Accent1 5 2" xfId="600" xr:uid="{3F9E3E1A-9313-4E2A-84AB-F67886F4DB1A}"/>
    <cellStyle name="20% - Accent1 5 2 2" xfId="1625" xr:uid="{46E32DF6-F0D1-4E84-A12E-148AF51EB90E}"/>
    <cellStyle name="20% - Accent1 6" xfId="601" xr:uid="{99746E7D-0CA0-416D-8C64-26CC60344279}"/>
    <cellStyle name="20% - Accent1 6 2" xfId="1626" xr:uid="{EF9F684C-B328-49B3-96B5-CFDA4A3995FF}"/>
    <cellStyle name="20% - Accent1 7" xfId="1371" xr:uid="{2DF301C6-8753-4B05-B925-CC61A95BE669}"/>
    <cellStyle name="20% - Accent2" xfId="105" builtinId="34" customBuiltin="1"/>
    <cellStyle name="20% - Accent2 2" xfId="348" xr:uid="{CF7A56C1-EF5E-464C-B082-B105C6FD4F82}"/>
    <cellStyle name="20% - Accent2 2 2" xfId="1961" xr:uid="{95839075-F615-41E9-B4CF-971BC2C6AD39}"/>
    <cellStyle name="20% - Accent2 2 2 2" xfId="2545" xr:uid="{AD0ABA06-64F0-4A2A-9FEA-EE33DD90350B}"/>
    <cellStyle name="20% - Accent2 2 3" xfId="2261" xr:uid="{A7A25899-97F1-406A-A7B5-A3149E9889A0}"/>
    <cellStyle name="20% - Accent2 2 4" xfId="602" xr:uid="{8DDD5B36-C5F9-4D05-A86B-38C1FE6C9EA6}"/>
    <cellStyle name="20% - Accent2 3" xfId="603" xr:uid="{77CCCEE8-273B-4575-86A6-16980B64F6DC}"/>
    <cellStyle name="20% - Accent2 3 2" xfId="2397" xr:uid="{04286CC3-E5F4-4EB2-833E-6F152FD6D113}"/>
    <cellStyle name="20% - Accent2 4" xfId="2012" xr:uid="{5A5E9101-BD71-460D-BAB1-822A91E6F257}"/>
    <cellStyle name="20% - Accent2 4 2" xfId="604" xr:uid="{EE7326D6-AD88-470F-8644-360DBCCED69D}"/>
    <cellStyle name="20% - Accent2 4 2 2" xfId="1627" xr:uid="{957A85AD-65F9-49C0-AA88-F8F36323F88E}"/>
    <cellStyle name="20% - Accent2 5" xfId="2120" xr:uid="{CA8B7156-DD6D-4999-A290-26E0035BEE48}"/>
    <cellStyle name="20% - Accent2 5 2" xfId="605" xr:uid="{5D23C4C8-650A-4ECC-90A2-DCB45F286C75}"/>
    <cellStyle name="20% - Accent2 5 2 2" xfId="1628" xr:uid="{D6CED45E-38F3-4A9D-B6C2-6E9DBE43838D}"/>
    <cellStyle name="20% - Accent2 6" xfId="606" xr:uid="{A12A0684-CBE4-40D6-A3DC-DE459AE5939B}"/>
    <cellStyle name="20% - Accent2 6 2" xfId="1629" xr:uid="{0C94375C-D769-4B56-A61E-84CB7CF31D0D}"/>
    <cellStyle name="20% - Accent2 7" xfId="1372" xr:uid="{B9075BB7-F230-4888-9C73-8F23F36A6BED}"/>
    <cellStyle name="20% - Accent3" xfId="109" builtinId="38" customBuiltin="1"/>
    <cellStyle name="20% - Accent3 2" xfId="349" xr:uid="{8E6A4DDF-E6C9-4782-8C85-FD857BDB5118}"/>
    <cellStyle name="20% - Accent3 2 2" xfId="1962" xr:uid="{D06C8187-6C82-467A-8407-02E58FD419AD}"/>
    <cellStyle name="20% - Accent3 2 2 2" xfId="2546" xr:uid="{FD2D8751-C847-49AF-83DB-DB9A3E06CDDB}"/>
    <cellStyle name="20% - Accent3 2 3" xfId="2262" xr:uid="{F8D85992-9588-464A-9E86-4040BD0BD6E9}"/>
    <cellStyle name="20% - Accent3 2 4" xfId="607" xr:uid="{CCA092FA-B687-4FDA-9DBC-F44947411A2F}"/>
    <cellStyle name="20% - Accent3 3" xfId="608" xr:uid="{91056C30-5D47-45EC-936E-D243669D9C9E}"/>
    <cellStyle name="20% - Accent3 3 2" xfId="2400" xr:uid="{12DC32B3-E626-4C14-B371-BB178501B4B7}"/>
    <cellStyle name="20% - Accent3 4" xfId="2016" xr:uid="{9CD2A93A-1B98-44D3-8EB4-52B0C8538C2D}"/>
    <cellStyle name="20% - Accent3 4 2" xfId="609" xr:uid="{27D836AA-84C7-4F69-8040-1657077EB4AD}"/>
    <cellStyle name="20% - Accent3 4 2 2" xfId="1630" xr:uid="{551E3DF1-2E38-4429-8190-B0B5637570C4}"/>
    <cellStyle name="20% - Accent3 5" xfId="2124" xr:uid="{7DD6749B-6D22-4B3E-B09A-461BC189B03C}"/>
    <cellStyle name="20% - Accent3 5 2" xfId="610" xr:uid="{191A65A2-13B5-4430-93EE-C2AF05702BDF}"/>
    <cellStyle name="20% - Accent3 5 2 2" xfId="1631" xr:uid="{6F4575E3-2E56-45CA-9977-D5FAC8100677}"/>
    <cellStyle name="20% - Accent3 6" xfId="611" xr:uid="{91A36D91-3E8C-4844-94E3-CF26F8CA5555}"/>
    <cellStyle name="20% - Accent3 6 2" xfId="1632" xr:uid="{D60BBF83-28E7-493B-843A-EEF6720F93C4}"/>
    <cellStyle name="20% - Accent3 7" xfId="1373" xr:uid="{EF3679EF-0D02-4008-A61E-2DB2E9837447}"/>
    <cellStyle name="20% - Accent4" xfId="113" builtinId="42" customBuiltin="1"/>
    <cellStyle name="20% - Accent4 2" xfId="350" xr:uid="{63CA0759-60DA-4ED1-A935-7625ACF02C93}"/>
    <cellStyle name="20% - Accent4 2 2" xfId="2547" xr:uid="{866F46F6-CC75-4BCF-A03F-0B807EC6B3BB}"/>
    <cellStyle name="20% - Accent4 2 3" xfId="2263" xr:uid="{20001283-BB84-4DE7-A817-C44F1F50A844}"/>
    <cellStyle name="20% - Accent4 2 4" xfId="612" xr:uid="{2956EA61-544E-4678-B99E-9578AE7D6B7F}"/>
    <cellStyle name="20% - Accent4 3" xfId="613" xr:uid="{4804A8F3-9645-4D42-9AA3-7185A5870FAB}"/>
    <cellStyle name="20% - Accent4 3 2" xfId="2403" xr:uid="{CA17DFB3-6ABD-47B4-AC7B-4A887987FA61}"/>
    <cellStyle name="20% - Accent4 4" xfId="1951" xr:uid="{41F1B706-A78C-46D7-972A-8C733CD03176}"/>
    <cellStyle name="20% - Accent4 4 2" xfId="614" xr:uid="{45AAF42C-F329-4FB2-A3F4-A714FD0DFAA0}"/>
    <cellStyle name="20% - Accent4 4 2 2" xfId="1633" xr:uid="{B493FF26-1BCF-4B58-83F4-943E6FEDEF18}"/>
    <cellStyle name="20% - Accent4 5" xfId="2128" xr:uid="{B243123C-08E5-4B5B-AF3B-2A536EBB7745}"/>
    <cellStyle name="20% - Accent4 5 2" xfId="615" xr:uid="{F9283EFD-049B-441B-A3CA-96A480A0E531}"/>
    <cellStyle name="20% - Accent4 5 2 2" xfId="1634" xr:uid="{17A03276-3029-4BEE-B3B8-8F484D16674E}"/>
    <cellStyle name="20% - Accent4 6" xfId="616" xr:uid="{E4C57E0D-A1A0-4192-917F-2893DEEB7CBF}"/>
    <cellStyle name="20% - Accent4 6 2" xfId="1635" xr:uid="{D2C4BF76-A6E2-400B-B53B-A5FF1948B01A}"/>
    <cellStyle name="20% - Accent4 7" xfId="1374" xr:uid="{A1E40E56-6AC3-412E-B3F4-14B6F073F98D}"/>
    <cellStyle name="20% - Accent5" xfId="117" builtinId="46" customBuiltin="1"/>
    <cellStyle name="20% - Accent5 2" xfId="351" xr:uid="{A759AA69-7F60-4A36-B9AF-9782C2F3F30E}"/>
    <cellStyle name="20% - Accent5 2 2" xfId="1963" xr:uid="{4A8B6E49-B223-4CFE-8772-9CD26D3837B9}"/>
    <cellStyle name="20% - Accent5 2 2 2" xfId="2548" xr:uid="{5504EA94-C515-4576-8B01-7341EF2AFBB2}"/>
    <cellStyle name="20% - Accent5 2 3" xfId="2264" xr:uid="{FE58D626-72DE-46B3-97B1-B9C8B9296022}"/>
    <cellStyle name="20% - Accent5 2 4" xfId="617" xr:uid="{42C88E82-5EED-4A7F-911E-EC3725F8D60A}"/>
    <cellStyle name="20% - Accent5 3" xfId="618" xr:uid="{C4A51175-85FE-4992-9B6E-C980AC0C9F90}"/>
    <cellStyle name="20% - Accent5 3 2" xfId="2406" xr:uid="{16201B42-C20E-4D8B-B9D9-24CCA6213443}"/>
    <cellStyle name="20% - Accent5 4" xfId="2023" xr:uid="{A656D5D6-8D45-44E4-A240-1E45002A6B7F}"/>
    <cellStyle name="20% - Accent5 4 2" xfId="619" xr:uid="{637770EA-3531-4FB7-B531-FD22EB13E7DA}"/>
    <cellStyle name="20% - Accent5 4 2 2" xfId="1636" xr:uid="{1CDE3793-638C-4181-8E24-AC3454B97E93}"/>
    <cellStyle name="20% - Accent5 5" xfId="2132" xr:uid="{20EA06A2-0B3F-4926-9AAF-9C73D398F9D0}"/>
    <cellStyle name="20% - Accent5 5 2" xfId="620" xr:uid="{153C1BB9-996E-4AF0-98D2-457C27505C03}"/>
    <cellStyle name="20% - Accent5 5 2 2" xfId="1637" xr:uid="{4A86F5C7-8115-47F3-8443-662081FD0DAF}"/>
    <cellStyle name="20% - Accent5 6" xfId="621" xr:uid="{9DB0BE60-DA1C-43A7-B4DF-E7EBB91D0A9A}"/>
    <cellStyle name="20% - Accent5 6 2" xfId="1638" xr:uid="{B56B4BF9-A0E6-4CC8-9A9D-18805C77081E}"/>
    <cellStyle name="20% - Accent5 7" xfId="1375" xr:uid="{D078CE8D-D9D3-4CA6-AC13-9F66A010F1ED}"/>
    <cellStyle name="20% - Accent6" xfId="121" builtinId="50" customBuiltin="1"/>
    <cellStyle name="20% - Accent6 2" xfId="352" xr:uid="{9939752B-C1B5-4F09-A78B-996E64EB8808}"/>
    <cellStyle name="20% - Accent6 2 2" xfId="1964" xr:uid="{71505C67-63BF-43CE-9F9F-0F1F5E76950E}"/>
    <cellStyle name="20% - Accent6 2 2 2" xfId="2549" xr:uid="{0619ABBB-F494-4465-B96D-F9CEC3440C10}"/>
    <cellStyle name="20% - Accent6 2 3" xfId="2265" xr:uid="{87842D5B-F009-4A38-8BD1-EC1F615BB2F3}"/>
    <cellStyle name="20% - Accent6 2 4" xfId="622" xr:uid="{0D49F6BA-7BE2-47BD-A5E1-085E245398F9}"/>
    <cellStyle name="20% - Accent6 3" xfId="623" xr:uid="{3AC3B599-30B9-4B25-86BB-FF8CF4EAF5D4}"/>
    <cellStyle name="20% - Accent6 3 2" xfId="2409" xr:uid="{45A36DF5-034B-41FA-A08A-B60C1F08B2A0}"/>
    <cellStyle name="20% - Accent6 4" xfId="2026" xr:uid="{898D77BE-D9BD-4EBE-BA2B-38D5D0B46BB8}"/>
    <cellStyle name="20% - Accent6 4 2" xfId="624" xr:uid="{598C2F22-9617-45F0-8B29-617DCF9D5BB9}"/>
    <cellStyle name="20% - Accent6 4 2 2" xfId="1639" xr:uid="{3FA359CE-FEA4-42A7-9245-5076ACF7B48E}"/>
    <cellStyle name="20% - Accent6 5" xfId="2136" xr:uid="{196E1910-7BF2-4F88-A999-CF5BFC4E793D}"/>
    <cellStyle name="20% - Accent6 5 2" xfId="625" xr:uid="{0C695CC2-6263-4EB3-8D14-537FD626EE8E}"/>
    <cellStyle name="20% - Accent6 5 2 2" xfId="1640" xr:uid="{686600F2-BB2C-4D4B-9858-E78A14F344D4}"/>
    <cellStyle name="20% - Accent6 6" xfId="626" xr:uid="{6A7F83E2-674B-40C7-AAC1-AA915AF9BBAB}"/>
    <cellStyle name="20% - Accent6 6 2" xfId="1641" xr:uid="{8C644FB1-89CB-48D3-8C6C-F123386E03A0}"/>
    <cellStyle name="20% - Accent6 7" xfId="1376" xr:uid="{E468B07F-C94E-461C-88F8-D008379F028B}"/>
    <cellStyle name="20% - ส่วนที่ถูกเน้น1 2" xfId="1377" xr:uid="{D6024F81-C04C-4794-AD7E-61FF8DF681DB}"/>
    <cellStyle name="20% - ส่วนที่ถูกเน้น2 2" xfId="1378" xr:uid="{5EAFBAA2-3D90-4126-8D8B-7A437E231EFE}"/>
    <cellStyle name="20% - ส่วนที่ถูกเน้น3 2" xfId="1379" xr:uid="{BE353DA7-015B-4168-B34C-D13E542BE32A}"/>
    <cellStyle name="20% - ส่วนที่ถูกเน้น4 2" xfId="1380" xr:uid="{86F346FD-F826-498B-8ACA-99B705472F80}"/>
    <cellStyle name="20% - ส่วนที่ถูกเน้น5 2" xfId="1381" xr:uid="{73F66198-7714-43F5-A9F3-AB89260CF2F9}"/>
    <cellStyle name="20% - ส่วนที่ถูกเน้น6 2" xfId="1382" xr:uid="{A2A06110-9C4A-49AB-809D-B7979CEA06A6}"/>
    <cellStyle name="40% - Accent1" xfId="102" builtinId="31" customBuiltin="1"/>
    <cellStyle name="40% - Accent1 2" xfId="353" xr:uid="{09ACB9A6-3F33-4A7F-AEDE-BFEDFE97FC0D}"/>
    <cellStyle name="40% - Accent1 2 2" xfId="1965" xr:uid="{A756950B-E2C8-4C52-96B4-F52F14BCE5F8}"/>
    <cellStyle name="40% - Accent1 2 2 2" xfId="2550" xr:uid="{5F3A8615-B25D-4637-A212-0633DC673B28}"/>
    <cellStyle name="40% - Accent1 2 3" xfId="2266" xr:uid="{3A6CABD5-643F-4C50-AF74-C59EA7DFBA95}"/>
    <cellStyle name="40% - Accent1 2 4" xfId="627" xr:uid="{56DD5C69-C3A4-481E-96DF-B1607E1B23FF}"/>
    <cellStyle name="40% - Accent1 3" xfId="628" xr:uid="{B0F74D4E-365A-4790-83C5-362CF0F9E727}"/>
    <cellStyle name="40% - Accent1 3 2" xfId="2395" xr:uid="{719051DD-630A-4C32-8E20-A6D49B258D04}"/>
    <cellStyle name="40% - Accent1 4" xfId="2009" xr:uid="{5DA18D44-9A7D-44DA-B1A5-8FA5A1C1EA3F}"/>
    <cellStyle name="40% - Accent1 4 2" xfId="629" xr:uid="{8D1662F5-FC9B-4C60-9970-55FD6C113D3D}"/>
    <cellStyle name="40% - Accent1 4 2 2" xfId="1642" xr:uid="{E172685F-6CB3-4A5A-8F3C-2F9E8A04D1D9}"/>
    <cellStyle name="40% - Accent1 5" xfId="2117" xr:uid="{1B1EFE19-EA49-4640-B914-E67CC9DDDBC6}"/>
    <cellStyle name="40% - Accent1 5 2" xfId="630" xr:uid="{74450998-1428-4986-BFDF-836E5C20064D}"/>
    <cellStyle name="40% - Accent1 5 2 2" xfId="1643" xr:uid="{1A2DC3EC-26EF-40BA-9CEB-03542C612751}"/>
    <cellStyle name="40% - Accent1 6" xfId="631" xr:uid="{FDFD9D1E-06F3-48B6-BDE5-4B8DEA24B35A}"/>
    <cellStyle name="40% - Accent1 6 2" xfId="1644" xr:uid="{DF90DD5B-3603-43BF-80BC-DC96EC2D016D}"/>
    <cellStyle name="40% - Accent1 7" xfId="1383" xr:uid="{89673D72-CE38-4242-ABF6-34C397CB5038}"/>
    <cellStyle name="40% - Accent2" xfId="106" builtinId="35" customBuiltin="1"/>
    <cellStyle name="40% - Accent2 2" xfId="354" xr:uid="{10C975C1-5F31-40BF-8F77-EE668DB84610}"/>
    <cellStyle name="40% - Accent2 2 2" xfId="1966" xr:uid="{DFFB43D0-BA1B-4DF7-87B2-F6EEB0A8EA87}"/>
    <cellStyle name="40% - Accent2 2 2 2" xfId="2551" xr:uid="{B0D763CF-7244-4858-9216-3137C3ABEB74}"/>
    <cellStyle name="40% - Accent2 2 3" xfId="2267" xr:uid="{797CB842-6170-45A9-AA47-D58E7871236E}"/>
    <cellStyle name="40% - Accent2 2 4" xfId="632" xr:uid="{9A06BD61-4302-4D7A-8FBA-A86F1BA81918}"/>
    <cellStyle name="40% - Accent2 3" xfId="633" xr:uid="{8851B50A-0B85-4523-B75D-DE782C11CC78}"/>
    <cellStyle name="40% - Accent2 3 2" xfId="2398" xr:uid="{48C7708D-E085-4E54-85D5-5BFD3EC9C91F}"/>
    <cellStyle name="40% - Accent2 4" xfId="2013" xr:uid="{83F132C1-22CC-4CFE-B87C-5BA75EE53363}"/>
    <cellStyle name="40% - Accent2 4 2" xfId="634" xr:uid="{D6648825-FA1B-4D5E-B278-54CFAF4EEF2B}"/>
    <cellStyle name="40% - Accent2 4 2 2" xfId="1645" xr:uid="{D73A4DDE-E38D-457B-B309-BBA67F1948F6}"/>
    <cellStyle name="40% - Accent2 5" xfId="2121" xr:uid="{1F822B12-D395-46DA-945A-F27399F157A1}"/>
    <cellStyle name="40% - Accent2 5 2" xfId="635" xr:uid="{E7331C63-7707-4329-A7BC-90765EF6AB30}"/>
    <cellStyle name="40% - Accent2 5 2 2" xfId="1646" xr:uid="{AFCEED00-E55A-42EB-BE36-133220520563}"/>
    <cellStyle name="40% - Accent2 6" xfId="636" xr:uid="{DD7D90C5-AD3F-467B-A545-1D2D81FB4F57}"/>
    <cellStyle name="40% - Accent2 6 2" xfId="1647" xr:uid="{EC1DF7E9-B71C-461B-8C7D-81FA62D7C9C2}"/>
    <cellStyle name="40% - Accent2 7" xfId="1384" xr:uid="{791F7FB3-FABC-40B9-82C0-9C55FC99C36B}"/>
    <cellStyle name="40% - Accent3" xfId="110" builtinId="39" customBuiltin="1"/>
    <cellStyle name="40% - Accent3 2" xfId="355" xr:uid="{A58108BF-3EAC-4A7B-80F5-A1AFAD436918}"/>
    <cellStyle name="40% - Accent3 2 2" xfId="1967" xr:uid="{8637F098-2CDB-4281-BA22-9E17246CB6F2}"/>
    <cellStyle name="40% - Accent3 2 2 2" xfId="2552" xr:uid="{C78E7B3C-7319-483A-B0F4-AFDCD860C9E7}"/>
    <cellStyle name="40% - Accent3 2 3" xfId="2268" xr:uid="{9E4B2562-62F2-4D89-90C6-FFCB0C1D55F5}"/>
    <cellStyle name="40% - Accent3 2 4" xfId="637" xr:uid="{FCB76EC2-F957-4E12-9B10-1E221D2BE57D}"/>
    <cellStyle name="40% - Accent3 3" xfId="638" xr:uid="{8F68232D-C428-48E0-B47A-7E20F31D0137}"/>
    <cellStyle name="40% - Accent3 3 2" xfId="2401" xr:uid="{342FA268-495E-4F8F-9551-192867B0A3D1}"/>
    <cellStyle name="40% - Accent3 4" xfId="2017" xr:uid="{A87CDDB2-4340-4F03-9B35-EF28ED00BFA6}"/>
    <cellStyle name="40% - Accent3 4 2" xfId="639" xr:uid="{424D8AF6-3A90-4B46-84E3-9B2DED7D13D9}"/>
    <cellStyle name="40% - Accent3 4 2 2" xfId="1648" xr:uid="{770CFEC0-237E-4574-A87E-453CB40F9D8A}"/>
    <cellStyle name="40% - Accent3 5" xfId="2125" xr:uid="{3ADA67DC-5CD9-40E9-A2FE-B7C22EC9DD3E}"/>
    <cellStyle name="40% - Accent3 5 2" xfId="640" xr:uid="{E0421631-981E-4114-991E-246FDCF6DC57}"/>
    <cellStyle name="40% - Accent3 5 2 2" xfId="1649" xr:uid="{474B2689-94F7-4A32-9A24-89A70A0D14E2}"/>
    <cellStyle name="40% - Accent3 6" xfId="641" xr:uid="{B6490545-3278-4687-9296-752E6E44AEAD}"/>
    <cellStyle name="40% - Accent3 6 2" xfId="1650" xr:uid="{F6292E98-559A-4A26-B666-937A6704691F}"/>
    <cellStyle name="40% - Accent3 7" xfId="1385" xr:uid="{7A4C3943-578E-4F91-BEF9-6E8E830684AC}"/>
    <cellStyle name="40% - Accent4" xfId="114" builtinId="43" customBuiltin="1"/>
    <cellStyle name="40% - Accent4 2" xfId="356" xr:uid="{BAB176E1-68EC-478A-84AB-0286ABC91843}"/>
    <cellStyle name="40% - Accent4 2 2" xfId="1968" xr:uid="{059666DA-BAE0-454A-AA27-88F3903EA6A0}"/>
    <cellStyle name="40% - Accent4 2 2 2" xfId="2553" xr:uid="{C314372A-4A1C-410F-9D2E-6456A178800D}"/>
    <cellStyle name="40% - Accent4 2 3" xfId="2269" xr:uid="{DFC29E55-9BB0-4EAB-90D1-7C08B7900027}"/>
    <cellStyle name="40% - Accent4 2 4" xfId="642" xr:uid="{9EADF161-34BE-4A4F-B78C-748282E3A45C}"/>
    <cellStyle name="40% - Accent4 3" xfId="643" xr:uid="{20A2EF73-5815-4F60-9533-706F80C3F667}"/>
    <cellStyle name="40% - Accent4 3 2" xfId="2404" xr:uid="{56D3BEEA-6EAC-4F39-911B-78CAF52F4FAF}"/>
    <cellStyle name="40% - Accent4 4" xfId="2020" xr:uid="{A40580C5-D2C0-4DEC-98F3-7ED1AE633B83}"/>
    <cellStyle name="40% - Accent4 4 2" xfId="644" xr:uid="{157772A8-3D37-4302-88CB-60F0235EA41D}"/>
    <cellStyle name="40% - Accent4 4 2 2" xfId="1651" xr:uid="{940AADF1-1E90-4847-A2CD-5B20CC70682E}"/>
    <cellStyle name="40% - Accent4 5" xfId="2129" xr:uid="{16BE4EE9-C8AB-48C5-A91D-28FCAC157DBF}"/>
    <cellStyle name="40% - Accent4 5 2" xfId="645" xr:uid="{26F74354-E6DE-41CB-B491-01058224FF5C}"/>
    <cellStyle name="40% - Accent4 5 2 2" xfId="1652" xr:uid="{FE0C40DC-E340-46D4-9D1D-FA94BFCAC1F0}"/>
    <cellStyle name="40% - Accent4 6" xfId="646" xr:uid="{1F92DEC6-2A41-4660-9243-7AC68B8CA481}"/>
    <cellStyle name="40% - Accent4 6 2" xfId="1653" xr:uid="{FD829952-D06F-4CBC-B6F9-9B2C420E3EC9}"/>
    <cellStyle name="40% - Accent4 7" xfId="1386" xr:uid="{B93D1759-C584-4ED3-9099-FBA002C7748C}"/>
    <cellStyle name="40% - Accent5" xfId="118" builtinId="47" customBuiltin="1"/>
    <cellStyle name="40% - Accent5 2" xfId="357" xr:uid="{B952D1AA-01D3-4500-BF01-9C32B8DA41E2}"/>
    <cellStyle name="40% - Accent5 2 2" xfId="1969" xr:uid="{542B6552-A7F2-4A03-9E10-B6E62914D4E6}"/>
    <cellStyle name="40% - Accent5 2 2 2" xfId="2554" xr:uid="{B40F0031-B7A1-4EC4-AE8F-70D664311F51}"/>
    <cellStyle name="40% - Accent5 2 3" xfId="2270" xr:uid="{FAFEA63D-402A-41F8-A75B-C5B54EED7921}"/>
    <cellStyle name="40% - Accent5 2 4" xfId="647" xr:uid="{0B722C7F-66BE-436E-80DF-825EA12513DA}"/>
    <cellStyle name="40% - Accent5 3" xfId="648" xr:uid="{341BEE31-5184-483E-B0D8-D5372342603B}"/>
    <cellStyle name="40% - Accent5 3 2" xfId="2407" xr:uid="{02B469D2-B960-481E-B9DB-F6BCC25D520C}"/>
    <cellStyle name="40% - Accent5 4" xfId="2024" xr:uid="{B9AC8EB7-72BB-4C4A-856E-5E2C166788FB}"/>
    <cellStyle name="40% - Accent5 4 2" xfId="649" xr:uid="{6DD45B4E-8DFC-4A98-A668-CE1D228E46A2}"/>
    <cellStyle name="40% - Accent5 4 2 2" xfId="1654" xr:uid="{9D137279-7D87-4666-8BEB-7591172EF041}"/>
    <cellStyle name="40% - Accent5 5" xfId="2133" xr:uid="{869B448F-D05E-43C3-826A-856B10854E78}"/>
    <cellStyle name="40% - Accent5 5 2" xfId="650" xr:uid="{030C5B67-1149-4045-B651-42398123B754}"/>
    <cellStyle name="40% - Accent5 5 2 2" xfId="1655" xr:uid="{B236F2D3-A721-4923-9BC3-D58F808002A0}"/>
    <cellStyle name="40% - Accent5 6" xfId="651" xr:uid="{49E46217-E2D1-4F80-9B93-624350799814}"/>
    <cellStyle name="40% - Accent5 6 2" xfId="1656" xr:uid="{D1320094-2115-4AD4-B04A-0D1786A6B5E1}"/>
    <cellStyle name="40% - Accent5 7" xfId="1387" xr:uid="{8BB2FBC8-5287-467D-88FA-62E45F885C2A}"/>
    <cellStyle name="40% - Accent6" xfId="122" builtinId="51" customBuiltin="1"/>
    <cellStyle name="40% - Accent6 2" xfId="358" xr:uid="{42105329-92B2-4686-A12C-8A1FD5C0A508}"/>
    <cellStyle name="40% - Accent6 2 2" xfId="1970" xr:uid="{9AA28718-7CB7-4E94-82C5-6AAC8A2897D0}"/>
    <cellStyle name="40% - Accent6 2 2 2" xfId="2555" xr:uid="{BB312350-97C3-4AEA-8ECA-9A5C07E64E4C}"/>
    <cellStyle name="40% - Accent6 2 3" xfId="2271" xr:uid="{02B50431-8A03-4202-BA08-96832A8D10B5}"/>
    <cellStyle name="40% - Accent6 2 4" xfId="652" xr:uid="{39183C97-135E-4F47-8669-A5FA6B901837}"/>
    <cellStyle name="40% - Accent6 3" xfId="653" xr:uid="{37F9EC79-F37F-488C-9FE2-1452D0B965E4}"/>
    <cellStyle name="40% - Accent6 3 2" xfId="2410" xr:uid="{1336BA5C-DA52-4A83-85EA-DDAB130DE94F}"/>
    <cellStyle name="40% - Accent6 4" xfId="2027" xr:uid="{70977BCC-52FF-4E59-94B5-30180F5CD8DD}"/>
    <cellStyle name="40% - Accent6 4 2" xfId="654" xr:uid="{1E59A1B0-2609-4CBE-865D-1FDB9C1CBDC4}"/>
    <cellStyle name="40% - Accent6 4 2 2" xfId="1657" xr:uid="{31D68A48-B21F-47A9-9C93-EF7AEC0F96A8}"/>
    <cellStyle name="40% - Accent6 5" xfId="2137" xr:uid="{B186D6BB-C15C-40D9-AEA0-A5F24ABE8707}"/>
    <cellStyle name="40% - Accent6 5 2" xfId="655" xr:uid="{AA6C4011-5A8D-41FF-856D-2A107F334677}"/>
    <cellStyle name="40% - Accent6 5 2 2" xfId="1658" xr:uid="{7885DEF0-1561-4BDF-81F3-C11DE77EF79F}"/>
    <cellStyle name="40% - Accent6 6" xfId="656" xr:uid="{583C8B40-0845-40CA-B8E8-DE6CE1138AAD}"/>
    <cellStyle name="40% - Accent6 6 2" xfId="1659" xr:uid="{C381CC01-9676-41E5-AAA2-DD65054B21F3}"/>
    <cellStyle name="40% - Accent6 7" xfId="1388" xr:uid="{1B1329DA-A2E7-463F-B6D8-EA85E2495AA0}"/>
    <cellStyle name="40% - ส่วนที่ถูกเน้น1 2" xfId="1389" xr:uid="{7AC5A17C-4189-4F26-A375-F29A8BCF28CC}"/>
    <cellStyle name="40% - ส่วนที่ถูกเน้น2 2" xfId="1390" xr:uid="{2DC130C3-55AC-4694-A861-E2C5A6B194E6}"/>
    <cellStyle name="40% - ส่วนที่ถูกเน้น3 2" xfId="1391" xr:uid="{8655D847-0AAB-4564-BF1A-36E21E004562}"/>
    <cellStyle name="40% - ส่วนที่ถูกเน้น4 2" xfId="1392" xr:uid="{F59D2955-1873-44F4-97DC-08C991A9D280}"/>
    <cellStyle name="40% - ส่วนที่ถูกเน้น5 2" xfId="1393" xr:uid="{C6390107-841A-4617-954D-05A344605D67}"/>
    <cellStyle name="40% - ส่วนที่ถูกเน้น6 2" xfId="1394" xr:uid="{BDB1DB80-6936-4297-B76E-4AD381C9DAD6}"/>
    <cellStyle name="594941.25" xfId="1395" xr:uid="{0D066205-D7E4-4329-9EA2-BF61CAB23547}"/>
    <cellStyle name="60% - Accent1" xfId="103" builtinId="32" customBuiltin="1"/>
    <cellStyle name="60% - Accent1 2" xfId="359" xr:uid="{1B20E20F-8295-46A0-8D79-0C03AA51FB12}"/>
    <cellStyle name="60% - Accent1 2 2" xfId="1971" xr:uid="{B5BC4E81-871C-4DA2-99E1-BFA85AE4E608}"/>
    <cellStyle name="60% - Accent1 2 2 2" xfId="2556" xr:uid="{72A1FB67-6BDB-412E-8554-2E0A5E3A0C27}"/>
    <cellStyle name="60% - Accent1 2 3" xfId="2272" xr:uid="{3995CF4B-22BE-44C1-8232-7E52D568C78E}"/>
    <cellStyle name="60% - Accent1 2 4" xfId="657" xr:uid="{56092C7D-1349-4F6F-A845-4322CEDAEF4A}"/>
    <cellStyle name="60% - Accent1 3" xfId="658" xr:uid="{F0E4802D-2387-45C1-BE3E-7077F50B2794}"/>
    <cellStyle name="60% - Accent1 3 2" xfId="2396" xr:uid="{C0B1EDB4-70DA-4EDF-805A-F28BB4001FF1}"/>
    <cellStyle name="60% - Accent1 4" xfId="2010" xr:uid="{E111AF7D-0CF1-4F53-A896-159E45BE5848}"/>
    <cellStyle name="60% - Accent1 4 2" xfId="659" xr:uid="{FEB27FE9-6BEB-4B68-85D5-96898B79FE94}"/>
    <cellStyle name="60% - Accent1 5" xfId="2118" xr:uid="{6C0F46F5-451D-412E-8568-82A1ACD207EB}"/>
    <cellStyle name="60% - Accent1 5 2" xfId="660" xr:uid="{83F696DC-D0C0-4C19-82DE-C5B6C442F232}"/>
    <cellStyle name="60% - Accent1 6" xfId="661" xr:uid="{14EE2BE3-E7EF-4622-83BC-8D61A73B1409}"/>
    <cellStyle name="60% - Accent1 7" xfId="1396" xr:uid="{CC372EE3-B2B2-40EA-A1B8-A24C4B46ECB8}"/>
    <cellStyle name="60% - Accent2" xfId="107" builtinId="36" customBuiltin="1"/>
    <cellStyle name="60% - Accent2 2" xfId="360" xr:uid="{16B7825E-C002-4FD5-92F9-00122403B7A4}"/>
    <cellStyle name="60% - Accent2 2 2" xfId="1972" xr:uid="{0D092F6A-660A-4915-9D00-20E04D02DE69}"/>
    <cellStyle name="60% - Accent2 2 2 2" xfId="2557" xr:uid="{B2155712-8249-469D-AC7B-81CF10F861BD}"/>
    <cellStyle name="60% - Accent2 2 3" xfId="2273" xr:uid="{90A32EC9-F004-4800-AAA8-60F319B0A1B1}"/>
    <cellStyle name="60% - Accent2 2 4" xfId="662" xr:uid="{0A7EBC06-3181-46D0-B866-5ADE73C8E00A}"/>
    <cellStyle name="60% - Accent2 3" xfId="663" xr:uid="{13815564-C710-4087-B0A0-F6D51AF8C6AA}"/>
    <cellStyle name="60% - Accent2 3 2" xfId="2399" xr:uid="{58BB711F-BD23-43BC-AD19-40D64AA9F882}"/>
    <cellStyle name="60% - Accent2 4" xfId="2014" xr:uid="{DED3704B-2653-45EA-9A95-FE3A2F62A53A}"/>
    <cellStyle name="60% - Accent2 4 2" xfId="664" xr:uid="{BE391F7E-AA1B-4370-89D0-7BC178B84586}"/>
    <cellStyle name="60% - Accent2 5" xfId="2122" xr:uid="{97760661-8684-4243-933D-29D525CD5F91}"/>
    <cellStyle name="60% - Accent2 5 2" xfId="665" xr:uid="{9026B037-9F12-42AF-BCC8-16E622ED32B5}"/>
    <cellStyle name="60% - Accent2 6" xfId="666" xr:uid="{43A8F287-4975-4D04-A06D-F1D6BC4C953D}"/>
    <cellStyle name="60% - Accent2 7" xfId="1397" xr:uid="{70E2310F-2E60-49EE-B0A4-7AB94957D9B4}"/>
    <cellStyle name="60% - Accent3" xfId="111" builtinId="40" customBuiltin="1"/>
    <cellStyle name="60% - Accent3 2" xfId="361" xr:uid="{DB0775C9-4147-43FB-907C-D083B52A5A81}"/>
    <cellStyle name="60% - Accent3 2 2" xfId="1973" xr:uid="{40C2BF5F-D562-49E7-B7A9-A1D3F0153818}"/>
    <cellStyle name="60% - Accent3 2 2 2" xfId="2558" xr:uid="{13E239E2-FC51-4CBC-A0E6-399CD810E192}"/>
    <cellStyle name="60% - Accent3 2 3" xfId="2274" xr:uid="{864D7955-5A49-42E2-B4F4-031FEAC1ECD2}"/>
    <cellStyle name="60% - Accent3 2 4" xfId="667" xr:uid="{2F036EC7-F820-4D11-8D76-E11CFECC5A87}"/>
    <cellStyle name="60% - Accent3 3" xfId="668" xr:uid="{098CB1FD-074B-40A1-A62A-D64ABF15DA54}"/>
    <cellStyle name="60% - Accent3 3 2" xfId="2402" xr:uid="{720027EC-3965-454A-9B70-55D3C52112D3}"/>
    <cellStyle name="60% - Accent3 4" xfId="2018" xr:uid="{69FF2241-308F-4A3B-A058-C5EB0C8CFF05}"/>
    <cellStyle name="60% - Accent3 4 2" xfId="669" xr:uid="{CCE9072F-7A8B-4BE9-9E32-5D9E8F291D4E}"/>
    <cellStyle name="60% - Accent3 5" xfId="2126" xr:uid="{0E192773-EAA6-4F28-8210-83338AA2C597}"/>
    <cellStyle name="60% - Accent3 5 2" xfId="670" xr:uid="{675BDA4F-823F-4EE1-A6F4-6E2FB3FBF23B}"/>
    <cellStyle name="60% - Accent3 6" xfId="671" xr:uid="{9E9AE1A0-609E-4BF6-A255-82BD20E80E48}"/>
    <cellStyle name="60% - Accent3 7" xfId="1398" xr:uid="{47E4B978-6328-4BDC-B60B-424A491765C9}"/>
    <cellStyle name="60% - Accent4" xfId="115" builtinId="44" customBuiltin="1"/>
    <cellStyle name="60% - Accent4 2" xfId="362" xr:uid="{94B8F180-2C85-4517-9729-AC1956756BFA}"/>
    <cellStyle name="60% - Accent4 2 2" xfId="1974" xr:uid="{8952F9E3-0C8A-4A6A-9716-53369A4E8B32}"/>
    <cellStyle name="60% - Accent4 2 2 2" xfId="2559" xr:uid="{F5BB6584-4D06-4EF7-B395-87611584D0D4}"/>
    <cellStyle name="60% - Accent4 2 3" xfId="2275" xr:uid="{1AAACA68-36EB-489E-99BA-48E145F7BD50}"/>
    <cellStyle name="60% - Accent4 2 4" xfId="672" xr:uid="{BAE19C3F-8618-4585-AE34-68FB5739AD73}"/>
    <cellStyle name="60% - Accent4 3" xfId="673" xr:uid="{E96865BE-D421-4AD0-8542-F79DAB40DE07}"/>
    <cellStyle name="60% - Accent4 3 2" xfId="2405" xr:uid="{CB8FFD04-F238-4B73-BE7D-F9A6FC813971}"/>
    <cellStyle name="60% - Accent4 4" xfId="2021" xr:uid="{91666543-99AB-4D9F-A49F-65C130D42732}"/>
    <cellStyle name="60% - Accent4 4 2" xfId="674" xr:uid="{3357B7AE-D7FE-4A31-9775-3F661FAD72C0}"/>
    <cellStyle name="60% - Accent4 5" xfId="2130" xr:uid="{23AC866F-DFFE-42AE-8179-331785F67D99}"/>
    <cellStyle name="60% - Accent4 5 2" xfId="675" xr:uid="{C47C257B-CFC8-4E93-BD42-9E636A1B7B84}"/>
    <cellStyle name="60% - Accent4 6" xfId="676" xr:uid="{D2A06E93-A175-43FE-9E1E-BE83A56C9837}"/>
    <cellStyle name="60% - Accent4 7" xfId="1399" xr:uid="{D6516C32-483C-4CEB-9664-4A89F479F432}"/>
    <cellStyle name="60% - Accent5" xfId="119" builtinId="48" customBuiltin="1"/>
    <cellStyle name="60% - Accent5 2" xfId="363" xr:uid="{1EB9AB12-6DD0-4620-8786-308F2C9F72E1}"/>
    <cellStyle name="60% - Accent5 2 2" xfId="1958" xr:uid="{A230C1D7-384B-4274-86F3-784766480E8E}"/>
    <cellStyle name="60% - Accent5 2 2 2" xfId="2560" xr:uid="{18912216-B9B5-4C88-9F2D-8C8AD9F4A987}"/>
    <cellStyle name="60% - Accent5 2 3" xfId="2276" xr:uid="{B3838E96-9159-4D99-A763-3B23E21349F1}"/>
    <cellStyle name="60% - Accent5 2 4" xfId="677" xr:uid="{D7E25BAD-35CB-4602-BE70-4567D7FF91E9}"/>
    <cellStyle name="60% - Accent5 3" xfId="678" xr:uid="{836C62F0-CC0C-499B-9300-3E14E3361D80}"/>
    <cellStyle name="60% - Accent5 3 2" xfId="2408" xr:uid="{8C3D271D-3501-4B93-994B-31AC6907A328}"/>
    <cellStyle name="60% - Accent5 4" xfId="2025" xr:uid="{D612B649-149E-4CA7-B252-2D11ED259AE4}"/>
    <cellStyle name="60% - Accent5 4 2" xfId="679" xr:uid="{B41B7862-B2B0-4702-8F05-C1CA580AA991}"/>
    <cellStyle name="60% - Accent5 5" xfId="2134" xr:uid="{352918FE-3B01-44C3-A438-7F22C699D2BC}"/>
    <cellStyle name="60% - Accent5 5 2" xfId="680" xr:uid="{6E8078AB-D1E3-4141-8C4D-AC1924A0BAF1}"/>
    <cellStyle name="60% - Accent5 6" xfId="681" xr:uid="{A99453C4-6529-4640-9FEF-9B6F671B8D32}"/>
    <cellStyle name="60% - Accent5 7" xfId="1400" xr:uid="{9A08EBA6-6FEE-40CA-950C-80796E10DC27}"/>
    <cellStyle name="60% - Accent6" xfId="123" builtinId="52" customBuiltin="1"/>
    <cellStyle name="60% - Accent6 2" xfId="364" xr:uid="{B1C2C9DD-22D4-4E4F-8CE6-3F33580606B1}"/>
    <cellStyle name="60% - Accent6 2 2" xfId="1975" xr:uid="{43FBD5EE-D11B-402B-B3B6-4C0B0EF75546}"/>
    <cellStyle name="60% - Accent6 2 2 2" xfId="2561" xr:uid="{3682D6F1-D6A9-4545-B1DC-D62A4A037B3C}"/>
    <cellStyle name="60% - Accent6 2 3" xfId="2277" xr:uid="{654E5CB9-3A4A-409F-92F6-58FB13211197}"/>
    <cellStyle name="60% - Accent6 2 4" xfId="682" xr:uid="{EC843D12-1985-4491-AE6A-B8B03041ED91}"/>
    <cellStyle name="60% - Accent6 3" xfId="683" xr:uid="{C6B34FA1-BCF3-42B4-BFF9-FB5DD74964C5}"/>
    <cellStyle name="60% - Accent6 3 2" xfId="2411" xr:uid="{BFEE3496-D47F-45CC-A58E-0B49EF6C796B}"/>
    <cellStyle name="60% - Accent6 4" xfId="2028" xr:uid="{0B780309-A6EE-4CB6-880C-5A867A97242E}"/>
    <cellStyle name="60% - Accent6 4 2" xfId="684" xr:uid="{F605D667-6016-4B21-87C8-5F6787FC83DD}"/>
    <cellStyle name="60% - Accent6 5" xfId="2138" xr:uid="{EA58838E-BBF9-471E-94F0-2A6A45C10038}"/>
    <cellStyle name="60% - Accent6 5 2" xfId="685" xr:uid="{F30339EB-FDC3-4F02-8862-BE32C9B343BD}"/>
    <cellStyle name="60% - Accent6 6" xfId="686" xr:uid="{AE258CF1-623A-446C-94A8-20815B108CC5}"/>
    <cellStyle name="60% - Accent6 7" xfId="1401" xr:uid="{F0EA259A-0DB2-4D3D-8320-3F41E1EA2B73}"/>
    <cellStyle name="75" xfId="687" xr:uid="{2FB12EF1-3528-4762-A6D4-D3C4A84E574D}"/>
    <cellStyle name="75 2" xfId="688" xr:uid="{0F10EDFF-A523-40BD-A88B-178D7524D33B}"/>
    <cellStyle name="AA FRAME" xfId="1402" xr:uid="{E6EE0D96-E3D5-483A-A485-2F5480D094BA}"/>
    <cellStyle name="AA HEADING" xfId="1403" xr:uid="{F72CB8F0-37B4-4FD9-9AEF-0889761F0D64}"/>
    <cellStyle name="AA INITIALS" xfId="1404" xr:uid="{4F9165C8-6832-4C3A-AAF4-38FE857F3CCF}"/>
    <cellStyle name="AA INPUT" xfId="1405" xr:uid="{D2755568-D800-4966-B27B-92DCB5CD94FD}"/>
    <cellStyle name="AA LOCK" xfId="1406" xr:uid="{4161F028-7250-446D-BF8C-AAF3CC684BE4}"/>
    <cellStyle name="AA MGR NAME" xfId="1407" xr:uid="{5489741B-BB94-49B6-8DD1-E7F570DE6034}"/>
    <cellStyle name="AA NORMAL" xfId="1408" xr:uid="{30F60E58-EE8A-4600-BD2D-0237C072B88D}"/>
    <cellStyle name="AA NUMBER" xfId="1409" xr:uid="{B639DD79-E355-4C12-8139-02C4B7F220D0}"/>
    <cellStyle name="AA NUMBER2" xfId="1410" xr:uid="{E803765A-856F-4DE3-8FAA-DF983FE2F6C3}"/>
    <cellStyle name="AA QUESTION" xfId="1411" xr:uid="{86A7D72A-4724-4EFD-BCB6-6CAB523B1D55}"/>
    <cellStyle name="AA SHADE" xfId="1412" xr:uid="{05278B87-9C59-4D0D-BE79-88E0C240B400}"/>
    <cellStyle name="Accent1" xfId="100" builtinId="29" customBuiltin="1"/>
    <cellStyle name="Accent1 - 20%" xfId="689" xr:uid="{40EDBF1C-C54D-437A-82AF-8FE6E1A259A7}"/>
    <cellStyle name="Accent1 - 40%" xfId="690" xr:uid="{35E8E122-3FFC-4CD2-93D4-F9DBBD61E055}"/>
    <cellStyle name="Accent1 - 60%" xfId="691" xr:uid="{56624876-770A-4881-A1B5-DAA36FAC2AA3}"/>
    <cellStyle name="Accent1 10" xfId="2667" xr:uid="{1F2F142B-3462-49D4-9328-A13BFBCEAC9C}"/>
    <cellStyle name="Accent1 11" xfId="2695" xr:uid="{E90E0B03-6848-43AB-B5F6-2EA25E87436A}"/>
    <cellStyle name="Accent1 12" xfId="2644" xr:uid="{87DB478E-92C7-4C0F-8AE5-EBCFC1A6B0AD}"/>
    <cellStyle name="Accent1 13" xfId="2703" xr:uid="{94795F74-8AD8-4B2C-A543-5987F4BE03E5}"/>
    <cellStyle name="Accent1 14" xfId="2661" xr:uid="{5899A8B1-7E66-4372-AA19-5F2AB91289DA}"/>
    <cellStyle name="Accent1 15" xfId="2702" xr:uid="{75D9B26E-05A9-4208-BDFA-E902BA677A34}"/>
    <cellStyle name="Accent1 16" xfId="2694" xr:uid="{16CDFCC3-764E-4FE1-858C-D31584206307}"/>
    <cellStyle name="Accent1 17" xfId="1413" xr:uid="{31BCF9CC-8791-4AC4-B274-94B4033370D1}"/>
    <cellStyle name="Accent1 2" xfId="692" xr:uid="{CAA3C277-E47B-459C-94AE-0EDA7406EDC6}"/>
    <cellStyle name="Accent1 2 2" xfId="1976" xr:uid="{53EED81C-DC82-429F-B731-A3D09D2E5C47}"/>
    <cellStyle name="Accent1 3" xfId="693" xr:uid="{60EA8BF9-AF39-4D18-982A-2C7AB7DBBBED}"/>
    <cellStyle name="Accent1 4" xfId="2007" xr:uid="{17FD20D7-A447-47C6-B565-4D145EE3623B}"/>
    <cellStyle name="Accent1 4 2" xfId="694" xr:uid="{5BA14D7A-F04C-48C1-82B6-E4B70C18D8B7}"/>
    <cellStyle name="Accent1 5" xfId="2033" xr:uid="{B34B9EF4-7ACC-4A0A-ABAE-16942BC21C3E}"/>
    <cellStyle name="Accent1 5 2" xfId="695" xr:uid="{D8E5E141-842D-4A7C-9BBE-0A42F691C89B}"/>
    <cellStyle name="Accent1 6" xfId="696" xr:uid="{5423752F-68CD-4B72-B243-34EA1D15B6CD}"/>
    <cellStyle name="Accent1 7" xfId="2115" xr:uid="{5C5AA320-2B66-459C-AB08-64670BCE2F25}"/>
    <cellStyle name="Accent1 8" xfId="2647" xr:uid="{11040A96-E573-495F-A598-746FA93F8773}"/>
    <cellStyle name="Accent1 9" xfId="2663" xr:uid="{605A5E1F-AECC-433E-8F7A-0BCE40E34DCE}"/>
    <cellStyle name="Accent2" xfId="104" builtinId="33" customBuiltin="1"/>
    <cellStyle name="Accent2 - 20%" xfId="697" xr:uid="{D724373A-C2F2-4F2D-B878-2B88CAC0FA8D}"/>
    <cellStyle name="Accent2 - 40%" xfId="698" xr:uid="{3217D4B3-28B6-4E49-AEEF-F7C468A6B796}"/>
    <cellStyle name="Accent2 - 60%" xfId="699" xr:uid="{AE19C209-6BFA-404E-A590-809AF271C5EF}"/>
    <cellStyle name="Accent2 10" xfId="2676" xr:uid="{6EB12048-AD29-436F-A476-866070952614}"/>
    <cellStyle name="Accent2 11" xfId="2668" xr:uid="{32C58F79-12BE-4DA9-B450-9174B7B0D53E}"/>
    <cellStyle name="Accent2 12" xfId="2685" xr:uid="{AA0CBDE6-D19C-485F-8CC3-EE0FFD5202EE}"/>
    <cellStyle name="Accent2 13" xfId="2643" xr:uid="{598A7C2B-27CB-4588-B37D-502120CC7692}"/>
    <cellStyle name="Accent2 14" xfId="2700" xr:uid="{578354D7-A544-4C92-9659-B561D8D80E55}"/>
    <cellStyle name="Accent2 15" xfId="2682" xr:uid="{DF6A7743-6F55-4C93-89BC-22CA437C810A}"/>
    <cellStyle name="Accent2 16" xfId="2683" xr:uid="{616F1652-CCFA-4696-A419-B42F8E516F75}"/>
    <cellStyle name="Accent2 17" xfId="1414" xr:uid="{A7E41E2E-0E4B-4F65-9B7D-55510BFE6BAD}"/>
    <cellStyle name="Accent2 2" xfId="700" xr:uid="{5D88D6D1-460D-49AF-9561-BBCA625EF991}"/>
    <cellStyle name="Accent2 2 2" xfId="1977" xr:uid="{5346F154-2EE6-46BB-8139-754D1FEDD1FB}"/>
    <cellStyle name="Accent2 3" xfId="701" xr:uid="{3008A17A-4A7D-4CDE-A92D-7187420F3AFC}"/>
    <cellStyle name="Accent2 4" xfId="2011" xr:uid="{3DEDE974-2CB3-4B57-9A52-E6F0893D7694}"/>
    <cellStyle name="Accent2 4 2" xfId="702" xr:uid="{759BFECF-DD6E-4AE2-B39C-C8B25E01DC9C}"/>
    <cellStyle name="Accent2 5" xfId="2034" xr:uid="{BFF84025-2F83-4D2D-B23A-2A141E55B7BA}"/>
    <cellStyle name="Accent2 5 2" xfId="703" xr:uid="{F4531833-65FB-4D89-B72D-83BA7C1FD961}"/>
    <cellStyle name="Accent2 6" xfId="704" xr:uid="{112F9001-DCBA-4E06-86A1-6976BEBCAA32}"/>
    <cellStyle name="Accent2 7" xfId="2119" xr:uid="{CFC64FD2-3E3B-412D-B35D-1412961AE442}"/>
    <cellStyle name="Accent2 8" xfId="2649" xr:uid="{E9D0C242-4CBF-4907-85A2-B9F397A11F6D}"/>
    <cellStyle name="Accent2 9" xfId="2666" xr:uid="{1924B749-99CA-41C5-A96D-438D5EAC2749}"/>
    <cellStyle name="Accent3" xfId="108" builtinId="37" customBuiltin="1"/>
    <cellStyle name="Accent3 - 20%" xfId="705" xr:uid="{20A5844A-55AE-4D91-B2A2-0C4A958B4C0B}"/>
    <cellStyle name="Accent3 - 40%" xfId="706" xr:uid="{64171A81-FC50-4E5E-80D4-B9D3151D3031}"/>
    <cellStyle name="Accent3 - 60%" xfId="707" xr:uid="{68B7EBA7-39ED-4FDB-A448-72282E9BE3B2}"/>
    <cellStyle name="Accent3 10" xfId="2681" xr:uid="{6B903DBD-D42E-4171-96F1-3B2A48AA466D}"/>
    <cellStyle name="Accent3 11" xfId="2670" xr:uid="{2B322875-7A71-4E43-9E51-965B31A4FA72}"/>
    <cellStyle name="Accent3 12" xfId="2642" xr:uid="{5E1DF010-320D-4417-BE57-95EA78059EEC}"/>
    <cellStyle name="Accent3 13" xfId="2707" xr:uid="{FC053BEA-FA95-487A-9591-93C8CDEAF27F}"/>
    <cellStyle name="Accent3 14" xfId="2706" xr:uid="{501CE197-FDCB-4C2C-8803-16C0F1E0BF76}"/>
    <cellStyle name="Accent3 15" xfId="2691" xr:uid="{1021E229-465D-4962-BCB3-0AC0D7A2EE5C}"/>
    <cellStyle name="Accent3 16" xfId="2657" xr:uid="{E3D0F09A-2C1C-4C14-8ACB-C58D73704345}"/>
    <cellStyle name="Accent3 17" xfId="1415" xr:uid="{713F30B1-084F-4757-8B4C-CF8B826AC833}"/>
    <cellStyle name="Accent3 2" xfId="708" xr:uid="{9B6A9C2D-2FBF-4364-94D9-D2884077F46F}"/>
    <cellStyle name="Accent3 2 2" xfId="1978" xr:uid="{E1BC9FC1-C28E-46D4-8137-E6476F11921E}"/>
    <cellStyle name="Accent3 3" xfId="709" xr:uid="{28D807E6-6BD2-4692-B273-2E973700DEA9}"/>
    <cellStyle name="Accent3 4" xfId="2015" xr:uid="{5101684B-2531-4FBE-AFFC-52A78956C996}"/>
    <cellStyle name="Accent3 4 2" xfId="710" xr:uid="{1A004CDF-06A6-486E-B5D4-803A684B6199}"/>
    <cellStyle name="Accent3 5" xfId="2035" xr:uid="{FF424266-E83A-49A1-89C6-3E8FA3525F53}"/>
    <cellStyle name="Accent3 5 2" xfId="711" xr:uid="{4159E51B-2258-45E9-A917-EC3AB52DCD62}"/>
    <cellStyle name="Accent3 6" xfId="712" xr:uid="{A9EA21B6-E00F-49F7-8F2B-B38D7C973AC0}"/>
    <cellStyle name="Accent3 7" xfId="2123" xr:uid="{99C1FF7D-69AA-4D65-A920-2D4D68DA87AC}"/>
    <cellStyle name="Accent3 8" xfId="2650" xr:uid="{326B3039-AE20-4561-8EB4-C2F88EA89A44}"/>
    <cellStyle name="Accent3 9" xfId="2197" xr:uid="{651870EB-3608-4948-AC0A-E3AE507CBD41}"/>
    <cellStyle name="Accent4" xfId="112" builtinId="41" customBuiltin="1"/>
    <cellStyle name="Accent4 - 20%" xfId="713" xr:uid="{3B5367E6-616B-4F00-99DB-CCB4C5C7A67B}"/>
    <cellStyle name="Accent4 - 40%" xfId="714" xr:uid="{B44BEAE4-24C5-4222-8D47-4E654F1C9475}"/>
    <cellStyle name="Accent4 - 60%" xfId="715" xr:uid="{DE7B7B79-7798-413C-BA5A-03A543813FB2}"/>
    <cellStyle name="Accent4 10" xfId="2678" xr:uid="{24E805E0-D39B-45F3-B510-CFA3B1C091FA}"/>
    <cellStyle name="Accent4 11" xfId="2679" xr:uid="{81861131-8B3C-4BFF-8E97-92EF03603831}"/>
    <cellStyle name="Accent4 12" xfId="2699" xr:uid="{86F632E5-2C61-4769-A6FB-E3270455E164}"/>
    <cellStyle name="Accent4 13" xfId="2655" xr:uid="{3D06E011-A4E7-486F-9A6E-0D700AD1B242}"/>
    <cellStyle name="Accent4 14" xfId="2697" xr:uid="{7B1DF5CB-676D-41A6-848A-C1551B1D9D77}"/>
    <cellStyle name="Accent4 15" xfId="2660" xr:uid="{D63BC5AE-74AB-46F7-A3D9-325B18AB8E48}"/>
    <cellStyle name="Accent4 16" xfId="2692" xr:uid="{8654C323-05C7-497C-AFED-D3E1694B5726}"/>
    <cellStyle name="Accent4 17" xfId="1416" xr:uid="{9DA2D3DA-B0D3-4996-B450-925F42D62A5F}"/>
    <cellStyle name="Accent4 2" xfId="716" xr:uid="{C0591994-206C-4F61-9DF0-5EAAD1AE8D06}"/>
    <cellStyle name="Accent4 2 2" xfId="1979" xr:uid="{4F2AE934-E1B4-48B9-B9EB-EA0785C9C934}"/>
    <cellStyle name="Accent4 3" xfId="717" xr:uid="{FF068086-711C-4575-AEC1-6656381B49A6}"/>
    <cellStyle name="Accent4 4" xfId="2019" xr:uid="{6E5E51FA-E823-48C3-9FBF-E24DF211A794}"/>
    <cellStyle name="Accent4 4 2" xfId="718" xr:uid="{16A1F7F8-9811-49D0-8F7F-EC7601E13AA2}"/>
    <cellStyle name="Accent4 5" xfId="2036" xr:uid="{6D173AC4-5FD4-4010-94BC-D65E537DF241}"/>
    <cellStyle name="Accent4 5 2" xfId="719" xr:uid="{F775A453-3E34-4A37-A8DB-C086A98B36EA}"/>
    <cellStyle name="Accent4 6" xfId="720" xr:uid="{6A2D8B83-2945-4B92-BFAA-590FD81D1516}"/>
    <cellStyle name="Accent4 7" xfId="2127" xr:uid="{8F39E7F3-D775-4149-A658-B54A655DB836}"/>
    <cellStyle name="Accent4 8" xfId="2651" xr:uid="{7CADFD6F-EFF2-499F-9202-7695D150BF5E}"/>
    <cellStyle name="Accent4 9" xfId="2654" xr:uid="{7E7BC398-6A16-43B6-9185-4856B56540D5}"/>
    <cellStyle name="Accent5" xfId="116" builtinId="45" customBuiltin="1"/>
    <cellStyle name="Accent5 - 20%" xfId="721" xr:uid="{28C53177-4A06-4E71-992C-E86D1BBAEC6C}"/>
    <cellStyle name="Accent5 - 40%" xfId="722" xr:uid="{00C17BF9-AD94-4012-AAC8-E85C8E6D992E}"/>
    <cellStyle name="Accent5 - 60%" xfId="723" xr:uid="{6E12F5A3-4B3B-4D29-8B7B-4FC4B5216E21}"/>
    <cellStyle name="Accent5 10" xfId="2708" xr:uid="{F91FFF52-D35F-469A-B8DD-5FC80352E014}"/>
    <cellStyle name="Accent5 11" xfId="2689" xr:uid="{EA53C93E-7592-450C-882A-84DB7FD42047}"/>
    <cellStyle name="Accent5 12" xfId="2645" xr:uid="{651ECBD3-2D7D-4EAB-BB45-BF4974CC6EA9}"/>
    <cellStyle name="Accent5 13" xfId="2674" xr:uid="{43348FA0-39EA-4AF9-BBC8-9DE2A28D0612}"/>
    <cellStyle name="Accent5 14" xfId="2669" xr:uid="{94E24074-B18D-4884-BB00-871DE3F569C6}"/>
    <cellStyle name="Accent5 15" xfId="2675" xr:uid="{A16956AC-4B49-476C-BCDC-B0ABDA4011E3}"/>
    <cellStyle name="Accent5 16" xfId="2701" xr:uid="{F814BEE6-630A-496B-8B6D-0724E342D4B6}"/>
    <cellStyle name="Accent5 17" xfId="1417" xr:uid="{935731A6-9F52-4FAF-B5FB-132E3696EE13}"/>
    <cellStyle name="Accent5 2" xfId="724" xr:uid="{9CB92757-FCC2-40AC-8FD1-45BC5B9AD465}"/>
    <cellStyle name="Accent5 2 2" xfId="1980" xr:uid="{E169F51B-E537-4327-B034-F5778FEEAEC3}"/>
    <cellStyle name="Accent5 3" xfId="725" xr:uid="{DB6BD790-28DD-454A-85F8-0E5A79D963EF}"/>
    <cellStyle name="Accent5 4" xfId="2022" xr:uid="{98C9671D-3879-41D0-B7DB-763EA0A6629F}"/>
    <cellStyle name="Accent5 4 2" xfId="726" xr:uid="{C244EE10-1ACD-480B-824D-FFB7459D3627}"/>
    <cellStyle name="Accent5 5" xfId="2037" xr:uid="{679E6CC8-97D8-4639-ABD8-98241A33CD49}"/>
    <cellStyle name="Accent5 5 2" xfId="727" xr:uid="{D4E7437C-2698-4B4D-AB0F-620D8069BD8A}"/>
    <cellStyle name="Accent5 6" xfId="728" xr:uid="{2F4895FB-E23C-4AA1-8F48-6F53F4FDA14D}"/>
    <cellStyle name="Accent5 7" xfId="2131" xr:uid="{8CFA41CC-D3C6-4B4B-A9AB-EB98AC19D06B}"/>
    <cellStyle name="Accent5 8" xfId="2652" xr:uid="{49EC59C1-1980-4D88-B4D0-B9C4B33E9052}"/>
    <cellStyle name="Accent5 9" xfId="2677" xr:uid="{12232431-C566-4CAE-8CE8-3097D6FE7AFF}"/>
    <cellStyle name="Accent6" xfId="120" builtinId="49" customBuiltin="1"/>
    <cellStyle name="Accent6 - 20%" xfId="729" xr:uid="{3E4D1E6C-BC17-4AFF-8737-8B0DA4BC1B06}"/>
    <cellStyle name="Accent6 - 40%" xfId="730" xr:uid="{CC881424-BC2C-4EDE-8B45-2945018A4743}"/>
    <cellStyle name="Accent6 - 60%" xfId="731" xr:uid="{69A320FE-C1EF-44EA-8A67-98569F3C6B31}"/>
    <cellStyle name="Accent6 10" xfId="2656" xr:uid="{342CCB51-B0A6-4C1C-85EC-987A9143AA44}"/>
    <cellStyle name="Accent6 11" xfId="2665" xr:uid="{B07BECCF-05CD-49A0-AB3D-D9E55ADE0E09}"/>
    <cellStyle name="Accent6 12" xfId="2686" xr:uid="{BC2C8939-8C8A-42CB-B508-C85606C6FE78}"/>
    <cellStyle name="Accent6 13" xfId="2684" xr:uid="{FE36B0AD-E949-4061-B9EE-E6D70A8150C7}"/>
    <cellStyle name="Accent6 14" xfId="2704" xr:uid="{4F77F76E-5047-4512-A0B1-5BA87CC67F4D}"/>
    <cellStyle name="Accent6 15" xfId="2111" xr:uid="{E8DE7400-1F07-4C1B-BE80-9441178B298F}"/>
    <cellStyle name="Accent6 16" xfId="2705" xr:uid="{98B4BE3D-651E-4CA9-A863-476EA998A3CF}"/>
    <cellStyle name="Accent6 17" xfId="1418" xr:uid="{10C8AD06-08F0-4540-999F-4CC3EF87C8F8}"/>
    <cellStyle name="Accent6 2" xfId="732" xr:uid="{1224823D-CC2C-4593-88F0-EB7985A22341}"/>
    <cellStyle name="Accent6 3" xfId="733" xr:uid="{BAA45343-16C7-459B-9634-01B5A1B732BD}"/>
    <cellStyle name="Accent6 4" xfId="1952" xr:uid="{5E4E0B79-7EC2-4E82-B11D-19F756CEB6BB}"/>
    <cellStyle name="Accent6 4 2" xfId="734" xr:uid="{85A8602C-E83A-4A3D-86B3-2B448AF4F37D}"/>
    <cellStyle name="Accent6 5" xfId="2031" xr:uid="{9DD59FBA-CDD3-4B49-ADD1-E632959A85E6}"/>
    <cellStyle name="Accent6 5 2" xfId="735" xr:uid="{588E3649-D176-4B78-A639-D0ACB16F152C}"/>
    <cellStyle name="Accent6 6" xfId="736" xr:uid="{694A9365-756D-4F54-B954-BE4BC85072ED}"/>
    <cellStyle name="Accent6 7" xfId="2135" xr:uid="{4EFD63E5-BB11-442D-99A0-A88057987DDB}"/>
    <cellStyle name="Accent6 8" xfId="2653" xr:uid="{15910332-FE29-4FDC-A11A-619995D39800}"/>
    <cellStyle name="Accent6 9" xfId="2693" xr:uid="{0A767AA5-EF6F-41BD-B342-95A738999E72}"/>
    <cellStyle name="aff_guyan_1" xfId="737" xr:uid="{DF0692EF-9EE2-40AD-9D61-38AD728104F3}"/>
    <cellStyle name="al_C-Cap intensity_pldt_guyan" xfId="738" xr:uid="{77684F5D-4958-4394-869D-1D042A522BFA}"/>
    <cellStyle name="an" xfId="739" xr:uid="{2D0DBF56-5FDD-444A-B13A-CF3FF0ED1D16}"/>
    <cellStyle name="Bad" xfId="90" builtinId="27" customBuiltin="1"/>
    <cellStyle name="Bad 2" xfId="471" xr:uid="{D7BE2AC6-B32A-4DF3-983E-2C6523B07AC8}"/>
    <cellStyle name="Bad 2 2" xfId="740" xr:uid="{FAA794AC-DBC6-4C14-BF2D-250CB5097943}"/>
    <cellStyle name="Bad 3" xfId="741" xr:uid="{71213B97-1F5B-4845-A7CC-7ACA6DC06FCC}"/>
    <cellStyle name="Bad 4" xfId="1947" xr:uid="{6A3B4F13-91DC-487E-93CD-4CA2A8DC6744}"/>
    <cellStyle name="Bad 4 2" xfId="742" xr:uid="{9E327589-E898-4A32-BC46-FC8C227AC80A}"/>
    <cellStyle name="Bad 5" xfId="1419" xr:uid="{01F9D186-D288-4008-AC7C-82212AFD8BC2}"/>
    <cellStyle name="Bad 5 2" xfId="743" xr:uid="{2AA4A865-BD2C-4EB6-88BE-34D5A2C9613A}"/>
    <cellStyle name="Bad 6" xfId="744" xr:uid="{2BAD689D-0DE6-4FAC-90C4-7135F6165F8A}"/>
    <cellStyle name="b_xd9f4_ðഖb_xda20_" xfId="745" xr:uid="{61EC2D37-F101-418D-A25B-0B90C985ACF8}"/>
    <cellStyle name="b_xd9f4_ðഖb_xda20_ 2" xfId="1660" xr:uid="{DDA4ADAC-631D-41CB-AB0A-C2A6EADBBFE6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46" xr:uid="{395776D0-5329-4E1C-B98E-4ADA513A4F1C}"/>
    <cellStyle name="Body" xfId="747" xr:uid="{7DFFC24B-3620-469E-9E3C-24D67EB9DDC1}"/>
    <cellStyle name="bïెb_xd904_ïౖb_xd92c_ï౦b_xd974_ï౶b_xd9b4_ïಆb_xda14_ïಖbïದbïಶbïೆbïೖbï೦b_xda4c_ï೶b_xda90_ïആb_xdac8_" xfId="748" xr:uid="{A6852726-7382-4DA0-81AD-FB56EE830C57}"/>
    <cellStyle name="b妰ð%Normal_Cht-Cum Real Opr Cf_pldt_guyan" xfId="749" xr:uid="{1D24BF7C-74F9-4F80-8B5C-F5F5C58915FB}"/>
    <cellStyle name="b訔Ş㙖b詐Ş㙦b誐Ş㙶b諘Ş㚆bꘈŞ㚖bꙐŞ㚦bꙸŞ㚶bꚬٸ!Normal_C-Cap intensity_pldt_guyan" xfId="750" xr:uid="{33CC127A-924A-4B37-8BBA-AE70B111C841}"/>
    <cellStyle name="b_xd878_ïൖbï൦bï൶bïආbïඖbïඦb_xd8b8_ïබb_xd928_ïෆb_xd958_ïූb_xd98c_ï෦b_xd9a8_ï෶bïฆbïถbïฦbïึbïๆb_xd9cc_ï๖b_xd9f4_" xfId="751" xr:uid="{1A4F8895-149F-46A6-BD67-A86230147E79}"/>
    <cellStyle name="b_xd878_ïൖbï൦bï൶bïආbïඖbïඦb_xd8b8_ïබb_xd928_ïෆb_xd958_ïූb_xd98c_ï෦b_xd9a8_ï෶bïฆbïถbïฦbïึbïๆb_xd9cc_ï๖b_xd9f4_ 2" xfId="1661" xr:uid="{CF0FE84D-99FC-4523-BD68-E633AB014226}"/>
    <cellStyle name="Calc Currency (0)" xfId="752" xr:uid="{96D236A7-8EE5-4804-AFBA-E4720960275A}"/>
    <cellStyle name="Calc Currency (0) 2" xfId="1420" xr:uid="{050D4EC1-7488-46CC-9FF1-26391C1F1ADC}"/>
    <cellStyle name="Calc Currency (2)" xfId="753" xr:uid="{84EDE0FB-C468-4FBE-BDAE-1CAECA90FF96}"/>
    <cellStyle name="Calc Currency (2) 2" xfId="1662" xr:uid="{9BD56B8A-92DB-4783-B06B-2CEF62C6FFF5}"/>
    <cellStyle name="Calc Percent (0)" xfId="754" xr:uid="{5C10B970-B555-4D81-A5B3-BB38C78494E7}"/>
    <cellStyle name="Calc Percent (0) 2" xfId="1663" xr:uid="{D08C726B-3038-42AB-8AB8-520F48EB59A8}"/>
    <cellStyle name="Calc Percent (1)" xfId="755" xr:uid="{BDC7CB84-A9C5-4029-81BC-4094BC254B04}"/>
    <cellStyle name="Calc Percent (1) 2" xfId="1664" xr:uid="{6EDA598E-B3B7-4FC0-83F1-0CB9B4A2E112}"/>
    <cellStyle name="Calc Percent (2)" xfId="756" xr:uid="{7B61050A-5B98-4D19-B1B3-5757808E0532}"/>
    <cellStyle name="Calc Percent (2) 2" xfId="1665" xr:uid="{EC563367-E2F3-4548-B398-996497AA9B18}"/>
    <cellStyle name="Calc Units (0)" xfId="757" xr:uid="{479C938E-BA63-4B92-936D-2622C9A542C9}"/>
    <cellStyle name="Calc Units (0) 2" xfId="1666" xr:uid="{EEE062E9-113C-4720-B87C-0628976485E5}"/>
    <cellStyle name="Calc Units (1)" xfId="758" xr:uid="{04A0A068-AF9D-417D-81D7-EE287088AA20}"/>
    <cellStyle name="Calc Units (1) 2" xfId="1667" xr:uid="{30B7FD93-26F2-41BE-AF35-6A7A2FFCB508}"/>
    <cellStyle name="Calc Units (2)" xfId="759" xr:uid="{03E01400-5E86-4F02-B47C-828E41860B24}"/>
    <cellStyle name="Calc Units (2) 2" xfId="1668" xr:uid="{D3BCA6D6-4A04-4FE2-8E06-8F0DD1605E9A}"/>
    <cellStyle name="Calculation" xfId="94" builtinId="22" customBuiltin="1"/>
    <cellStyle name="Calculation 2" xfId="760" xr:uid="{F7C7B97B-DB7D-4F83-9E6F-353F13FF92AF}"/>
    <cellStyle name="Calculation 3" xfId="761" xr:uid="{F74E04C7-2D70-42B1-AE9D-8696AA15ACF9}"/>
    <cellStyle name="Calculation 4" xfId="1949" xr:uid="{7C0E3AD4-482C-4CB5-8CE4-846A1AB10F5F}"/>
    <cellStyle name="Calculation 4 2" xfId="762" xr:uid="{0840F9EA-17F5-47A4-AEFA-AC9438ACBBF7}"/>
    <cellStyle name="Calculation 5" xfId="1421" xr:uid="{C6C6CF3B-0BC8-44F3-9D22-3C7B3385DA81}"/>
    <cellStyle name="Calculation 5 2" xfId="763" xr:uid="{AAC4F854-516E-46DB-9D80-BC7900D4F171}"/>
    <cellStyle name="Calculation 6" xfId="764" xr:uid="{E89BC430-DBA3-432D-A695-7EB89BA25AE2}"/>
    <cellStyle name="Check Cell" xfId="96" builtinId="23" customBuiltin="1"/>
    <cellStyle name="Check Cell 2" xfId="765" xr:uid="{543F388C-3A65-415B-956E-B01829FBE3B0}"/>
    <cellStyle name="Check Cell 3" xfId="766" xr:uid="{0479D855-82D2-493B-9D33-6263EB6270B0}"/>
    <cellStyle name="Check Cell 4" xfId="1950" xr:uid="{813B6739-1E68-4B3A-A945-7DAB69063BCC}"/>
    <cellStyle name="Check Cell 4 2" xfId="767" xr:uid="{1D6A15F4-996E-4C96-9CE9-6DA134910CD2}"/>
    <cellStyle name="Check Cell 5" xfId="1422" xr:uid="{1D2CBAFD-75BF-47B9-B9CD-6FDDB9675130}"/>
    <cellStyle name="Check Cell 5 2" xfId="768" xr:uid="{19BB4582-0697-473C-885C-D3AC65B2BA20}"/>
    <cellStyle name="Check Cell 6" xfId="769" xr:uid="{280E9C3B-CD10-4C59-83AF-DC3DD4D152E6}"/>
    <cellStyle name="Comma" xfId="2" builtinId="3"/>
    <cellStyle name="Comma  - Style1" xfId="770" xr:uid="{17F2F727-4F5D-436D-AC96-68CDC59BFB6C}"/>
    <cellStyle name="Comma  - Style2" xfId="1423" xr:uid="{17634859-0A1A-4384-BDE0-0510A4627E3D}"/>
    <cellStyle name="Comma  - Style3" xfId="1424" xr:uid="{EA2E0645-AAAE-4621-9F52-0923FC626241}"/>
    <cellStyle name="Comma  - Style4" xfId="1425" xr:uid="{DCBE8B4F-75AC-442D-A646-EF54672CBE74}"/>
    <cellStyle name="Comma  - Style5" xfId="1426" xr:uid="{328D401D-2088-4766-A38B-DF0EAC0036FE}"/>
    <cellStyle name="Comma  - Style6" xfId="1427" xr:uid="{FB911B64-33F3-49ED-8D3D-A5F735FA8386}"/>
    <cellStyle name="Comma  - Style7" xfId="1428" xr:uid="{CC5B1497-2E83-4BCC-9292-1BF33D3B6B33}"/>
    <cellStyle name="Comma  - Style8" xfId="1429" xr:uid="{20AF1315-90F5-414B-BCB7-CAFEE6CE6FE5}"/>
    <cellStyle name="Comma [0] 2" xfId="1430" xr:uid="{B481CD89-5515-4B01-B2FC-D78C9066C98D}"/>
    <cellStyle name="Comma [00]" xfId="771" xr:uid="{AD7ADD23-E44F-499B-8A33-475B9C89169E}"/>
    <cellStyle name="Comma [00] 2" xfId="1669" xr:uid="{348611F1-8263-43A7-B83A-007DC958BAC4}"/>
    <cellStyle name="Comma 10" xfId="58" xr:uid="{DA352EAE-E4E2-4102-A9CE-8B99CD97C542}"/>
    <cellStyle name="Comma 10 10" xfId="508" xr:uid="{8D45C292-0F7A-4075-A9BF-CF4064D5AF44}"/>
    <cellStyle name="Comma 10 2" xfId="167" xr:uid="{9CF668FB-CFB9-4E12-8E06-D2D64A73F89A}"/>
    <cellStyle name="Comma 10 2 2" xfId="195" xr:uid="{60A3D768-A049-4E3E-8CD1-B02382736EE5}"/>
    <cellStyle name="Comma 10 2 2 2" xfId="258" xr:uid="{A7247073-7A05-420A-8277-D3A0A3386DCE}"/>
    <cellStyle name="Comma 10 2 2 2 2" xfId="1672" xr:uid="{36A59863-33F5-48E1-B0B9-B1CB9A3E36EB}"/>
    <cellStyle name="Comma 10 2 2 3" xfId="1671" xr:uid="{96D9FD8A-D6DD-4FC8-A850-2ADDBCDD67DE}"/>
    <cellStyle name="Comma 10 2 3" xfId="243" xr:uid="{CFA9F122-5107-45EE-8794-AE314B26D018}"/>
    <cellStyle name="Comma 10 2 3 2" xfId="1673" xr:uid="{58016228-07D2-4F60-90A6-8EC84E848772}"/>
    <cellStyle name="Comma 10 2 4" xfId="773" xr:uid="{2BF929FE-0285-4C52-9BAE-AA17C3FE91C2}"/>
    <cellStyle name="Comma 10 2 4 2" xfId="1674" xr:uid="{1657DBF3-2323-4AF9-93C5-90DE02230B08}"/>
    <cellStyle name="Comma 10 2 5" xfId="1670" xr:uid="{CD0770F5-80F5-402F-9789-F24342AFCAC3}"/>
    <cellStyle name="Comma 10 3" xfId="205" xr:uid="{ED5D682C-EBAF-4B66-AFD9-9392DD61D46C}"/>
    <cellStyle name="Comma 10 3 2" xfId="268" xr:uid="{71BF641C-975B-46BE-9AA8-220AADA5914E}"/>
    <cellStyle name="Comma 10 3 2 2" xfId="2494" xr:uid="{DFCE64F1-5252-4C0A-A183-758BFDE3AA95}"/>
    <cellStyle name="Comma 10 3 3" xfId="2451" xr:uid="{4EC57CD7-A72A-4C62-93D8-06E7A5A69E8C}"/>
    <cellStyle name="Comma 10 3 4" xfId="2180" xr:uid="{DC63A38C-B3CC-4A8E-A398-2363978DAF91}"/>
    <cellStyle name="Comma 10 3 5" xfId="774" xr:uid="{200EC026-CBEB-4791-BCC0-62E3DF96EB6C}"/>
    <cellStyle name="Comma 10 4" xfId="254" xr:uid="{817C014D-E8B0-42D4-9D0C-F8DCA26D4B0A}"/>
    <cellStyle name="Comma 10 4 2" xfId="1675" xr:uid="{56305F1F-9978-4632-82E6-A3F5B37580A0}"/>
    <cellStyle name="Comma 10 4 2 2" xfId="2481" xr:uid="{4C3DECAA-D3F1-4932-9DD3-133899D275B7}"/>
    <cellStyle name="Comma 10 4 3" xfId="2205" xr:uid="{6FCC5822-8D53-4C97-9543-8F7394CBB5B7}"/>
    <cellStyle name="Comma 10 4 4" xfId="775" xr:uid="{A39588DC-9564-4339-91EC-DD222BC70E86}"/>
    <cellStyle name="Comma 10 5" xfId="420" xr:uid="{A50AEC3B-39BE-47A6-8FA1-415CC1F20EF8}"/>
    <cellStyle name="Comma 10 5 2" xfId="2604" xr:uid="{D7AA5A26-A353-4320-BE50-F8F8373E5A64}"/>
    <cellStyle name="Comma 10 5 3" xfId="2312" xr:uid="{7146CA95-591E-4F5A-83B0-AFEFB8024463}"/>
    <cellStyle name="Comma 10 6" xfId="190" xr:uid="{D7ADCFFD-D59A-40DD-B7EC-022704CDCB6F}"/>
    <cellStyle name="Comma 10 6 2" xfId="2438" xr:uid="{6287D490-B415-40D0-BBEC-EE8765D08628}"/>
    <cellStyle name="Comma 10 7" xfId="2372" xr:uid="{95B5C485-C089-470E-9383-1EFE4F945402}"/>
    <cellStyle name="Comma 10 8" xfId="2089" xr:uid="{1A0922AD-1544-4586-BB5B-08C9E716DDE8}"/>
    <cellStyle name="Comma 10 9" xfId="772" xr:uid="{E4AF5A43-9E90-4653-B103-E8820CF6199D}"/>
    <cellStyle name="Comma 11" xfId="11" xr:uid="{A7EC8963-9434-4D09-B45B-13B27D9163C9}"/>
    <cellStyle name="Comma 11 2" xfId="232" xr:uid="{712EB14F-30B7-4F27-B985-A0C5D331BEBC}"/>
    <cellStyle name="Comma 11 2 2" xfId="1431" xr:uid="{962061D6-EC30-4091-BA97-DE2DB22E1CDA}"/>
    <cellStyle name="Comma 11 2 2 2" xfId="2467" xr:uid="{ECFA24BF-F828-4870-B824-4EB21E89089C}"/>
    <cellStyle name="Comma 11 2 3" xfId="2195" xr:uid="{04A369E8-4FC6-4BEC-883D-E1750F204415}"/>
    <cellStyle name="Comma 11 2 4" xfId="777" xr:uid="{D98F9090-59EA-4255-B5C8-D1F9CBB20CB2}"/>
    <cellStyle name="Comma 11 3" xfId="144" xr:uid="{4BAC3074-B15C-4F3A-96FA-2D0C12B72445}"/>
    <cellStyle name="Comma 11 3 2" xfId="1433" xr:uid="{7E0D1EC8-A947-40B2-8BDF-1177DA54B455}"/>
    <cellStyle name="Comma 11 3 2 2" xfId="1434" xr:uid="{CDEF7D8E-033E-4C15-AA74-1C3E0CCAF71B}"/>
    <cellStyle name="Comma 11 3 2 3" xfId="1918" xr:uid="{2E0D5718-2563-4590-962D-1C1DCF9DBD43}"/>
    <cellStyle name="Comma 11 3 2 4" xfId="2423" xr:uid="{95A2EFF9-AF23-4A2F-B56C-2513324557BC}"/>
    <cellStyle name="Comma 11 3 3" xfId="1435" xr:uid="{F49BC4FE-42FF-4822-9D90-69B22B6DE3B4}"/>
    <cellStyle name="Comma 11 3 3 2" xfId="1436" xr:uid="{36FC0B11-00F2-4A6B-BEEB-9F052067F361}"/>
    <cellStyle name="Comma 11 3 4" xfId="1917" xr:uid="{2CAD45A8-4284-4168-A58C-E761B7F65185}"/>
    <cellStyle name="Comma 11 3 5" xfId="2150" xr:uid="{28F3E394-1651-4CAB-9231-C448B1F07E5D}"/>
    <cellStyle name="Comma 11 3 6" xfId="1432" xr:uid="{20D06CF2-295E-424D-9AF2-EFA55A4CA6E0}"/>
    <cellStyle name="Comma 11 4" xfId="1437" xr:uid="{1B3F899C-A3B2-4EB0-B777-06A1D57BF22E}"/>
    <cellStyle name="Comma 11 4 2" xfId="2343" xr:uid="{F8E43916-9191-4531-92A3-FB77EBD569E4}"/>
    <cellStyle name="Comma 11 5" xfId="1438" xr:uid="{55B50469-E640-4919-9A59-0CC283F1F68B}"/>
    <cellStyle name="Comma 11 5 2" xfId="1919" xr:uid="{F0FF82A5-907C-4B8C-9A7E-FDEBCFBF4FE5}"/>
    <cellStyle name="Comma 11 6" xfId="1439" xr:uid="{57BB6B3B-1980-4E65-AF97-39B8CEB659C5}"/>
    <cellStyle name="Comma 11 7" xfId="2054" xr:uid="{0C3F810C-AEAA-4F93-8118-F462166E1AFB}"/>
    <cellStyle name="Comma 11 8" xfId="776" xr:uid="{DA1ACCD8-5DCC-4BB7-9C2B-A5EEF4FFF5AE}"/>
    <cellStyle name="Comma 11 9" xfId="488" xr:uid="{095EC8AE-9459-4208-A45E-1402DBF31B48}"/>
    <cellStyle name="Comma 12" xfId="192" xr:uid="{64FDFCB7-2203-4A0D-B2EE-AFB569BAF19F}"/>
    <cellStyle name="Comma 12 2" xfId="255" xr:uid="{45F8833E-C649-40F9-8913-5EB79BDC1100}"/>
    <cellStyle name="Comma 12 2 2" xfId="1677" xr:uid="{50A4A573-E873-4C29-89CA-3FF5B9629E5D}"/>
    <cellStyle name="Comma 12 2 2 2" xfId="2482" xr:uid="{C6E788C2-7089-4212-9EC4-DB0EC57E4D1C}"/>
    <cellStyle name="Comma 12 2 3" xfId="2206" xr:uid="{9886B498-D9C4-4A56-B4D1-2C82924A8D5A}"/>
    <cellStyle name="Comma 12 2 4" xfId="779" xr:uid="{B9F8E4FD-6965-47A5-A4BB-9C004951381A}"/>
    <cellStyle name="Comma 12 3" xfId="285" xr:uid="{53F104AB-3CC5-4017-AB1C-91F9C321DA25}"/>
    <cellStyle name="Comma 12 3 2" xfId="2509" xr:uid="{E3F07998-1C5A-45BC-834D-951191DD5CED}"/>
    <cellStyle name="Comma 12 3 3" xfId="2223" xr:uid="{FCD76A93-15A0-4844-8BB3-2EF8C681E398}"/>
    <cellStyle name="Comma 12 3 4" xfId="1676" xr:uid="{FAB2054B-8ED3-4DF4-AA2E-7954DF9F4433}"/>
    <cellStyle name="Comma 12 4" xfId="2439" xr:uid="{0DC417C3-1404-4A03-8EC9-765120B84675}"/>
    <cellStyle name="Comma 12 5" xfId="2173" xr:uid="{B767AE3F-1A16-4522-81C8-B3491A18FDD9}"/>
    <cellStyle name="Comma 12 6" xfId="780" xr:uid="{4879FE79-F19D-4E5E-B41A-B7118211A606}"/>
    <cellStyle name="Comma 12 7" xfId="778" xr:uid="{D2D3A15A-81DE-4F7D-967C-B247BF367D72}"/>
    <cellStyle name="Comma 13" xfId="229" xr:uid="{A37101D5-1847-4396-978C-844DD08CCDBA}"/>
    <cellStyle name="Comma 13 2" xfId="280" xr:uid="{2EF8BF3F-3870-4695-B798-336C7FBB3433}"/>
    <cellStyle name="Comma 13 2 2" xfId="1679" xr:uid="{64E7EBF8-0ED4-4A44-981B-28B4138E1275}"/>
    <cellStyle name="Comma 13 2 2 2" xfId="2506" xr:uid="{3998F3E4-89CB-47A2-A7EE-06C6DC674616}"/>
    <cellStyle name="Comma 13 2 3" xfId="2220" xr:uid="{C32ACA4A-56CB-4CE4-B7E7-3E0C9B217484}"/>
    <cellStyle name="Comma 13 2 4" xfId="782" xr:uid="{FF867FFA-9CDE-4990-85DA-6464DD6A1CAB}"/>
    <cellStyle name="Comma 13 3" xfId="451" xr:uid="{B9729F2E-A657-4470-AB23-6A61EB6C81BD}"/>
    <cellStyle name="Comma 13 3 2" xfId="2627" xr:uid="{5B41E131-B646-43AA-A182-9E0E9AE68255}"/>
    <cellStyle name="Comma 13 3 3" xfId="2333" xr:uid="{256174BD-FAAA-4C63-AA42-054CD93488BC}"/>
    <cellStyle name="Comma 13 3 4" xfId="1678" xr:uid="{753AAD32-6EFF-4980-8D8C-0CFEAC5FBD1E}"/>
    <cellStyle name="Comma 13 4" xfId="2465" xr:uid="{E8B931F2-966E-4A8A-B6B0-8BF317961786}"/>
    <cellStyle name="Comma 13 5" xfId="2193" xr:uid="{6ADF6174-C818-4DC7-9FCC-70B723BA4DE7}"/>
    <cellStyle name="Comma 13 6" xfId="781" xr:uid="{78F7CFB4-9143-4565-852C-4DBA829E5847}"/>
    <cellStyle name="Comma 134" xfId="2726" xr:uid="{8568B75C-465D-4EDE-BD83-A9B07A973799}"/>
    <cellStyle name="Comma 14" xfId="138" xr:uid="{3AA5B479-99E0-4CA9-873E-C01A72E0782E}"/>
    <cellStyle name="Comma 14 2" xfId="461" xr:uid="{E7852A08-132A-491A-B0FC-85DE27317C40}"/>
    <cellStyle name="Comma 14 2 2" xfId="2636" xr:uid="{BF8827AC-B06C-4D09-9703-2C056B00C7C6}"/>
    <cellStyle name="Comma 14 2 3" xfId="2339" xr:uid="{875CC7E3-FC26-4267-B190-0920EE0140EF}"/>
    <cellStyle name="Comma 14 2 4" xfId="1680" xr:uid="{3952BD2E-4CD3-4D0C-BE97-E3AAE0DA2A33}"/>
    <cellStyle name="Comma 14 3" xfId="2421" xr:uid="{476CF3CB-753A-49A3-8D73-39772E7DE771}"/>
    <cellStyle name="Comma 14 4" xfId="2146" xr:uid="{A0EC989A-43D4-484E-B7C8-51338E800A10}"/>
    <cellStyle name="Comma 14 5" xfId="783" xr:uid="{68CE27FE-3D76-4D36-8662-EC25D2E0260D}"/>
    <cellStyle name="Comma 15" xfId="135" xr:uid="{F9CD7559-0EEE-483A-9DA3-0A7FBC11EC66}"/>
    <cellStyle name="Comma 15 2" xfId="2418" xr:uid="{DB426C7F-C9B2-4BAF-9AA9-FE1FCC4A9191}"/>
    <cellStyle name="Comma 15 3" xfId="2144" xr:uid="{59294E5F-8439-4928-8FD3-2C3B6BAC3BB6}"/>
    <cellStyle name="Comma 15 4" xfId="784" xr:uid="{55AC087A-54D6-42B8-BF15-755EB9E155DA}"/>
    <cellStyle name="Comma 16" xfId="785" xr:uid="{9CA54C03-424A-4A8C-A2D4-C6EFDE56252D}"/>
    <cellStyle name="Comma 16 2" xfId="1681" xr:uid="{0E17FF8C-29E8-415F-8BBE-34852900A43F}"/>
    <cellStyle name="Comma 16 3" xfId="2341" xr:uid="{7EC9B3A1-E6FB-4A70-BF32-F30297938D76}"/>
    <cellStyle name="Comma 17" xfId="786" xr:uid="{2B23070C-D5B6-4049-A23E-C1D5C406337C}"/>
    <cellStyle name="Comma 17 2" xfId="1682" xr:uid="{D885F4CC-05DE-4C38-B904-8F128A02A80B}"/>
    <cellStyle name="Comma 18" xfId="787" xr:uid="{9C49BCAB-8B66-46DB-A9D5-B6A3FD9641D8}"/>
    <cellStyle name="Comma 18 2" xfId="1683" xr:uid="{5C84E45C-63D5-4C32-A10A-9C2D06F43989}"/>
    <cellStyle name="Comma 19" xfId="788" xr:uid="{1D749260-48C4-4458-B129-3A8809D045B1}"/>
    <cellStyle name="Comma 2" xfId="16" xr:uid="{4A28CD03-04A4-4F6F-9065-5A222D627649}"/>
    <cellStyle name="Comma 2 10" xfId="2057" xr:uid="{1CF46EEA-DE46-4005-BEFB-00D2F96C4589}"/>
    <cellStyle name="Comma 2 11" xfId="525" xr:uid="{ED24D7D1-753E-4A67-833A-3AF118E72AAE}"/>
    <cellStyle name="Comma 2 14" xfId="526" xr:uid="{380DCC88-5839-4536-B1EA-EF8E3AEB4BAB}"/>
    <cellStyle name="Comma 2 2" xfId="41" xr:uid="{3DCCB368-01C0-4D11-A7E2-206628DB3103}"/>
    <cellStyle name="Comma 2 2 10" xfId="2355" xr:uid="{87F78A1E-7291-4BC9-9C06-A73D4452F008}"/>
    <cellStyle name="Comma 2 2 11" xfId="2074" xr:uid="{B2D43921-80C7-436F-B6E8-E0537A473400}"/>
    <cellStyle name="Comma 2 2 12" xfId="527" xr:uid="{B5AD31AE-7747-4BA4-9242-F22E0C9AE0A0}"/>
    <cellStyle name="Comma 2 2 13" xfId="2731" xr:uid="{D294C5B5-2CBF-4BBD-B5C2-6BF51A57CB98}"/>
    <cellStyle name="Comma 2 2 15" xfId="148" xr:uid="{988A818F-D2B3-484E-A7F6-93A69C9C8D67}"/>
    <cellStyle name="Comma 2 2 15 2" xfId="235" xr:uid="{A808CD67-3ADC-475A-957B-AFF2AA5D2725}"/>
    <cellStyle name="Comma 2 2 15 2 2" xfId="2469" xr:uid="{8B652563-0C66-40FB-B6F5-F209AD1A9C63}"/>
    <cellStyle name="Comma 2 2 15 3" xfId="2425" xr:uid="{B3283E5C-A27F-4340-B5EA-0E42C2407B52}"/>
    <cellStyle name="Comma 2 2 2" xfId="55" xr:uid="{F6232299-A41B-40F2-A76C-A116FD223285}"/>
    <cellStyle name="Comma 2 2 2 10" xfId="2722" xr:uid="{8F69A364-A88E-41A1-8512-FF476F8FBC6A}"/>
    <cellStyle name="Comma 2 2 2 11" xfId="506" xr:uid="{3D45B18C-882D-4EC4-94C6-877CFAA5F61F}"/>
    <cellStyle name="Comma 2 2 2 2" xfId="76" xr:uid="{A8FDFD35-236E-4E34-85EB-D58B69BC4430}"/>
    <cellStyle name="Comma 2 2 2 2 2" xfId="432" xr:uid="{367FDD98-0BAB-4CD7-A3A2-AD4C90799D75}"/>
    <cellStyle name="Comma 2 2 2 2 2 2" xfId="2615" xr:uid="{5C97AA1E-E3C3-47BD-BF63-F988310DEFDE}"/>
    <cellStyle name="Comma 2 2 2 2 2 3" xfId="2318" xr:uid="{9EAA521F-94B1-4FB4-9363-07B49047DD61}"/>
    <cellStyle name="Comma 2 2 2 2 3" xfId="278" xr:uid="{91D168F0-07E4-40D8-9957-8871533AEF26}"/>
    <cellStyle name="Comma 2 2 2 2 3 2" xfId="2504" xr:uid="{443B8D12-0CFE-40B3-8967-3A876EF4567D}"/>
    <cellStyle name="Comma 2 2 2 2 4" xfId="2390" xr:uid="{3631B514-11EF-4A59-83DC-02D6C22CE7EA}"/>
    <cellStyle name="Comma 2 2 2 2 5" xfId="2104" xr:uid="{5A9DF305-B9B7-462B-A01C-38758173DCAB}"/>
    <cellStyle name="Comma 2 2 2 2 6" xfId="1591" xr:uid="{64960376-1DF1-45B6-AAF5-BFF8FFDCF5EB}"/>
    <cellStyle name="Comma 2 2 2 2 7" xfId="518" xr:uid="{1B84015C-3795-4CA5-B735-C18A966E2941}"/>
    <cellStyle name="Comma 2 2 2 3" xfId="418" xr:uid="{F6BA84A9-D77C-430C-8961-445906349319}"/>
    <cellStyle name="Comma 2 2 2 3 2" xfId="2602" xr:uid="{48A307ED-36FA-43DB-8AED-48659507FBB8}"/>
    <cellStyle name="Comma 2 2 2 3 3" xfId="2311" xr:uid="{C08CA1AB-3122-4328-9AA7-0ABE6F46E5A1}"/>
    <cellStyle name="Comma 2 2 2 4" xfId="443" xr:uid="{26E27EE0-32D3-4800-859B-77F578D621E7}"/>
    <cellStyle name="Comma 2 2 2 4 2" xfId="2622" xr:uid="{53558228-C89E-4FAE-B262-1DCA29B88800}"/>
    <cellStyle name="Comma 2 2 2 4 3" xfId="2327" xr:uid="{B907076E-C387-4DBE-A3C1-25F9BC6EAE8A}"/>
    <cellStyle name="Comma 2 2 2 4 4" xfId="528" xr:uid="{5423FBC9-62E7-4A41-B4CD-3A9CFEB5495F}"/>
    <cellStyle name="Comma 2 2 2 5" xfId="137" xr:uid="{A7A595CE-6B3D-4762-B178-5148CC60D2DC}"/>
    <cellStyle name="Comma 2 2 2 5 2" xfId="2420" xr:uid="{D7334EEB-D3D2-4493-B738-2DA63AB5CA05}"/>
    <cellStyle name="Comma 2 2 2 6" xfId="226" xr:uid="{2C2FD5DA-FBCA-4B1B-9DD2-343EA510C915}"/>
    <cellStyle name="Comma 2 2 2 6 2" xfId="2463" xr:uid="{5C08140D-9C43-4317-9B32-03A77CE18156}"/>
    <cellStyle name="Comma 2 2 2 7" xfId="2369" xr:uid="{B1AF2097-2429-4028-AC2F-5C63E117AF16}"/>
    <cellStyle name="Comma 2 2 2 8" xfId="2086" xr:uid="{1F85E8C0-F1F6-4DB6-83B4-157E23426B7B}"/>
    <cellStyle name="Comma 2 2 2 9" xfId="789" xr:uid="{76CF09A8-D8CC-4BE4-8F1C-88DBD3398BA8}"/>
    <cellStyle name="Comma 2 2 3" xfId="48" xr:uid="{F5A2F810-766F-49F8-901C-F80888791D1C}"/>
    <cellStyle name="Comma 2 2 3 2" xfId="69" xr:uid="{EF42077A-31AA-4404-8F9B-282208C7120B}"/>
    <cellStyle name="Comma 2 2 3 2 2" xfId="427" xr:uid="{42C9AC97-C9E1-47A0-A4A5-8EA9E10DC1EE}"/>
    <cellStyle name="Comma 2 2 3 2 2 2" xfId="2611" xr:uid="{A926E850-2D5D-4011-9F2E-6B1F76352B41}"/>
    <cellStyle name="Comma 2 2 3 2 2 3" xfId="2315" xr:uid="{338B1394-C4B3-408F-8B5F-121FE1F8B412}"/>
    <cellStyle name="Comma 2 2 3 2 3" xfId="2383" xr:uid="{9E6AA774-096C-4891-8DC4-2796E8EBDD11}"/>
    <cellStyle name="Comma 2 2 3 2 4" xfId="2099" xr:uid="{658E9DC2-23C8-4F6D-8578-E9A20F797196}"/>
    <cellStyle name="Comma 2 2 3 2 5" xfId="514" xr:uid="{1843DFCE-12FE-4701-8A23-CF3A8189905C}"/>
    <cellStyle name="Comma 2 2 3 3" xfId="413" xr:uid="{D5F490D3-4330-48C6-A45F-5AE99A16587B}"/>
    <cellStyle name="Comma 2 2 3 3 2" xfId="2597" xr:uid="{53A2CF26-95B3-409B-923C-F8F1A71E8EE7}"/>
    <cellStyle name="Comma 2 2 3 3 3" xfId="2308" xr:uid="{9C9CA920-05E7-4D95-A1F9-1C4EC969B8A5}"/>
    <cellStyle name="Comma 2 2 3 4" xfId="237" xr:uid="{3DAD57CD-F49B-4D21-9CF3-3AA8CBFCB900}"/>
    <cellStyle name="Comma 2 2 3 5" xfId="2362" xr:uid="{E6A3F567-9FEB-418D-9BA0-F1755FE7625E}"/>
    <cellStyle name="Comma 2 2 3 6" xfId="2080" xr:uid="{362BD4C0-29BE-4F84-BB37-C326364CEEBE}"/>
    <cellStyle name="Comma 2 2 3 7" xfId="790" xr:uid="{CDBC5153-F7AA-42D5-98C4-1256FFC932D5}"/>
    <cellStyle name="Comma 2 2 3 8" xfId="502" xr:uid="{B3AEF7DB-21EC-41A5-BA2D-4F79A65F55F8}"/>
    <cellStyle name="Comma 2 2 4" xfId="62" xr:uid="{90A43927-F700-479E-93B2-981950546891}"/>
    <cellStyle name="Comma 2 2 4 2" xfId="423" xr:uid="{1AB50582-BE58-440B-BB14-5EB4FC4E338C}"/>
    <cellStyle name="Comma 2 2 4 2 2" xfId="1685" xr:uid="{7FC45973-EEB8-493E-AC83-129BB03D45DB}"/>
    <cellStyle name="Comma 2 2 4 2 2 2" xfId="2607" xr:uid="{8E25ABD0-FB04-4B93-BBB8-345FB1969548}"/>
    <cellStyle name="Comma 2 2 4 2 3" xfId="2313" xr:uid="{5EB598EE-CE3B-4E20-B5C0-E03208DD1DB2}"/>
    <cellStyle name="Comma 2 2 4 2 4" xfId="792" xr:uid="{9F43FB10-788F-447E-B43B-000DB7318FAA}"/>
    <cellStyle name="Comma 2 2 4 3" xfId="152" xr:uid="{C24AE871-EF52-42EE-8085-2341302733EE}"/>
    <cellStyle name="Comma 2 2 4 3 2" xfId="1686" xr:uid="{24E8A092-7EEB-4162-995B-981A94D7EDB1}"/>
    <cellStyle name="Comma 2 2 4 3 3" xfId="2153" xr:uid="{1C06958D-3EC4-4719-AA65-AFF1454C932F}"/>
    <cellStyle name="Comma 2 2 4 3 4" xfId="793" xr:uid="{C644A7DF-4E4B-4612-A3D3-8897836488D8}"/>
    <cellStyle name="Comma 2 2 4 4" xfId="1684" xr:uid="{32131EFC-1CD2-47ED-8950-60637FA6E6A8}"/>
    <cellStyle name="Comma 2 2 4 4 2" xfId="2376" xr:uid="{A2EF2B3A-EC89-4FD6-AB56-445618FABC4A}"/>
    <cellStyle name="Comma 2 2 4 5" xfId="2093" xr:uid="{E4736EEE-CFC8-4A7A-B45A-33A23E12DDD6}"/>
    <cellStyle name="Comma 2 2 4 6" xfId="791" xr:uid="{8D836BAA-7A5A-4361-8121-D02D6F039720}"/>
    <cellStyle name="Comma 2 2 4 7" xfId="510" xr:uid="{90E1D1F9-55BE-4531-B002-6B29FAC9A211}"/>
    <cellStyle name="Comma 2 2 5" xfId="409" xr:uid="{9E0DCA93-2210-4480-9A12-4FE2002C31DA}"/>
    <cellStyle name="Comma 2 2 5 2" xfId="2593" xr:uid="{BF2923CE-D893-43E5-B703-FB03480579D1}"/>
    <cellStyle name="Comma 2 2 5 3" xfId="2306" xr:uid="{271D744F-67FE-42F1-98AD-A851B2052FBD}"/>
    <cellStyle name="Comma 2 2 5 4" xfId="794" xr:uid="{B9E5A592-CCEB-48AB-A4A7-856656EE93D2}"/>
    <cellStyle name="Comma 2 2 5 5" xfId="498" xr:uid="{A5C44174-A359-4A56-8EAA-A1C50C549FB6}"/>
    <cellStyle name="Comma 2 2 6" xfId="442" xr:uid="{42084E05-A8D6-44F3-9258-F42C703BACC9}"/>
    <cellStyle name="Comma 2 2 6 2" xfId="2621" xr:uid="{BF1015B6-825B-452F-8A3D-45EE4FD34F69}"/>
    <cellStyle name="Comma 2 2 7" xfId="447" xr:uid="{2D65D2AE-DDE2-4129-B6B8-F9B35FB2DC59}"/>
    <cellStyle name="Comma 2 2 7 2" xfId="2624" xr:uid="{E5AB6436-B92B-426C-BCC5-28C7B6C6FF09}"/>
    <cellStyle name="Comma 2 2 7 3" xfId="2330" xr:uid="{412E0979-5599-4252-A1A1-AC6AB0352CC1}"/>
    <cellStyle name="Comma 2 2 7 4" xfId="1956" xr:uid="{ABAAAC29-C210-4D49-9978-9B0EAB1FA13F}"/>
    <cellStyle name="Comma 2 2 8" xfId="283" xr:uid="{A72A1366-0ECF-45B7-B117-849C22BED37F}"/>
    <cellStyle name="Comma 2 2 8 2" xfId="2507" xr:uid="{653BA1D9-9F12-49F3-9172-DE13A0F63CBB}"/>
    <cellStyle name="Comma 2 2 9" xfId="131" xr:uid="{0E69E6D8-05F8-481B-AD81-C746EB55BBCD}"/>
    <cellStyle name="Comma 2 2 9 2" xfId="459" xr:uid="{BCF2DD5C-4D78-46AC-B625-11E31D520AA6}"/>
    <cellStyle name="Comma 2 2 9 2 2" xfId="2634" xr:uid="{67FACB14-4F52-4887-AF52-264EE6211610}"/>
    <cellStyle name="Comma 2 2 9 3" xfId="2416" xr:uid="{D4A40356-C96E-44BE-8BA7-F6CF2A993680}"/>
    <cellStyle name="Comma 2 3" xfId="145" xr:uid="{5025225E-9282-4606-8F4D-684D7C0C617E}"/>
    <cellStyle name="Comma 2 3 2" xfId="233" xr:uid="{8728DFEF-45EA-45B8-8EFF-2C609FB9C8F9}"/>
    <cellStyle name="Comma 2 3 2 2" xfId="441" xr:uid="{86320180-A10D-4C34-B1F2-4BE735A50710}"/>
    <cellStyle name="Comma 2 3 2 2 2" xfId="798" xr:uid="{A39259A9-BC81-41D2-A8DE-6A62B8774270}"/>
    <cellStyle name="Comma 2 3 2 2 2 2" xfId="1690" xr:uid="{20A02409-717A-4DCF-93D3-CF8A19CC6CF2}"/>
    <cellStyle name="Comma 2 3 2 2 2 3" xfId="2620" xr:uid="{CA08AE99-6F6B-4684-BBB0-70B713CE00A2}"/>
    <cellStyle name="Comma 2 3 2 2 3" xfId="1689" xr:uid="{9D2ABE57-18EF-4FD6-B615-AEC06073623A}"/>
    <cellStyle name="Comma 2 3 2 2 4" xfId="2326" xr:uid="{28190EAE-09EF-4F12-A686-5C07019A8120}"/>
    <cellStyle name="Comma 2 3 2 2 5" xfId="797" xr:uid="{E8A9D790-AEDB-44B1-B854-1132E9583EF0}"/>
    <cellStyle name="Comma 2 3 2 3" xfId="799" xr:uid="{A81BDA26-73E3-4319-9656-2CB995D8682C}"/>
    <cellStyle name="Comma 2 3 2 3 2" xfId="1691" xr:uid="{6DA3CF65-1B6D-4866-B793-870BDEB8507F}"/>
    <cellStyle name="Comma 2 3 2 3 3" xfId="2468" xr:uid="{55D4D03E-7108-4D7E-9494-139C4E2D66B6}"/>
    <cellStyle name="Comma 2 3 2 4" xfId="1688" xr:uid="{E39373CA-39F0-452F-B468-8C3D6F6AA7CE}"/>
    <cellStyle name="Comma 2 3 2 5" xfId="2196" xr:uid="{A412654F-FD66-49A5-85E2-35DED763ACFD}"/>
    <cellStyle name="Comma 2 3 2 6" xfId="796" xr:uid="{E8ACFEB9-715E-46A4-B819-2C95DF2F52CA}"/>
    <cellStyle name="Comma 2 3 3" xfId="284" xr:uid="{A66BAB7B-84FF-4ED9-B429-D752638C7FEF}"/>
    <cellStyle name="Comma 2 3 3 2" xfId="1692" xr:uid="{A8B91A12-3821-4329-A378-8D6B4C0CA9D1}"/>
    <cellStyle name="Comma 2 3 3 2 2" xfId="2508" xr:uid="{1C5B71A7-78EF-4221-B377-31607D9A35DA}"/>
    <cellStyle name="Comma 2 3 3 3" xfId="2222" xr:uid="{21B1820F-8C3D-4D03-8BE2-744C4735B6F6}"/>
    <cellStyle name="Comma 2 3 3 4" xfId="800" xr:uid="{6D95B69D-6B0E-4B3D-B2FD-27686B8A45DA}"/>
    <cellStyle name="Comma 2 3 4" xfId="1687" xr:uid="{5019A461-CFBD-41E2-9819-1E386A503C83}"/>
    <cellStyle name="Comma 2 3 4 2" xfId="2424" xr:uid="{B4F17AB9-070E-4534-809B-622A2F71347C}"/>
    <cellStyle name="Comma 2 3 5" xfId="2151" xr:uid="{E12E81E1-7FB7-4CEE-AEBE-55487653E839}"/>
    <cellStyle name="Comma 2 3 6" xfId="795" xr:uid="{32FC0BAA-C082-442A-ABC0-C3DD3EA3B560}"/>
    <cellStyle name="Comma 2 34" xfId="1440" xr:uid="{A5A8F9CD-E763-4B62-9500-4E37A578AB9A}"/>
    <cellStyle name="Comma 2 4" xfId="230" xr:uid="{8E765542-E9E0-47FD-9AC5-03FBA2F17B04}"/>
    <cellStyle name="Comma 2 4 2" xfId="390" xr:uid="{DD59A8AC-2B72-4180-B2C8-47214F540DA1}"/>
    <cellStyle name="Comma 2 4 2 2" xfId="1694" xr:uid="{867F0E85-008D-40FD-BB46-C9E7CD21BA44}"/>
    <cellStyle name="Comma 2 4 2 3" xfId="2299" xr:uid="{3566104E-C28D-4913-805F-D14DF03F07D7}"/>
    <cellStyle name="Comma 2 4 2 4" xfId="802" xr:uid="{5B9733AD-EEE6-4E8F-A468-51FEEC20B722}"/>
    <cellStyle name="Comma 2 4 3" xfId="1693" xr:uid="{1A7E8131-4970-46D3-9583-1C7A0784FBAA}"/>
    <cellStyle name="Comma 2 4 3 2" xfId="2466" xr:uid="{241BEB7A-65D9-418C-9D75-39A26BE6CB1A}"/>
    <cellStyle name="Comma 2 4 4" xfId="2194" xr:uid="{98640197-5680-46FB-8B86-F117F7F5CDFA}"/>
    <cellStyle name="Comma 2 4 5" xfId="801" xr:uid="{B373237B-0C49-426E-86C2-61F6359ABBF7}"/>
    <cellStyle name="Comma 2 5" xfId="142" xr:uid="{DEF467A5-1DCE-4FBF-B9CD-DF65A49F65E2}"/>
    <cellStyle name="Comma 2 5 2" xfId="804" xr:uid="{E959806C-73CF-405E-95FD-713348017BD2}"/>
    <cellStyle name="Comma 2 5 2 2" xfId="1695" xr:uid="{48CD0159-905B-4ED8-8235-EA7BAE5F51B6}"/>
    <cellStyle name="Comma 2 5 2 3" xfId="2422" xr:uid="{613FFBE8-4A06-4CF3-A910-F82E8F50BCEA}"/>
    <cellStyle name="Comma 2 5 3" xfId="2149" xr:uid="{6CB82EC4-D9E4-44F9-AD61-6FFAF0E8B8E0}"/>
    <cellStyle name="Comma 2 5 4" xfId="803" xr:uid="{2A20E82E-508C-4DAC-9443-18014E3A1BE7}"/>
    <cellStyle name="Comma 2 6" xfId="294" xr:uid="{F29A2A53-446D-421F-A3F0-501F74913C01}"/>
    <cellStyle name="Comma 2 6 2" xfId="462" xr:uid="{DE804183-2846-40CD-ACE6-7CB569F3969B}"/>
    <cellStyle name="Comma 2 6 2 2" xfId="2637" xr:uid="{977CA36C-FD03-4F22-A6EA-03E80FE60C65}"/>
    <cellStyle name="Comma 2 6 3" xfId="2512" xr:uid="{9AA510A7-9B32-4022-84C8-B7CFE1F09D6A}"/>
    <cellStyle name="Comma 2 6 4" xfId="2229" xr:uid="{05BFC53B-BF4E-4C61-ABA2-63263CAF1DAD}"/>
    <cellStyle name="Comma 2 6 5" xfId="805" xr:uid="{E86B64F9-01FE-4222-8375-2C46B09745BD}"/>
    <cellStyle name="Comma 2 7" xfId="296" xr:uid="{395A9879-D6B9-4A35-B22B-92ABD47E18BC}"/>
    <cellStyle name="Comma 2 7 2" xfId="1441" xr:uid="{898B7DA0-C7B8-46AD-B4F1-87CF741314FD}"/>
    <cellStyle name="Comma 2 7 2 2" xfId="1920" xr:uid="{F67D583E-C0A7-4DFB-ACAE-DF922316E8F1}"/>
    <cellStyle name="Comma 2 7 2 3" xfId="2513" xr:uid="{780E9BFA-A219-4E4E-8563-2BB38B3FE2BC}"/>
    <cellStyle name="Comma 2 7 3" xfId="1941" xr:uid="{2BD61D20-9885-48D4-A2CF-678C514ECEA3}"/>
    <cellStyle name="Comma 2 7 4" xfId="2230" xr:uid="{DAA61ED9-276C-4D2D-9232-7AE0CCEFF2EA}"/>
    <cellStyle name="Comma 2 7 5" xfId="1599" xr:uid="{EE32A64A-97C5-40A5-9A91-2ECD8E7E450A}"/>
    <cellStyle name="Comma 2 8" xfId="1604" xr:uid="{4BBA8AA8-8877-4A15-9359-5A132C2ED6EF}"/>
    <cellStyle name="Comma 2 9" xfId="1946" xr:uid="{8FCBCF3F-7697-4849-8B96-5BB53D597653}"/>
    <cellStyle name="Comma 20" xfId="806" xr:uid="{45F7B3C6-576A-43B0-941C-D550F2BBADAB}"/>
    <cellStyle name="Comma 20 2" xfId="1696" xr:uid="{94EBA6AF-87DB-431B-812B-204693444DC4}"/>
    <cellStyle name="Comma 21" xfId="807" xr:uid="{84AA2FD2-503D-4399-9214-47DBA3FFB9A2}"/>
    <cellStyle name="Comma 21 2" xfId="808" xr:uid="{36F3298F-A7E3-4E69-9EB1-256C7F75DB62}"/>
    <cellStyle name="Comma 21 3" xfId="1697" xr:uid="{85647732-6033-4436-BF22-3D2A42EA49E6}"/>
    <cellStyle name="Comma 21_TCC_WP_04'52" xfId="809" xr:uid="{D92F0756-D347-4051-BDEA-1323BF0F0321}"/>
    <cellStyle name="Comma 22" xfId="810" xr:uid="{30F6FA38-FB1B-4910-A384-2950A9685AB5}"/>
    <cellStyle name="Comma 22 2" xfId="1698" xr:uid="{A3CC5BEC-A7F9-417C-896B-ECCFD1024DC2}"/>
    <cellStyle name="Comma 23" xfId="811" xr:uid="{5DC1C285-D368-4D71-98C9-CB954D4128E2}"/>
    <cellStyle name="Comma 23 2" xfId="812" xr:uid="{D912A0EB-8B82-46D8-8BF1-1F74200D113C}"/>
    <cellStyle name="Comma 23 3" xfId="1699" xr:uid="{6E4580A1-C18D-4B89-83A1-12DF44D83322}"/>
    <cellStyle name="Comma 24" xfId="813" xr:uid="{0B2BC906-1520-41CE-8A5C-342DE7269F7E}"/>
    <cellStyle name="Comma 24 2" xfId="814" xr:uid="{3900A603-DE7F-48F4-B80D-184861EA9277}"/>
    <cellStyle name="Comma 24 2 2" xfId="1701" xr:uid="{37FC5889-B459-48D8-BB73-84DFDC4430A5}"/>
    <cellStyle name="Comma 24 3" xfId="1700" xr:uid="{E4766292-3EF3-4E4F-BE7B-8AAB0E03D55F}"/>
    <cellStyle name="Comma 25" xfId="815" xr:uid="{4355CB8D-E4FD-4DC6-84AF-CE1749DE6B8E}"/>
    <cellStyle name="Comma 25 10" xfId="206" xr:uid="{1D22D474-20AE-4E45-995A-7F37DFC69491}"/>
    <cellStyle name="Comma 25 10 2" xfId="269" xr:uid="{4B7AC244-1AED-4ADD-894D-8CF79E54C191}"/>
    <cellStyle name="Comma 25 10 2 2" xfId="2495" xr:uid="{E51E3760-06DC-479B-A8A6-F526AEEE8547}"/>
    <cellStyle name="Comma 25 10 3" xfId="2452" xr:uid="{35C00336-D7A9-40BA-90F6-2176533550F6}"/>
    <cellStyle name="Comma 25 2" xfId="1702" xr:uid="{EE1AD05C-F251-4AD6-B49A-2CB50F1FEA85}"/>
    <cellStyle name="Comma 26" xfId="816" xr:uid="{C9FFA7F7-20A1-472F-BE71-036C580C0685}"/>
    <cellStyle name="Comma 27" xfId="817" xr:uid="{8D203B0F-E06B-4C26-A0F2-C02CCF7E6F76}"/>
    <cellStyle name="Comma 27 2" xfId="818" xr:uid="{1D8D241D-4FF8-4D22-B79D-693A2DFFCB1D}"/>
    <cellStyle name="Comma 27 2 2" xfId="1704" xr:uid="{D8E32205-8C60-4129-9E0C-CC1DABA3131C}"/>
    <cellStyle name="Comma 27 2 2 2 2" xfId="819" xr:uid="{F57C2ED5-AF6E-4A27-A1C0-CB0122761243}"/>
    <cellStyle name="Comma 27 2 2 2 2 2" xfId="1705" xr:uid="{163BE139-606C-4D7F-912D-9D1C3B46959B}"/>
    <cellStyle name="Comma 27 3" xfId="1703" xr:uid="{D13AC44B-51E2-4592-9F42-7F9553E354EB}"/>
    <cellStyle name="Comma 27_WP_GKP Q2'53" xfId="820" xr:uid="{7C463246-1452-48A1-965B-D03FEE65D425}"/>
    <cellStyle name="Comma 28" xfId="821" xr:uid="{4846C3BD-AE02-4F48-8DA5-4E239225672D}"/>
    <cellStyle name="Comma 28 2" xfId="1706" xr:uid="{78CF95AA-5B4B-4F87-B19A-A049E0A5F559}"/>
    <cellStyle name="Comma 29" xfId="822" xr:uid="{58BF6A07-7C9D-4E67-8356-8FCE80B5F395}"/>
    <cellStyle name="Comma 29 2" xfId="1707" xr:uid="{061A4C88-E1B2-407A-AD82-202B8F88C586}"/>
    <cellStyle name="Comma 3" xfId="17" xr:uid="{BCE4879D-542A-4292-9AA7-E634B8618B89}"/>
    <cellStyle name="Comma 3 10" xfId="2344" xr:uid="{23AAD1D9-B9F3-4B5E-907C-6269A7259965}"/>
    <cellStyle name="Comma 3 11" xfId="529" xr:uid="{F2A4D7CE-D3A8-4E12-A1BA-BAB56B612BBA}"/>
    <cellStyle name="Comma 3 2" xfId="50" xr:uid="{E6FB75B5-FA65-4219-8530-FC61B4B2A7F6}"/>
    <cellStyle name="Comma 3 2 13" xfId="1603" xr:uid="{66F83613-5B4E-43A4-9AB4-72FFE8B9AF6E}"/>
    <cellStyle name="Comma 3 2 2" xfId="71" xr:uid="{6BE77780-69FB-417E-AE32-B52FE349B29B}"/>
    <cellStyle name="Comma 3 2 2 2" xfId="329" xr:uid="{50B81DCF-6ECB-484E-A3C9-CCF5CB781EB7}"/>
    <cellStyle name="Comma 3 2 2 2 2" xfId="2531" xr:uid="{D7B86B36-381D-4C8F-917A-6A8F6BE95379}"/>
    <cellStyle name="Comma 3 2 2 3" xfId="2385" xr:uid="{FD0BC92D-6DB1-474C-8619-CFF11AC972C9}"/>
    <cellStyle name="Comma 3 2 2 4" xfId="824" xr:uid="{6D8CFEF6-D8C4-4FB7-A8DC-99A12F454436}"/>
    <cellStyle name="Comma 3 2 3" xfId="378" xr:uid="{B6A7CA36-5993-49B2-B7B5-256B6ACED877}"/>
    <cellStyle name="Comma 3 2 3 2" xfId="2574" xr:uid="{44DAAE03-3215-4808-835D-EBBF4E6A05E1}"/>
    <cellStyle name="Comma 3 2 4" xfId="319" xr:uid="{187FC6E4-A6EE-4308-9A38-8A705EE88175}"/>
    <cellStyle name="Comma 3 2 4 2" xfId="2523" xr:uid="{B28D588F-0687-4081-B272-F79A7728C498}"/>
    <cellStyle name="Comma 3 2 5" xfId="158" xr:uid="{4029B7B9-46EE-4613-B1AB-822CB4535F76}"/>
    <cellStyle name="Comma 3 2 6" xfId="2364" xr:uid="{36D7D354-A56D-4F14-9BDB-1DDA10539889}"/>
    <cellStyle name="Comma 3 2 7" xfId="823" xr:uid="{BC04AECB-8E19-401F-B66E-0C40B57C6EDC}"/>
    <cellStyle name="Comma 3 3" xfId="43" xr:uid="{C334C3F6-3F58-4161-BE93-A5FAA9BB65C0}"/>
    <cellStyle name="Comma 3 3 2" xfId="64" xr:uid="{3646E919-31BB-4332-A887-D4AA37D3A2D8}"/>
    <cellStyle name="Comma 3 3 2 2" xfId="266" xr:uid="{E385C7F2-3423-4B26-B75A-389D0B484AD4}"/>
    <cellStyle name="Comma 3 3 2 2 2" xfId="2492" xr:uid="{AF0B3131-0047-42A9-9E1C-A8BC2D2F820E}"/>
    <cellStyle name="Comma 3 3 2 3" xfId="203" xr:uid="{803F44AD-9AA4-4EBF-A7C8-98D8EDC811D8}"/>
    <cellStyle name="Comma 3 3 2 3 2" xfId="2449" xr:uid="{93F73C80-BC3E-4C52-B215-EA12D3F9A452}"/>
    <cellStyle name="Comma 3 3 2 4" xfId="2378" xr:uid="{A8E696B7-948C-41A5-9EA4-6AEC628C564A}"/>
    <cellStyle name="Comma 3 3 2 5" xfId="2095" xr:uid="{B5F8A3CD-D183-4142-A974-1B6FDBF69F92}"/>
    <cellStyle name="Comma 3 3 3" xfId="251" xr:uid="{3C04D670-9769-4050-B596-FA864B12FC8E}"/>
    <cellStyle name="Comma 3 3 3 2" xfId="2479" xr:uid="{C8FA9111-A9E0-4273-B334-003E1E91D4CE}"/>
    <cellStyle name="Comma 3 3 4" xfId="185" xr:uid="{2FC7AA3C-36EE-4DBD-8D26-62C733A28A42}"/>
    <cellStyle name="Comma 3 3 4 2" xfId="2436" xr:uid="{26B4BEA5-2B38-4392-AC9A-491D78C0DD8C}"/>
    <cellStyle name="Comma 3 3 5" xfId="2357" xr:uid="{46CF4D59-7BD1-41FD-A852-38A813FA7E14}"/>
    <cellStyle name="Comma 3 3 6" xfId="2076" xr:uid="{1EC9D8B1-6D86-4336-ADA3-1ADB3A6C1646}"/>
    <cellStyle name="Comma 3 3 7" xfId="825" xr:uid="{F38B5194-831E-4690-9184-A1351182C49E}"/>
    <cellStyle name="Comma 3 4" xfId="57" xr:uid="{135AB6F1-3BED-421B-93C2-C1EEBF1E8BD0}"/>
    <cellStyle name="Comma 3 4 2" xfId="256" xr:uid="{54D79DD2-52FD-44D2-8ABA-91A8F305247B}"/>
    <cellStyle name="Comma 3 4 2 2" xfId="2483" xr:uid="{0AC215F8-FD56-455F-B4B6-2671FCDC21FA}"/>
    <cellStyle name="Comma 3 4 3" xfId="193" xr:uid="{F0E2398D-024C-4854-8560-ABD58A695390}"/>
    <cellStyle name="Comma 3 4 3 2" xfId="2440" xr:uid="{9415020F-DD59-41A5-BA2E-3AC9CF1A75B1}"/>
    <cellStyle name="Comma 3 4 4" xfId="2371" xr:uid="{8DF696A9-4166-4683-933F-A82A4BCE68E4}"/>
    <cellStyle name="Comma 3 4 5" xfId="2088" xr:uid="{E1E1BBE5-8439-4A48-B3CB-19F8514B5EFE}"/>
    <cellStyle name="Comma 3 4 6" xfId="826" xr:uid="{63290BF3-60FF-4A6F-914C-D0E0A13E7DDE}"/>
    <cellStyle name="Comma 3 5" xfId="238" xr:uid="{0DDB917D-8BB5-4C30-AC86-C568B42EE171}"/>
    <cellStyle name="Comma 3 5 2" xfId="1708" xr:uid="{2EBB23F5-D44E-46C8-9F00-DC6D58D28CF9}"/>
    <cellStyle name="Comma 3 5 3" xfId="827" xr:uid="{A59F83CF-1138-4FF2-B0F4-B22451DB553F}"/>
    <cellStyle name="Comma 3 6" xfId="153" xr:uid="{41A37779-9724-4F20-9E08-C01B89AE5997}"/>
    <cellStyle name="Comma 3 6 2" xfId="438" xr:uid="{1B86C748-297F-4616-8FF9-68B05265E07A}"/>
    <cellStyle name="Comma 3 6 2 2" xfId="2618" xr:uid="{8A8C9C7B-5436-47A4-AF79-54D4293851E5}"/>
    <cellStyle name="Comma 3 6 2 3" xfId="2323" xr:uid="{FCF5E042-B9FA-4708-BCC4-E547F74FFF18}"/>
    <cellStyle name="Comma 3 6 3" xfId="2427" xr:uid="{2281947C-9AC0-4F42-A518-8A06BE10BF52}"/>
    <cellStyle name="Comma 3 6 4" xfId="2154" xr:uid="{FA3E051C-B9E7-4260-83AB-8784D622677C}"/>
    <cellStyle name="Comma 3 6 5" xfId="1954" xr:uid="{3DCC323C-DF03-4498-84EE-D03D4E9A20E3}"/>
    <cellStyle name="Comma 3 6 6" xfId="523" xr:uid="{E8829009-9250-4E03-B819-17BA751ADDDB}"/>
    <cellStyle name="Comma 3 7" xfId="444" xr:uid="{7CC19DEC-2AAA-4088-8DB4-22B60964B84B}"/>
    <cellStyle name="Comma 3 7 2" xfId="2623" xr:uid="{4EED28CA-AEA1-45E4-96DB-6E6CAD55F392}"/>
    <cellStyle name="Comma 3 8" xfId="437" xr:uid="{EFE63DFB-5D9B-4636-8638-3D9AF12B7577}"/>
    <cellStyle name="Comma 3 8 2" xfId="2617" xr:uid="{EF1AF40C-63BD-447A-8D93-BB2C9B8750B7}"/>
    <cellStyle name="Comma 3 9" xfId="287" xr:uid="{1521D602-E4A1-4665-AC20-292722AB4F2B}"/>
    <cellStyle name="Comma 3 9 2" xfId="2510" xr:uid="{5FADB639-B99B-4C9E-9F95-0879BC66CF11}"/>
    <cellStyle name="Comma 3 9 3" xfId="2225" xr:uid="{54503A00-2585-4952-A340-622F4735F2E8}"/>
    <cellStyle name="Comma 30" xfId="828" xr:uid="{26DDDC0C-4CD3-455E-8146-9E55E1E67A54}"/>
    <cellStyle name="Comma 30 2" xfId="1709" xr:uid="{492C52C0-97C4-4676-AD72-143832C6BE99}"/>
    <cellStyle name="Comma 31" xfId="829" xr:uid="{1DAD38A8-B763-449C-BE80-E3C692BC3404}"/>
    <cellStyle name="Comma 32" xfId="830" xr:uid="{8AD82C48-FAB9-4518-BB6B-FB0B4584C704}"/>
    <cellStyle name="Comma 33" xfId="831" xr:uid="{A786E0C8-CE05-43E0-964D-0ACBF818DE5C}"/>
    <cellStyle name="Comma 33 2" xfId="1710" xr:uid="{1B236BD3-055D-4375-B429-14A022A32ADB}"/>
    <cellStyle name="Comma 34" xfId="832" xr:uid="{4AEDF018-9ACE-4D53-A570-FA292C781980}"/>
    <cellStyle name="Comma 34 2" xfId="1711" xr:uid="{DD3448E4-4939-445E-8C14-21E5950E8B20}"/>
    <cellStyle name="Comma 35" xfId="833" xr:uid="{E778EEDC-FEFB-4B58-9C11-ACD59CD991C2}"/>
    <cellStyle name="Comma 35 2" xfId="834" xr:uid="{B49234F2-9F73-4688-8C34-2E38F5664A6D}"/>
    <cellStyle name="Comma 36" xfId="835" xr:uid="{B8A1E6AC-FB35-4AAB-A889-F3D9DE7023D2}"/>
    <cellStyle name="Comma 37" xfId="836" xr:uid="{A3C90D8B-BE18-4953-9E9E-B2068797686A}"/>
    <cellStyle name="Comma 38" xfId="837" xr:uid="{84787055-57BE-4C34-950E-66A8A0DDC27E}"/>
    <cellStyle name="Comma 39" xfId="838" xr:uid="{E1CB61F7-EB2A-4B6E-8208-23E9B2711039}"/>
    <cellStyle name="Comma 39 2" xfId="1712" xr:uid="{D066D5AB-98AB-4B7E-A53D-88F4125802A3}"/>
    <cellStyle name="Comma 4" xfId="25" xr:uid="{6F985942-41E0-4C2D-A9CF-BA835FD5AA1F}"/>
    <cellStyle name="Comma 4 10" xfId="2062" xr:uid="{55938E30-9628-4B9A-B7AA-291D0575DFB7}"/>
    <cellStyle name="Comma 4 11" xfId="530" xr:uid="{178A8C81-C405-4369-8F12-C91AA7D95A61}"/>
    <cellStyle name="Comma 4 12" xfId="475" xr:uid="{CAFB7F4D-7547-418B-8D19-AC818E3F9D9B}"/>
    <cellStyle name="Comma 4 2" xfId="52" xr:uid="{74BC955D-2BAE-41D3-BEE9-0C0C34A9B3F4}"/>
    <cellStyle name="Comma 4 2 10" xfId="839" xr:uid="{871C8AF0-98D4-4904-9AC1-F506D192261D}"/>
    <cellStyle name="Comma 4 2 11" xfId="2723" xr:uid="{6995E69C-7FD0-4B66-A980-3E8ADE343391}"/>
    <cellStyle name="Comma 4 2 12" xfId="505" xr:uid="{DC2925EA-A28F-41A0-86DF-E6A53A56377F}"/>
    <cellStyle name="Comma 4 2 2" xfId="73" xr:uid="{0BCBA1BF-2FCE-494F-8532-383A07D7F001}"/>
    <cellStyle name="Comma 4 2 2 2" xfId="263" xr:uid="{2155EFA3-EC15-4E1D-B883-5765C8930E70}"/>
    <cellStyle name="Comma 4 2 2 2 2" xfId="2489" xr:uid="{974DB736-F835-405D-82EE-54415932687B}"/>
    <cellStyle name="Comma 4 2 2 2 3" xfId="2210" xr:uid="{AE1EE01E-49E6-45FE-8243-35F87587AE50}"/>
    <cellStyle name="Comma 4 2 2 3" xfId="200" xr:uid="{1F5844B2-7330-46B3-BB50-09ED6803B736}"/>
    <cellStyle name="Comma 4 2 2 3 2" xfId="2446" xr:uid="{AF5D980F-4680-409C-A9B4-30683126737C}"/>
    <cellStyle name="Comma 4 2 2 3 3" xfId="2176" xr:uid="{9BA95A7F-BCB2-4601-8FB6-301D6530CADB}"/>
    <cellStyle name="Comma 4 2 2 4" xfId="2387" xr:uid="{5A29CD08-6FAA-43B5-9431-4F57808C1435}"/>
    <cellStyle name="Comma 4 2 2 5" xfId="2102" xr:uid="{419AB538-B6DD-47C9-90FC-7180DCFF14CB}"/>
    <cellStyle name="Comma 4 2 2 6" xfId="1442" xr:uid="{F62C5A81-597E-465E-B5B9-DBBD55C0E70A}"/>
    <cellStyle name="Comma 4 2 2 7" xfId="517" xr:uid="{27ADD125-B36F-4656-8061-DA829A2EF284}"/>
    <cellStyle name="Comma 4 2 3" xfId="227" xr:uid="{F5B1D04C-877C-4092-AF1A-F553C5FA9CF5}"/>
    <cellStyle name="Comma 4 2 3 2" xfId="279" xr:uid="{70C9A0AE-DA6E-467B-8A96-3BA402BF7989}"/>
    <cellStyle name="Comma 4 2 3 2 2" xfId="2505" xr:uid="{56A27EE2-CE64-4E41-ACB0-D9F586FFFA9D}"/>
    <cellStyle name="Comma 4 2 3 2 3" xfId="2219" xr:uid="{FD775644-54C7-48D8-96E1-152D246BA403}"/>
    <cellStyle name="Comma 4 2 3 3" xfId="2464" xr:uid="{6725E1E2-9732-4454-A8E3-E810217EE184}"/>
    <cellStyle name="Comma 4 2 3 4" xfId="2192" xr:uid="{3EF3A5D8-323E-4E75-95F3-DAD5B10526B5}"/>
    <cellStyle name="Comma 4 2 4" xfId="248" xr:uid="{A908A920-A985-4A0D-93A5-647AA3618A5F}"/>
    <cellStyle name="Comma 4 2 4 2" xfId="2476" xr:uid="{0ACC5696-074A-4C21-8105-265E9BA999A8}"/>
    <cellStyle name="Comma 4 2 4 3" xfId="2201" xr:uid="{8FE9E3D7-17AF-4501-AAFD-CE32741EC695}"/>
    <cellStyle name="Comma 4 2 5" xfId="180" xr:uid="{3ED0A909-B83F-47BA-9DEF-2585D90E79CA}"/>
    <cellStyle name="Comma 4 2 5 2" xfId="2433" xr:uid="{65590851-0A51-4078-A2FC-230D00BCB736}"/>
    <cellStyle name="Comma 4 2 5 3" xfId="2166" xr:uid="{6B34FADB-57FE-4E1D-A6EA-E07391D966C9}"/>
    <cellStyle name="Comma 4 2 6" xfId="391" xr:uid="{EE229AF6-2801-4595-A7E3-B7D8776FE98F}"/>
    <cellStyle name="Comma 4 2 6 2" xfId="2583" xr:uid="{1446FC02-A718-4461-9B5E-80C6A6D21BC9}"/>
    <cellStyle name="Comma 4 2 7" xfId="133" xr:uid="{EFF0CDFE-54C3-4B47-945D-254BCEF06EEF}"/>
    <cellStyle name="Comma 4 2 7 2" xfId="460" xr:uid="{40BAA680-556F-425D-BC0F-82A2A59D7B7C}"/>
    <cellStyle name="Comma 4 2 7 2 2" xfId="2635" xr:uid="{4525C19F-A838-409A-B506-16DD94344A28}"/>
    <cellStyle name="Comma 4 2 7 2 3" xfId="2338" xr:uid="{9DF27044-E88A-4C5D-94C3-82DB951EF11D}"/>
    <cellStyle name="Comma 4 2 7 3" xfId="2417" xr:uid="{DFA5CBEC-8EF8-4762-B78E-9E35F11B19D9}"/>
    <cellStyle name="Comma 4 2 7 4" xfId="2143" xr:uid="{62527EE4-AAFF-411B-98FD-7E6CED2494FB}"/>
    <cellStyle name="Comma 4 2 8" xfId="2366" xr:uid="{4698234C-7BA2-4583-9467-7F48D4BB99B1}"/>
    <cellStyle name="Comma 4 2 9" xfId="2083" xr:uid="{B3405CCE-C215-4F07-B0A4-866D1493645D}"/>
    <cellStyle name="Comma 4 3" xfId="45" xr:uid="{6ABC61DE-F715-4DB7-A1AC-284BA8A9CFED}"/>
    <cellStyle name="Comma 4 3 10" xfId="501" xr:uid="{14236F1B-796E-4B8D-A05D-A079C3BF9F49}"/>
    <cellStyle name="Comma 4 3 2" xfId="66" xr:uid="{FEE40301-1871-4A76-B630-031E4E7DAA20}"/>
    <cellStyle name="Comma 4 3 2 2" xfId="342" xr:uid="{3C012163-C583-4FEA-AB3A-E3C1A2CC3478}"/>
    <cellStyle name="Comma 4 3 2 2 2" xfId="2540" xr:uid="{3127A14C-B05D-4FC3-B320-683C2A5CB400}"/>
    <cellStyle name="Comma 4 3 2 2 3" xfId="2256" xr:uid="{918DC8E7-0BF9-4185-90C5-043646DA8106}"/>
    <cellStyle name="Comma 4 3 2 3" xfId="379" xr:uid="{4CB64078-E18E-48B9-B803-BA685518A490}"/>
    <cellStyle name="Comma 4 3 2 3 2" xfId="2575" xr:uid="{B3BF3E2B-DDEF-4B31-905A-EE9B4158D30A}"/>
    <cellStyle name="Comma 4 3 2 3 3" xfId="2290" xr:uid="{CA280939-36F3-447F-9330-3A05993FD333}"/>
    <cellStyle name="Comma 4 3 2 4" xfId="321" xr:uid="{EDE8CF2E-F5E5-4861-85C0-45CC1465BE52}"/>
    <cellStyle name="Comma 4 3 2 4 2" xfId="2525" xr:uid="{AAA1CED9-092E-494B-9B39-6F3319F5128E}"/>
    <cellStyle name="Comma 4 3 2 4 3" xfId="2242" xr:uid="{9D8F62F8-6A77-4EF9-BDA5-E4B006C319F7}"/>
    <cellStyle name="Comma 4 3 2 5" xfId="273" xr:uid="{61401B7B-8B00-4A84-9DF2-DD4634B995C0}"/>
    <cellStyle name="Comma 4 3 2 5 2" xfId="2499" xr:uid="{02C07781-5CEB-4F9A-8849-E2EC54FCD2E3}"/>
    <cellStyle name="Comma 4 3 2 6" xfId="2380" xr:uid="{549ED4A9-EE9F-4C53-98BC-DE8E795FC7B9}"/>
    <cellStyle name="Comma 4 3 2 7" xfId="2097" xr:uid="{73B882F0-2B32-42CE-BA08-40054BDE1FAC}"/>
    <cellStyle name="Comma 4 3 2 8" xfId="513" xr:uid="{C621CF53-538B-4F0C-A2B9-82A563D52CB6}"/>
    <cellStyle name="Comma 4 3 3" xfId="337" xr:uid="{88EDAB63-18DF-4752-B978-2149ADFB31C6}"/>
    <cellStyle name="Comma 4 3 3 2" xfId="2536" xr:uid="{4F9E26AE-8FDE-4E4D-861B-111F6FDBB269}"/>
    <cellStyle name="Comma 4 3 3 3" xfId="2253" xr:uid="{6B07FBF2-F23F-49BB-A48D-B7D5E6F3F8C4}"/>
    <cellStyle name="Comma 4 3 4" xfId="372" xr:uid="{A82619C7-EBD2-443F-9D29-C609D04EF185}"/>
    <cellStyle name="Comma 4 3 4 2" xfId="2568" xr:uid="{222BFA8F-F612-474C-B645-5E989EA492C5}"/>
    <cellStyle name="Comma 4 3 4 3" xfId="2285" xr:uid="{FAC88E86-02CC-47C9-A79C-D37B994A0B02}"/>
    <cellStyle name="Comma 4 3 5" xfId="309" xr:uid="{87FB60A2-1442-4A25-ABA7-8195276CF762}"/>
    <cellStyle name="Comma 4 3 5 2" xfId="2518" xr:uid="{4BC618DA-7032-4FD8-8AD6-8A830207AE93}"/>
    <cellStyle name="Comma 4 3 5 3" xfId="2236" xr:uid="{F13DD14D-152F-45F4-BBC6-DD3D1BD4B028}"/>
    <cellStyle name="Comma 4 3 6" xfId="215" xr:uid="{8F04AB7B-B470-4358-8AF4-4890630E5936}"/>
    <cellStyle name="Comma 4 3 6 2" xfId="2456" xr:uid="{7263A0F3-E176-42A2-BC8B-354EEEFC0085}"/>
    <cellStyle name="Comma 4 3 7" xfId="2359" xr:uid="{5790C5C8-9B5D-44B5-BDB2-EE407C46A0D0}"/>
    <cellStyle name="Comma 4 3 8" xfId="2078" xr:uid="{8E30ADB0-75E1-4E7B-95F4-A5B5733703B9}"/>
    <cellStyle name="Comma 4 3 9" xfId="840" xr:uid="{857436EF-B0A1-46F4-B9DE-F6914A0B81E1}"/>
    <cellStyle name="Comma 4 4" xfId="59" xr:uid="{BACE2A2E-8108-4B81-929C-CC70215A0763}"/>
    <cellStyle name="Comma 4 4 2" xfId="276" xr:uid="{8D4827FC-1290-4F21-B198-9D740B9DE80D}"/>
    <cellStyle name="Comma 4 4 2 2" xfId="2502" xr:uid="{6352EB59-F809-4B85-8321-FE9DD0DD96B1}"/>
    <cellStyle name="Comma 4 4 2 3" xfId="2218" xr:uid="{3BF38758-C239-4496-B4D1-5B7CC36E5E1E}"/>
    <cellStyle name="Comma 4 4 3" xfId="223" xr:uid="{CCA3EADB-9F18-443D-84AB-02DBAA2449B8}"/>
    <cellStyle name="Comma 4 4 3 2" xfId="2461" xr:uid="{2437D939-76E2-41A3-A769-2014A2DD64CF}"/>
    <cellStyle name="Comma 4 4 3 3" xfId="2190" xr:uid="{6ED5608F-325F-4F18-BFEF-8D4119E931A5}"/>
    <cellStyle name="Comma 4 4 4" xfId="2373" xr:uid="{2BE9F32D-FC48-45DB-BA03-6FEC017D04E8}"/>
    <cellStyle name="Comma 4 4 5" xfId="2090" xr:uid="{E16B5D9D-3F3D-419A-A539-95D714640C5B}"/>
    <cellStyle name="Comma 4 4 6" xfId="841" xr:uid="{53F854DB-691A-4BCF-B917-5736A3ADCE54}"/>
    <cellStyle name="Comma 4 4 7" xfId="509" xr:uid="{BF11397C-F69B-4D89-809F-D6E69DAA4ECC}"/>
    <cellStyle name="Comma 4 5" xfId="34" xr:uid="{78315BD0-A299-4476-A6BA-C8C0DB6A0977}"/>
    <cellStyle name="Comma 4 5 2" xfId="375" xr:uid="{CFDDA007-11EF-4E70-9FC2-C32E3E6D170B}"/>
    <cellStyle name="Comma 4 5 2 2" xfId="2571" xr:uid="{83A65D8D-409A-437D-9C59-536A5BD7AE37}"/>
    <cellStyle name="Comma 4 5 2 3" xfId="2287" xr:uid="{D98BC177-5A45-42C0-A1F2-2F37B329C1F9}"/>
    <cellStyle name="Comma 4 5 2 4" xfId="1713" xr:uid="{77180DD9-3753-4B3F-A6C0-1C201FE30B51}"/>
    <cellStyle name="Comma 4 5 3" xfId="241" xr:uid="{D91DEC4F-A341-4825-9197-D396358FDD0A}"/>
    <cellStyle name="Comma 4 5 4" xfId="2350" xr:uid="{27135E59-B031-415A-98E4-66E5748D14D8}"/>
    <cellStyle name="Comma 4 5 5" xfId="2069" xr:uid="{90C16CF8-2351-486D-BA2D-821655CAF6DD}"/>
    <cellStyle name="Comma 4 5 6" xfId="842" xr:uid="{378AFA61-723A-4E54-AB26-CFB8D647CE08}"/>
    <cellStyle name="Comma 4 5 7" xfId="494" xr:uid="{7D7EEAC0-7FBF-4E0F-88FA-3FDA2F294897}"/>
    <cellStyle name="Comma 4 6" xfId="157" xr:uid="{151C034D-9647-48C6-933A-BD1D66BA1AD5}"/>
    <cellStyle name="Comma 4 6 2" xfId="397" xr:uid="{12A54A09-1AB4-4CBA-B68E-EE9195E46BDC}"/>
    <cellStyle name="Comma 4 6 2 2" xfId="2586" xr:uid="{8B734379-94DA-4C6D-A16C-D2D71AA94799}"/>
    <cellStyle name="Comma 4 6 2 3" xfId="2301" xr:uid="{9E36A93E-0C00-414A-B6F8-4B56BA6B0240}"/>
    <cellStyle name="Comma 4 6 2 4" xfId="1714" xr:uid="{584FEB0C-1F93-4327-BF72-7DC62ED6AAA2}"/>
    <cellStyle name="Comma 4 6 3" xfId="2156" xr:uid="{F191470A-F4A2-4243-9E6F-71340D247237}"/>
    <cellStyle name="Comma 4 6 4" xfId="843" xr:uid="{72BBDA2E-EA3B-447E-8A17-F429554708B3}"/>
    <cellStyle name="Comma 4 7" xfId="453" xr:uid="{3D4F43A4-697C-4788-B5FA-6E3C19AC9B4A}"/>
    <cellStyle name="Comma 4 7 2" xfId="465" xr:uid="{208ABCD6-93A0-431C-BECC-83D28BFDB72B}"/>
    <cellStyle name="Comma 4 7 2 2" xfId="2640" xr:uid="{16ECC704-0F97-44BE-80C2-55FE7EB458E0}"/>
    <cellStyle name="Comma 4 7 3" xfId="2629" xr:uid="{003010FF-F95B-4666-B7CD-B4A4C7E5728B}"/>
    <cellStyle name="Comma 4 8" xfId="127" xr:uid="{5B78CDDA-D8A8-43F9-99F8-5BCF09E41AFC}"/>
    <cellStyle name="Comma 4 8 2" xfId="457" xr:uid="{106E20B1-506F-4FB8-83CA-4E6EA8CE1657}"/>
    <cellStyle name="Comma 4 8 2 2" xfId="2632" xr:uid="{1CECBE68-6C93-4F8E-B888-981F1A47F69E}"/>
    <cellStyle name="Comma 4 8 2 3" xfId="2337" xr:uid="{B2042530-0113-4CC4-BF08-6BE14E39D69E}"/>
    <cellStyle name="Comma 4 8 3" xfId="2414" xr:uid="{F7235B3A-AB1A-41EB-8412-09B1CCD436D9}"/>
    <cellStyle name="Comma 4 8 4" xfId="2141" xr:uid="{D48A4025-DB48-4368-8F94-A7F1BC230B68}"/>
    <cellStyle name="Comma 4 9" xfId="2346" xr:uid="{7E5DC89E-0F79-4E9A-939F-956E1A66AACC}"/>
    <cellStyle name="Comma 40" xfId="844" xr:uid="{88A9B060-06B4-4D0F-8595-163A3190CE74}"/>
    <cellStyle name="Comma 41" xfId="845" xr:uid="{C6574C86-C014-4AB7-A4EE-B0A9D6BAB4F3}"/>
    <cellStyle name="Comma 41 2" xfId="1715" xr:uid="{DCCB030D-C18F-463C-9758-1B18511E13E9}"/>
    <cellStyle name="Comma 42" xfId="846" xr:uid="{45CBE6F6-443D-4E0F-8A07-C206D204C4A4}"/>
    <cellStyle name="Comma 43" xfId="847" xr:uid="{F8780DF5-A680-4503-A927-89735CFD6893}"/>
    <cellStyle name="Comma 44" xfId="848" xr:uid="{7A655BFC-3C24-4A44-B8AC-F098081CFB29}"/>
    <cellStyle name="Comma 44 2" xfId="1716" xr:uid="{135E4E24-F97B-4C4B-83BD-BAC2B960DF78}"/>
    <cellStyle name="Comma 45" xfId="553" xr:uid="{164E5F6A-5B79-4FAD-BF3A-210BE895CD37}"/>
    <cellStyle name="Comma 46" xfId="1345" xr:uid="{6E65EF50-7C0A-4282-845C-5EADCD58C670}"/>
    <cellStyle name="Comma 46 2" xfId="1898" xr:uid="{11E38773-550D-4445-99A7-FD3DBC6F77AA}"/>
    <cellStyle name="Comma 47" xfId="1348" xr:uid="{9D8D5E96-02E2-44DC-B500-D92456BB25DA}"/>
    <cellStyle name="Comma 47 2" xfId="1901" xr:uid="{5A9908B8-EDC1-4CC6-BF39-CF620DCCB4A8}"/>
    <cellStyle name="Comma 48" xfId="1351" xr:uid="{D1A345B9-47FD-4720-A7CC-1F69DDD0F59D}"/>
    <cellStyle name="Comma 48 2" xfId="1354" xr:uid="{FB907E42-91B7-4740-AB9E-373F84B1FB78}"/>
    <cellStyle name="Comma 48 2 2" xfId="1907" xr:uid="{E6B27AA2-2EFA-437C-8117-F5DFE776342A}"/>
    <cellStyle name="Comma 48 3" xfId="1904" xr:uid="{DFCB2D7B-8F40-4680-91F2-60EF615FC132}"/>
    <cellStyle name="Comma 49" xfId="1362" xr:uid="{C7EEFC2F-585A-4B01-B7D7-AF49DF049A03}"/>
    <cellStyle name="Comma 49 2" xfId="1914" xr:uid="{6EFA12EA-4522-49E9-8A78-46FB32E8C1AC}"/>
    <cellStyle name="Comma 5" xfId="35" xr:uid="{4B826762-E07A-416E-AF24-29964568454E}"/>
    <cellStyle name="Comma 5 10" xfId="531" xr:uid="{806ABE75-2B29-49E1-994F-5F42B58394AB}"/>
    <cellStyle name="Comma 5 11" xfId="476" xr:uid="{EC2F864C-7E5D-4A36-961F-E7019B9F4C9D}"/>
    <cellStyle name="Comma 5 2" xfId="53" xr:uid="{ADE619F7-7BED-4411-B8E6-93C2907D2B6F}"/>
    <cellStyle name="Comma 5 2 2" xfId="74" xr:uid="{1908FEBF-22AD-49C6-A217-51BC96A2E5AD}"/>
    <cellStyle name="Comma 5 2 2 2" xfId="344" xr:uid="{FB60E0BE-06BB-444E-8AE2-B57E87C0AD65}"/>
    <cellStyle name="Comma 5 2 2 2 2" xfId="1718" xr:uid="{BC0AF9C8-4238-409F-80CD-F2820B486A64}"/>
    <cellStyle name="Comma 5 2 2 2 2 2" xfId="2542" xr:uid="{B5666749-9729-40D7-8AC6-9B021B6F5DFE}"/>
    <cellStyle name="Comma 5 2 2 2 3" xfId="2258" xr:uid="{89733A65-BDC8-49B4-86B1-6AC69AAD65DB}"/>
    <cellStyle name="Comma 5 2 2 2 4" xfId="851" xr:uid="{C486B5AC-F032-4DDC-BE49-5DDDFEC6E9E9}"/>
    <cellStyle name="Comma 5 2 2 3" xfId="381" xr:uid="{A6D60251-89AA-48C5-82A3-EDE6A4E9296C}"/>
    <cellStyle name="Comma 5 2 2 3 2" xfId="2577" xr:uid="{8EE67826-4ECB-428E-8F6E-2CD17A7D5C9D}"/>
    <cellStyle name="Comma 5 2 2 3 3" xfId="2292" xr:uid="{C56D8C84-899C-4F20-A003-F557F261EC07}"/>
    <cellStyle name="Comma 5 2 2 3 4" xfId="1717" xr:uid="{44B9D1A8-C432-4793-98A7-7BC644613E96}"/>
    <cellStyle name="Comma 5 2 2 4" xfId="323" xr:uid="{F2C6F22B-A7E4-43E2-8429-AEB1A3D52D72}"/>
    <cellStyle name="Comma 5 2 2 4 2" xfId="2527" xr:uid="{DD74E16E-A442-40BB-B6F8-4C4F4D070EA7}"/>
    <cellStyle name="Comma 5 2 2 4 3" xfId="2243" xr:uid="{C01E1F49-99B4-49FE-8742-27814B829A87}"/>
    <cellStyle name="Comma 5 2 2 5" xfId="430" xr:uid="{44A3955C-931F-47B9-9BB5-2996175B8431}"/>
    <cellStyle name="Comma 5 2 2 5 2" xfId="2613" xr:uid="{EC2D7AD8-1F85-4A9A-8A82-74253AC91150}"/>
    <cellStyle name="Comma 5 2 2 6" xfId="257" xr:uid="{4A08DC76-D558-4700-BED3-A2F79B26307B}"/>
    <cellStyle name="Comma 5 2 2 6 2" xfId="2484" xr:uid="{5BD41438-F395-45AD-9DA8-F09C64DB8E77}"/>
    <cellStyle name="Comma 5 2 2 7" xfId="2388" xr:uid="{735C1501-C24E-4A2E-B16B-1DD2CC19086D}"/>
    <cellStyle name="Comma 5 2 2 8" xfId="850" xr:uid="{1E75E730-D3A8-4F75-90DC-9672CBBBB178}"/>
    <cellStyle name="Comma 5 2 3" xfId="340" xr:uid="{6B20A128-7368-4C54-B9B0-8B423E8DE584}"/>
    <cellStyle name="Comma 5 2 3 2" xfId="1719" xr:uid="{CC325CDF-5D33-4925-8044-56F30D18944F}"/>
    <cellStyle name="Comma 5 2 3 2 2" xfId="2538" xr:uid="{67A30D1F-E192-49E8-BA46-DEBDDCF2CF7B}"/>
    <cellStyle name="Comma 5 2 3 3" xfId="2254" xr:uid="{2A98D2E9-7FA2-4041-B816-3FB940FC1D1E}"/>
    <cellStyle name="Comma 5 2 3 4" xfId="852" xr:uid="{2E15454E-41C2-4ECC-9917-E45080A17E78}"/>
    <cellStyle name="Comma 5 2 4" xfId="374" xr:uid="{B50F35C2-7E6B-4F50-8F7F-8C94C9689433}"/>
    <cellStyle name="Comma 5 2 4 2" xfId="2570" xr:uid="{7C4AC0EC-EBFC-4240-BE0C-5765785BB921}"/>
    <cellStyle name="Comma 5 2 4 3" xfId="2286" xr:uid="{3AA30BAA-1A31-48E8-A106-30CAFF672F71}"/>
    <cellStyle name="Comma 5 2 5" xfId="312" xr:uid="{7F19A19D-ABFE-4B36-B227-81FBBF3C8091}"/>
    <cellStyle name="Comma 5 2 5 2" xfId="2520" xr:uid="{7F089A8E-99EE-4B22-8D5A-2631123B83BD}"/>
    <cellStyle name="Comma 5 2 5 3" xfId="2237" xr:uid="{6DDF1708-B26B-4BDC-B2B6-3105DD825106}"/>
    <cellStyle name="Comma 5 2 6" xfId="416" xr:uid="{3D57E525-620D-40B3-8B5B-67B19A5232CF}"/>
    <cellStyle name="Comma 5 2 6 2" xfId="2600" xr:uid="{788B9742-2C3F-4FDB-B802-67649221EE5F}"/>
    <cellStyle name="Comma 5 2 7" xfId="194" xr:uid="{44B27B13-EFDF-48ED-AAC4-CA4CADAAE4E0}"/>
    <cellStyle name="Comma 5 2 7 2" xfId="2441" xr:uid="{ED9CEC0A-A147-4707-8E43-3749397F245C}"/>
    <cellStyle name="Comma 5 2 8" xfId="2367" xr:uid="{9ADC74E8-C4EF-403E-9A24-218B4DC23771}"/>
    <cellStyle name="Comma 5 2 9" xfId="849" xr:uid="{9B477317-DD16-4003-A6C9-6309B2CC0AC0}"/>
    <cellStyle name="Comma 5 3" xfId="46" xr:uid="{C652F8FE-FB5D-44B0-A311-0D3725F78484}"/>
    <cellStyle name="Comma 5 3 2" xfId="67" xr:uid="{A24BEDF3-1BBF-4EE4-9DC8-DA67A46F9FDA}"/>
    <cellStyle name="Comma 5 3 2 2" xfId="341" xr:uid="{C95C0560-54E0-42E7-856F-1A39E580C7C6}"/>
    <cellStyle name="Comma 5 3 2 2 2" xfId="2539" xr:uid="{C91CA7E0-1392-44AC-8750-50047D000CBF}"/>
    <cellStyle name="Comma 5 3 2 2 3" xfId="2255" xr:uid="{6BB925BE-6273-4008-87BC-A64C9622874A}"/>
    <cellStyle name="Comma 5 3 2 2 4" xfId="1720" xr:uid="{21085DF1-FBCC-48BC-9FAF-5BA15FBF2500}"/>
    <cellStyle name="Comma 5 3 2 3" xfId="425" xr:uid="{BAF17977-4D59-4CAA-878B-BC85126664C9}"/>
    <cellStyle name="Comma 5 3 2 3 2" xfId="2609" xr:uid="{AB10389D-07E0-44EB-9FB9-B620539AB29B}"/>
    <cellStyle name="Comma 5 3 2 4" xfId="277" xr:uid="{B9194CF1-5277-48BC-8B3A-B4342E96BF8D}"/>
    <cellStyle name="Comma 5 3 2 4 2" xfId="2503" xr:uid="{4BF81C7C-3FA6-43EF-BD58-63CD5A08BD1B}"/>
    <cellStyle name="Comma 5 3 2 5" xfId="2381" xr:uid="{90F1AC96-D544-4A1B-8D99-2DADCD2ED4BA}"/>
    <cellStyle name="Comma 5 3 2 6" xfId="854" xr:uid="{658A36AA-DDFF-4BAF-9445-3E54ACBBC9DD}"/>
    <cellStyle name="Comma 5 3 3" xfId="320" xr:uid="{28058FE5-57C9-444C-B659-7B0095FDF72E}"/>
    <cellStyle name="Comma 5 3 3 2" xfId="2524" xr:uid="{BFA2CA64-1B0C-49CB-8B54-B9113518A81A}"/>
    <cellStyle name="Comma 5 3 4" xfId="411" xr:uid="{36F55D0E-2E52-494F-AB40-C3174825A5C1}"/>
    <cellStyle name="Comma 5 3 4 2" xfId="2595" xr:uid="{43384F49-FD0A-4A7B-90A1-8B9E971825ED}"/>
    <cellStyle name="Comma 5 3 5" xfId="225" xr:uid="{3D9CADFC-6DE1-40B8-93FE-73B3B7A44D35}"/>
    <cellStyle name="Comma 5 3 5 2" xfId="2462" xr:uid="{9F170FBF-027B-4D06-89F2-C5D996C810AF}"/>
    <cellStyle name="Comma 5 3 6" xfId="2360" xr:uid="{FD802963-7279-4BF4-850B-ABFD17FD5ACB}"/>
    <cellStyle name="Comma 5 3 7" xfId="853" xr:uid="{57AE71DF-D3C9-4DCE-A8B8-8F759723B427}"/>
    <cellStyle name="Comma 5 4" xfId="60" xr:uid="{4E7D47D3-BB94-4F47-AC7E-D9C0EB9A3D19}"/>
    <cellStyle name="Comma 5 4 2" xfId="331" xr:uid="{F828A240-2685-4B10-8601-F83B919C08B9}"/>
    <cellStyle name="Comma 5 4 2 2" xfId="2532" xr:uid="{8678A40A-5528-48AE-92DB-7C13616B3CF7}"/>
    <cellStyle name="Comma 5 4 3" xfId="421" xr:uid="{8A655758-C357-40DE-90B4-FE3C0CE2F03B}"/>
    <cellStyle name="Comma 5 4 3 2" xfId="2605" xr:uid="{66D52FC0-7BFB-489C-A9F7-685AA7EABFA3}"/>
    <cellStyle name="Comma 5 4 4" xfId="242" xr:uid="{0C4F3EF1-53CD-49C4-9CE3-26B7D638FE17}"/>
    <cellStyle name="Comma 5 4 4 2" xfId="2471" xr:uid="{6D0CA126-7E5D-4709-B170-FBA954A13DA9}"/>
    <cellStyle name="Comma 5 4 5" xfId="2374" xr:uid="{29098DD9-0BA0-48EF-8039-20FC77FA2E9E}"/>
    <cellStyle name="Comma 5 4 6" xfId="2091" xr:uid="{01FEDA04-6344-484E-8CE3-411D4AA5E88B}"/>
    <cellStyle name="Comma 5 4 7" xfId="855" xr:uid="{932F81CE-137C-4071-A67B-4D880C131B75}"/>
    <cellStyle name="Comma 5 5" xfId="162" xr:uid="{4CB46E77-2E1D-436C-9351-A1DBCE9F822E}"/>
    <cellStyle name="Comma 5 5 2" xfId="367" xr:uid="{44F7B456-2FDF-4242-9108-1979A7E718FC}"/>
    <cellStyle name="Comma 5 5 2 2" xfId="2564" xr:uid="{9A090674-9CE0-485A-BF07-698F4D0AAC38}"/>
    <cellStyle name="Comma 5 5 2 3" xfId="2280" xr:uid="{2102DD9A-9894-4C9F-8697-F986CBA0DC5C}"/>
    <cellStyle name="Comma 5 5 2 4" xfId="1721" xr:uid="{37F07066-8FED-4F8D-A145-B7EB5C1CF64C}"/>
    <cellStyle name="Comma 5 5 3" xfId="450" xr:uid="{F582009B-F88F-4AE5-8BA8-3DC786202611}"/>
    <cellStyle name="Comma 5 5 3 2" xfId="2626" xr:uid="{52C06514-515E-4BEA-8E4A-FC498C527786}"/>
    <cellStyle name="Comma 5 5 3 3" xfId="2332" xr:uid="{4439C5D2-96CA-46C1-85DA-029537DD7B34}"/>
    <cellStyle name="Comma 5 5 4" xfId="2428" xr:uid="{D44CD8F4-EBAE-4D02-AA88-8074D153D3B5}"/>
    <cellStyle name="Comma 5 5 5" xfId="2159" xr:uid="{4BF77A36-4D01-470E-BCCC-E0B4D0B35FA3}"/>
    <cellStyle name="Comma 5 5 6" xfId="856" xr:uid="{C4C46104-15A1-4362-B9AF-EC32BFCD86FA}"/>
    <cellStyle name="Comma 5 5 7" xfId="495" xr:uid="{37D381B4-761A-4BC0-B652-579A31ACF56C}"/>
    <cellStyle name="Comma 5 6" xfId="298" xr:uid="{7C2EBFBD-DF29-4A02-91E7-1119401DB48A}"/>
    <cellStyle name="Comma 5 6 2" xfId="2514" xr:uid="{23AAA5D5-408A-4B60-81C1-8F1CF3BED7DD}"/>
    <cellStyle name="Comma 5 6 3" xfId="2231" xr:uid="{CE06346A-FA5E-45B6-8C8D-96E53D7F30ED}"/>
    <cellStyle name="Comma 5 6 4" xfId="1605" xr:uid="{C3A8BDFC-96E6-4EC3-AD63-25CEADBCBEF8}"/>
    <cellStyle name="Comma 5 7" xfId="404" xr:uid="{E92BDE25-B8BD-43AF-8C5A-D5382CC9F3FB}"/>
    <cellStyle name="Comma 5 7 2" xfId="2589" xr:uid="{5A0BF5FE-3645-447D-891E-B53CD41618C6}"/>
    <cellStyle name="Comma 5 7 3" xfId="2303" xr:uid="{C49B2137-D9D5-4A8E-B6B2-44BEC2B71FB5}"/>
    <cellStyle name="Comma 5 7 4" xfId="1981" xr:uid="{EA7953F3-2CB1-47AD-B9D6-44AA409A3476}"/>
    <cellStyle name="Comma 5 8" xfId="129" xr:uid="{CEE8238D-DF88-41A8-A3CC-8129322B898C}"/>
    <cellStyle name="Comma 5 8 2" xfId="458" xr:uid="{16D25826-13B0-4565-A3E1-B61E629FCC9B}"/>
    <cellStyle name="Comma 5 8 2 2" xfId="2633" xr:uid="{467EFE45-0CFF-40E9-A832-373EE7C2E4A1}"/>
    <cellStyle name="Comma 5 8 3" xfId="2415" xr:uid="{63AB143D-55A6-4E33-9242-75D1AD5AE1F1}"/>
    <cellStyle name="Comma 5 9" xfId="2351" xr:uid="{BBEC3A64-8AA2-4882-9C09-C2C14A79195D}"/>
    <cellStyle name="Comma 50" xfId="1595" xr:uid="{214A8E36-94B0-4B5F-9BE6-7490A923950C}"/>
    <cellStyle name="Comma 50 2" xfId="1938" xr:uid="{A0415FDD-6C1D-484F-9A96-C47EE80CB14E}"/>
    <cellStyle name="Comma 51" xfId="1597" xr:uid="{BAE0A5F3-6634-41A8-957D-70D7A761B6E0}"/>
    <cellStyle name="Comma 51 2" xfId="1939" xr:uid="{AFD527C0-37C8-44B4-8047-0066E30BF37E}"/>
    <cellStyle name="Comma 52" xfId="1601" xr:uid="{236B7F67-18F0-4ED4-A9E4-E03B90992A94}"/>
    <cellStyle name="Comma 53" xfId="1602" xr:uid="{16F6F6E3-D955-412C-94A0-3B0292B41762}"/>
    <cellStyle name="Comma 54" xfId="1945" xr:uid="{BB8ACA42-242C-4F8D-8BDA-DD181B7D0E33}"/>
    <cellStyle name="Comma 55" xfId="2030" xr:uid="{7ADFF041-F622-403C-BA1C-E1A0F86FC8D6}"/>
    <cellStyle name="Comma 56" xfId="2039" xr:uid="{36B9A9F1-73A5-42D6-83A1-78657C4ED350}"/>
    <cellStyle name="Comma 56 2" xfId="2045" xr:uid="{5E87079D-68E1-4B24-B0D9-5FB5828EEB04}"/>
    <cellStyle name="Comma 57" xfId="2041" xr:uid="{5423BC0B-74B1-4085-9AA5-8377374B0B22}"/>
    <cellStyle name="Comma 58" xfId="2048" xr:uid="{0358A9BB-05FE-4E69-9A31-05E664ACFB66}"/>
    <cellStyle name="Comma 59" xfId="2114" xr:uid="{ACE124B1-2EF6-49E3-B6FD-0E7E0CED30AB}"/>
    <cellStyle name="Comma 6" xfId="39" xr:uid="{97E6D9DE-9AD5-49E4-BF0C-B397AF5B30AA}"/>
    <cellStyle name="Comma 6 10" xfId="2072" xr:uid="{24CBE1ED-1B18-4E25-96B1-ADDF7C49CD08}"/>
    <cellStyle name="Comma 6 11" xfId="857" xr:uid="{77698B8C-03CA-4147-B7B1-DC6A98CC87D2}"/>
    <cellStyle name="Comma 6 2" xfId="54" xr:uid="{E6FA6C1A-E6BF-4CC3-84DC-3518380F3058}"/>
    <cellStyle name="Comma 6 2 2" xfId="75" xr:uid="{AC9C0D18-3E7F-4F32-AFF6-CF835396FFA5}"/>
    <cellStyle name="Comma 6 2 2 2" xfId="343" xr:uid="{6C48E4CD-63D4-4B18-BEE9-6D293A24026B}"/>
    <cellStyle name="Comma 6 2 2 2 2" xfId="2541" xr:uid="{D2F9A7D6-4A9D-48CF-BFF7-F7382C26E180}"/>
    <cellStyle name="Comma 6 2 2 2 3" xfId="2257" xr:uid="{F6141841-792C-4B98-90B7-66EE4BD6B50F}"/>
    <cellStyle name="Comma 6 2 2 2 4" xfId="1723" xr:uid="{6F25F693-3830-4BE6-A4F5-C70B5687908B}"/>
    <cellStyle name="Comma 6 2 2 3" xfId="431" xr:uid="{65F5E95F-7698-42DC-A295-EECF4EC85AF7}"/>
    <cellStyle name="Comma 6 2 2 3 2" xfId="2614" xr:uid="{D1DF6CE2-CBB7-4D24-9A89-FB2800CF1AEB}"/>
    <cellStyle name="Comma 6 2 2 4" xfId="236" xr:uid="{9A6CC1AE-00CF-42B2-9FD3-099C9BB96E94}"/>
    <cellStyle name="Comma 6 2 2 4 2" xfId="2470" xr:uid="{7C310760-3D21-4545-80BB-60738ED20D9A}"/>
    <cellStyle name="Comma 6 2 2 5" xfId="2389" xr:uid="{A1481E0E-5FC2-43BD-AF9A-1F227F0237C2}"/>
    <cellStyle name="Comma 6 2 2 6" xfId="2103" xr:uid="{64ABFE2C-50E5-4E17-9335-8179BB23C996}"/>
    <cellStyle name="Comma 6 2 2 7" xfId="859" xr:uid="{1188D7BB-C5A4-4DB5-82F8-11FCB9575576}"/>
    <cellStyle name="Comma 6 2 3" xfId="380" xr:uid="{0BAF3C2B-67A6-483E-8394-24CE6ACEB66B}"/>
    <cellStyle name="Comma 6 2 3 2" xfId="2576" xr:uid="{5E4A7F07-B12E-4DBA-8E11-D544B97A7CFD}"/>
    <cellStyle name="Comma 6 2 3 3" xfId="2291" xr:uid="{19E1D232-3B86-47EA-ABA2-ABBBEEDC9A77}"/>
    <cellStyle name="Comma 6 2 3 4" xfId="1722" xr:uid="{240108AB-F516-41C4-8B22-5F8575647FA9}"/>
    <cellStyle name="Comma 6 2 4" xfId="322" xr:uid="{6D768557-9C7B-4A90-B74B-4333ACC0BA7D}"/>
    <cellStyle name="Comma 6 2 4 2" xfId="2526" xr:uid="{A4CE64DC-8532-4397-97BE-5151F58BF228}"/>
    <cellStyle name="Comma 6 2 5" xfId="417" xr:uid="{29DDB6BD-28E6-49C4-8DEB-410F2B7A45C5}"/>
    <cellStyle name="Comma 6 2 5 2" xfId="2601" xr:uid="{CF888AE2-D74F-4C34-8049-DFBB159B13E6}"/>
    <cellStyle name="Comma 6 2 6" xfId="150" xr:uid="{A1570082-AE52-4B8F-9628-89603CBF89CF}"/>
    <cellStyle name="Comma 6 2 6 2" xfId="2426" xr:uid="{56887ECE-BB6F-4A48-ACE3-C61EA4A75593}"/>
    <cellStyle name="Comma 6 2 7" xfId="2368" xr:uid="{221A316B-9676-4F2E-AC89-BB61BD84FB8C}"/>
    <cellStyle name="Comma 6 2 8" xfId="2085" xr:uid="{78B9FB89-226A-4E35-AEFA-5F5B55541C3B}"/>
    <cellStyle name="Comma 6 2 9" xfId="858" xr:uid="{9FD0A870-4012-45E2-84D5-D043D99EF244}"/>
    <cellStyle name="Comma 6 3" xfId="47" xr:uid="{7FFF90D0-660F-4850-BF82-71F62A4A18D1}"/>
    <cellStyle name="Comma 6 3 2" xfId="68" xr:uid="{36C5B4DE-212C-4805-80AE-EE661B0D1ED3}"/>
    <cellStyle name="Comma 6 3 2 2" xfId="426" xr:uid="{2CE3AE2C-7F3F-4C51-95CB-4688082EB9C8}"/>
    <cellStyle name="Comma 6 3 2 2 2" xfId="2610" xr:uid="{30AFF38C-ECF6-437B-AA65-A6662D805AD2}"/>
    <cellStyle name="Comma 6 3 2 3" xfId="259" xr:uid="{58B57061-8EEF-4F58-B6D3-856311C3B768}"/>
    <cellStyle name="Comma 6 3 2 3 2" xfId="2485" xr:uid="{4304EC77-1F2A-47DE-93A1-C8659EEE7FAB}"/>
    <cellStyle name="Comma 6 3 2 4" xfId="2382" xr:uid="{5F11ABC7-F8C5-4127-A05F-08BD453E2526}"/>
    <cellStyle name="Comma 6 3 2 5" xfId="2098" xr:uid="{D0EF39C4-46A9-4BD3-A739-54F01679D641}"/>
    <cellStyle name="Comma 6 3 3" xfId="339" xr:uid="{5A346812-A801-4125-A1EC-307C442E0DA5}"/>
    <cellStyle name="Comma 6 3 3 2" xfId="2537" xr:uid="{D8979558-1FC3-4743-A1CC-B2ADEBD7C22B}"/>
    <cellStyle name="Comma 6 3 4" xfId="412" xr:uid="{8F9D3724-44A7-449E-A6B0-D01242E2777E}"/>
    <cellStyle name="Comma 6 3 4 2" xfId="2596" xr:uid="{73023762-6A42-4380-84EC-92DD4EABE1DF}"/>
    <cellStyle name="Comma 6 3 5" xfId="196" xr:uid="{472A98E7-9DF5-48AE-B7A6-D2891A501EDB}"/>
    <cellStyle name="Comma 6 3 5 2" xfId="2442" xr:uid="{0EC3C40F-2629-4367-942B-EF94981CA80C}"/>
    <cellStyle name="Comma 6 3 6" xfId="2361" xr:uid="{19661088-3593-43D5-A1A9-A5FB149FE419}"/>
    <cellStyle name="Comma 6 3 7" xfId="2079" xr:uid="{C7759850-102B-42EF-AB36-D03FF2B3608B}"/>
    <cellStyle name="Comma 6 3 8" xfId="860" xr:uid="{B9EEA1A0-188A-4C81-9CD4-3498B417FB58}"/>
    <cellStyle name="Comma 6 4" xfId="61" xr:uid="{29B79BF6-1C2B-4ACD-842B-1D161979353F}"/>
    <cellStyle name="Comma 6 4 2" xfId="275" xr:uid="{49192B32-F49E-46FF-84A9-0310AD61BE38}"/>
    <cellStyle name="Comma 6 4 2 2" xfId="2501" xr:uid="{BD3C1753-B6CF-4B8A-B99C-83FB34B2987B}"/>
    <cellStyle name="Comma 6 4 3" xfId="373" xr:uid="{2A2FDB68-29BD-47B1-B639-AA0F270984BA}"/>
    <cellStyle name="Comma 6 4 3 2" xfId="2569" xr:uid="{B47F8B2B-A33B-4A14-BDE3-6AE6E4C6717C}"/>
    <cellStyle name="Comma 6 4 4" xfId="422" xr:uid="{73E8453E-CFC1-4776-ACF4-497C08EF3F6A}"/>
    <cellStyle name="Comma 6 4 4 2" xfId="2606" xr:uid="{8AC75530-2581-457A-998A-8F134E68DEA8}"/>
    <cellStyle name="Comma 6 4 5" xfId="217" xr:uid="{691EFC85-3C19-4406-9A1F-CC6F63FA3693}"/>
    <cellStyle name="Comma 6 4 5 2" xfId="2458" xr:uid="{117040B0-A048-494B-95CA-4CCEC1D17D55}"/>
    <cellStyle name="Comma 6 4 6" xfId="2375" xr:uid="{B525BE91-4870-428A-B3CF-C63E665A737C}"/>
    <cellStyle name="Comma 6 4 7" xfId="2092" xr:uid="{0B4D0B41-DFA1-4B99-8CFD-5E3B447C8FD9}"/>
    <cellStyle name="Comma 6 4 8" xfId="861" xr:uid="{2783F2A8-671B-4D46-B6D0-5A20C68494E5}"/>
    <cellStyle name="Comma 6 5" xfId="244" xr:uid="{7ED2D39A-7074-4474-9E4D-4DD79DDF789D}"/>
    <cellStyle name="Comma 6 5 2" xfId="449" xr:uid="{321738BD-DF11-4D16-98D0-CC492C9B0BA4}"/>
    <cellStyle name="Comma 6 5 2 2" xfId="2625" xr:uid="{1D060106-6321-482E-BDDB-35C735578E42}"/>
    <cellStyle name="Comma 6 5 3" xfId="2472" xr:uid="{1EEBE570-A0F9-4421-9FDF-6EA8F5B10580}"/>
    <cellStyle name="Comma 6 6" xfId="311" xr:uid="{D1C3DD87-861C-4920-9181-3BDD58871416}"/>
    <cellStyle name="Comma 6 6 2" xfId="2519" xr:uid="{672947FA-5A53-4A5C-BD35-61FB20219807}"/>
    <cellStyle name="Comma 6 7" xfId="407" xr:uid="{256AB5A0-7F91-4A60-B29B-97989191484B}"/>
    <cellStyle name="Comma 6 7 2" xfId="2591" xr:uid="{BCFEE5E3-9C80-46EE-B147-CB279C9A5BD9}"/>
    <cellStyle name="Comma 6 8" xfId="176" xr:uid="{790FDD8A-48CB-4E20-B753-B65EC83DAAB0}"/>
    <cellStyle name="Comma 6 8 2" xfId="2429" xr:uid="{67ECB964-D539-42CE-9955-A3305EF89780}"/>
    <cellStyle name="Comma 6 9" xfId="2353" xr:uid="{AAA1865B-A973-477E-99F0-A611A906D76A}"/>
    <cellStyle name="Comma 60" xfId="2714" xr:uid="{E1F5D31E-A94F-458B-A838-C6553C5918B5}"/>
    <cellStyle name="Comma 61" xfId="2648" xr:uid="{5D6BDD6E-1D0A-4885-9168-DC8C20686482}"/>
    <cellStyle name="Comma 62" xfId="2659" xr:uid="{40669C5E-9BA5-4B47-B1C1-8421ECC33965}"/>
    <cellStyle name="Comma 63" xfId="2710" xr:uid="{FF89ADDC-31F2-40C2-AB27-DFF43601C3CB}"/>
    <cellStyle name="Comma 64" xfId="2672" xr:uid="{75C3B98F-BBC5-45FE-971E-6757A1A07CD2}"/>
    <cellStyle name="Comma 65" xfId="2712" xr:uid="{A323DFDB-7FC9-431D-9AAD-63113283CD96}"/>
    <cellStyle name="Comma 66" xfId="2671" xr:uid="{F519C014-2ACC-4AB6-8E2A-9EB925809A4F}"/>
    <cellStyle name="Comma 67" xfId="2662" xr:uid="{BAAA57F8-A6FF-4B9F-8EB3-791ACD3F3E90}"/>
    <cellStyle name="Comma 68" xfId="2717" xr:uid="{823096FE-9EAB-41DD-9472-E440F8E7C190}"/>
    <cellStyle name="Comma 69" xfId="524" xr:uid="{EF3E8C31-8428-40F1-AB7A-C767A2D0DC3C}"/>
    <cellStyle name="Comma 7" xfId="42" xr:uid="{7E36304D-8741-4836-AFD9-CA4744607F84}"/>
    <cellStyle name="Comma 7 2" xfId="56" xr:uid="{E6905C17-C5FD-49C7-B446-B04AD1C1EA90}"/>
    <cellStyle name="Comma 7 2 2" xfId="77" xr:uid="{7BDCF274-AF93-4705-9F04-9899FF50523B}"/>
    <cellStyle name="Comma 7 2 2 2" xfId="383" xr:uid="{DF6409D2-8151-43BB-9F96-643B229D244E}"/>
    <cellStyle name="Comma 7 2 2 2 2" xfId="2579" xr:uid="{1DFB0E41-A279-4986-A583-2EF5A9A7CB89}"/>
    <cellStyle name="Comma 7 2 2 2 3" xfId="2294" xr:uid="{8B479FAB-F5E3-4AD5-A969-0B36B877ADFA}"/>
    <cellStyle name="Comma 7 2 2 2 4" xfId="1724" xr:uid="{FB6A4FA0-B2E0-46DD-8759-5690C417389C}"/>
    <cellStyle name="Comma 7 2 2 3" xfId="2391" xr:uid="{ABE88DF9-C588-4A76-A8C9-D63759CA0155}"/>
    <cellStyle name="Comma 7 2 2 4" xfId="2105" xr:uid="{D9EACAEE-0083-4EDE-8C81-A9A9E5A8589E}"/>
    <cellStyle name="Comma 7 2 2 5" xfId="863" xr:uid="{2C4FB96C-8003-44E6-8A19-61B30D630DBC}"/>
    <cellStyle name="Comma 7 2 2 6" xfId="519" xr:uid="{1C79FCC6-CB57-42B6-97A8-75599261B6D1}"/>
    <cellStyle name="Comma 7 2 3" xfId="139" xr:uid="{24028BFF-47B5-495B-9749-7D8C61A3BBFD}"/>
    <cellStyle name="Comma 7 2 3 2" xfId="1725" xr:uid="{0048AE52-AA5E-4915-B124-53F4FD79A6B2}"/>
    <cellStyle name="Comma 7 2 3 3" xfId="2147" xr:uid="{15DCEC99-153E-4ADA-A119-1A0ACFEE5912}"/>
    <cellStyle name="Comma 7 2 3 4" xfId="864" xr:uid="{667D5E24-B175-48EA-85E2-0EC949612250}"/>
    <cellStyle name="Comma 7 2 4" xfId="865" xr:uid="{4AB49B3D-437D-46A1-9A36-B7E9EA38A1B0}"/>
    <cellStyle name="Comma 7 2 4 2" xfId="1726" xr:uid="{923B7B9A-97D5-4E0A-8EC8-767290AE9FAB}"/>
    <cellStyle name="Comma 7 2 4 3" xfId="2370" xr:uid="{0049C807-7FC7-4A71-8C2A-C7994C3D7FBE}"/>
    <cellStyle name="Comma 7 2 5" xfId="866" xr:uid="{A8E6CE83-F88A-472E-84F8-CF3CAC0652C8}"/>
    <cellStyle name="Comma 7 2 6" xfId="2087" xr:uid="{BF6CDB79-0F6A-4474-8D74-CF05372CEDCA}"/>
    <cellStyle name="Comma 7 2 7" xfId="532" xr:uid="{4958AFA4-BA69-4509-863C-1616E3F70DA8}"/>
    <cellStyle name="Comma 7 2 8" xfId="507" xr:uid="{C1344769-8175-485A-8E0B-AC08B41DE9DF}"/>
    <cellStyle name="Comma 7 3" xfId="49" xr:uid="{01EE8DF1-60CE-496E-BCC2-121446AF6A81}"/>
    <cellStyle name="Comma 7 3 2" xfId="70" xr:uid="{FA731245-A847-444A-B22E-74C55C8B3A9A}"/>
    <cellStyle name="Comma 7 3 2 2" xfId="428" xr:uid="{13543390-9B08-4B73-A9AA-0FE5BB67ACA9}"/>
    <cellStyle name="Comma 7 3 2 2 2" xfId="2612" xr:uid="{5B4D59DD-A8CB-4061-BE80-A161D8598747}"/>
    <cellStyle name="Comma 7 3 2 2 3" xfId="2316" xr:uid="{F3E2A7EA-7BC7-4D35-96EA-06F78BC90656}"/>
    <cellStyle name="Comma 7 3 2 2 4" xfId="1728" xr:uid="{DE14A341-4903-4C68-8778-EF5B3A3B2019}"/>
    <cellStyle name="Comma 7 3 2 3" xfId="2384" xr:uid="{72BA1CCE-F167-4C13-8BF9-69055203DD80}"/>
    <cellStyle name="Comma 7 3 2 4" xfId="2100" xr:uid="{A8BC7221-CD5A-44CF-97B3-31DA2F424828}"/>
    <cellStyle name="Comma 7 3 2 5" xfId="868" xr:uid="{4E3D019C-602A-4EE8-9A6D-347E5A1CCB59}"/>
    <cellStyle name="Comma 7 3 2 6" xfId="515" xr:uid="{F80FB05D-14BF-453E-BC1C-7F76A91DF678}"/>
    <cellStyle name="Comma 7 3 3" xfId="414" xr:uid="{0F6C027A-4818-4D98-A001-522C1C6F2211}"/>
    <cellStyle name="Comma 7 3 3 2" xfId="2598" xr:uid="{11310AAE-484C-48C5-9100-6B76188A86F9}"/>
    <cellStyle name="Comma 7 3 3 3" xfId="2309" xr:uid="{93E541AE-AD03-4678-AA11-40C2BDCB2DC7}"/>
    <cellStyle name="Comma 7 3 3 4" xfId="1727" xr:uid="{F4F91DB4-0549-4F3D-B0F7-38C89FE24536}"/>
    <cellStyle name="Comma 7 3 4" xfId="160" xr:uid="{23D82533-286A-49F5-8C0D-1481C0052254}"/>
    <cellStyle name="Comma 7 3 5" xfId="2363" xr:uid="{EAAB3BA7-95FB-4454-9902-7804292C3B4E}"/>
    <cellStyle name="Comma 7 3 6" xfId="2081" xr:uid="{AABE7065-2E6F-41C0-8F46-62D64D7A555F}"/>
    <cellStyle name="Comma 7 3 7" xfId="867" xr:uid="{93E5C9DA-880F-4249-9067-091E5C31D5E0}"/>
    <cellStyle name="Comma 7 3 8" xfId="503" xr:uid="{5B02BA99-F29D-4BF0-8EC7-B8AB16683BA3}"/>
    <cellStyle name="Comma 7 4" xfId="63" xr:uid="{1EC96612-F12A-4F97-96AB-1C4ECCBCBAE1}"/>
    <cellStyle name="Comma 7 4 2" xfId="326" xr:uid="{A5B81484-7D62-4946-AB56-E6A3F16E08AB}"/>
    <cellStyle name="Comma 7 4 2 2" xfId="2529" xr:uid="{B478C771-0893-4427-9D88-C34EF5CBC2F4}"/>
    <cellStyle name="Comma 7 4 2 3" xfId="2246" xr:uid="{9856DF71-2EC8-4A07-90ED-7DFD88DBEE5E}"/>
    <cellStyle name="Comma 7 4 2 4" xfId="1729" xr:uid="{4EB13491-FF19-4336-ABA1-52453A2C9ABB}"/>
    <cellStyle name="Comma 7 4 3" xfId="2377" xr:uid="{93E4F42C-1329-43A1-8D8E-E0BD7B2ECC96}"/>
    <cellStyle name="Comma 7 4 4" xfId="2094" xr:uid="{1E142C47-233A-4F04-B805-4372A33147A1}"/>
    <cellStyle name="Comma 7 4 5" xfId="869" xr:uid="{F5283D27-5E5F-4C6A-B755-60A59F8E0A2F}"/>
    <cellStyle name="Comma 7 4 6" xfId="511" xr:uid="{E7297E0A-31D7-4DED-8129-EE2634946506}"/>
    <cellStyle name="Comma 7 5" xfId="146" xr:uid="{24169D85-62F6-4CB6-A032-B12C3D695DFD}"/>
    <cellStyle name="Comma 7 5 2" xfId="2152" xr:uid="{4D8A9C66-9B8B-4B7D-8F5B-F6111E536D61}"/>
    <cellStyle name="Comma 7 5 3" xfId="499" xr:uid="{59D92CFD-7F48-4ACA-B06A-D60CF0E059A2}"/>
    <cellStyle name="Comma 7 6" xfId="2356" xr:uid="{2B71E568-CCCD-4916-AD89-4F4D002EB865}"/>
    <cellStyle name="Comma 7 7" xfId="2075" xr:uid="{D6E5829C-5312-4A56-8CEC-A42791CB0D5A}"/>
    <cellStyle name="Comma 7 8" xfId="862" xr:uid="{51F02475-4FF6-4064-B6D8-634610A06A61}"/>
    <cellStyle name="Comma 7 9" xfId="469" xr:uid="{47C0B573-E473-49D7-B638-D649F6BF10E3}"/>
    <cellStyle name="Comma 8" xfId="51" xr:uid="{82291EA4-DA3A-486D-8E0D-D05FE91A6E74}"/>
    <cellStyle name="Comma 8 2" xfId="72" xr:uid="{DEB29703-198D-4002-9595-6CD42A178525}"/>
    <cellStyle name="Comma 8 2 2" xfId="261" xr:uid="{9241BFD1-7DC3-4573-9C83-A20E8DEDEACD}"/>
    <cellStyle name="Comma 8 2 2 2" xfId="1730" xr:uid="{AECEDB8C-3E66-418D-8432-8F65AC9FB4E0}"/>
    <cellStyle name="Comma 8 2 2 2 2" xfId="2487" xr:uid="{9D3BD5DD-2FF8-431C-9784-D5A6F30F2732}"/>
    <cellStyle name="Comma 8 2 2 3" xfId="2208" xr:uid="{6EA18E45-2740-4BCE-9CFB-E0AF37F7B54D}"/>
    <cellStyle name="Comma 8 2 2 4" xfId="871" xr:uid="{DEA6A01A-CD72-4099-9476-BD04D34EA59A}"/>
    <cellStyle name="Comma 8 2 3" xfId="384" xr:uid="{D86C92E2-952E-44AA-878D-9338D28D3113}"/>
    <cellStyle name="Comma 8 2 3 2" xfId="1731" xr:uid="{DE432C74-EB01-480D-A6EE-E7DF6C5CE651}"/>
    <cellStyle name="Comma 8 2 3 2 2" xfId="2580" xr:uid="{D00C8D8A-4098-4173-A4B0-F10DDE893BA5}"/>
    <cellStyle name="Comma 8 2 3 3" xfId="2295" xr:uid="{E339EA65-F3C7-40E7-8354-59D3A99F1F07}"/>
    <cellStyle name="Comma 8 2 3 4" xfId="872" xr:uid="{589B463E-1C1D-4743-A650-7C2A4BE82976}"/>
    <cellStyle name="Comma 8 2 4" xfId="198" xr:uid="{89CB3C9A-2C89-41D5-ABFF-353F40D5260D}"/>
    <cellStyle name="Comma 8 2 4 2" xfId="1732" xr:uid="{C4AFFE1D-AB23-4B05-ACD5-8859DC5402A9}"/>
    <cellStyle name="Comma 8 2 4 2 2" xfId="2444" xr:uid="{FE4FF9B2-0935-4218-8A48-C5344724BE54}"/>
    <cellStyle name="Comma 8 2 4 3" xfId="2174" xr:uid="{1DEC3B13-97C9-46FD-A5F9-DB7D00B246E3}"/>
    <cellStyle name="Comma 8 2 4 4" xfId="873" xr:uid="{2C56E741-76DB-4161-B797-2B3B7A902BBF}"/>
    <cellStyle name="Comma 8 2 5" xfId="1606" xr:uid="{FCBCD90D-43AB-4B58-8EE4-F2745783D287}"/>
    <cellStyle name="Comma 8 2 5 2" xfId="2386" xr:uid="{2142E74F-FC85-4FE6-A3CB-08074CF7063A}"/>
    <cellStyle name="Comma 8 2 6" xfId="2101" xr:uid="{63A9E787-C8F3-4C54-8A9D-BA3E81BCDBA3}"/>
    <cellStyle name="Comma 8 2 7" xfId="533" xr:uid="{44FE3A84-7904-40F8-ABEE-94BAC85413BD}"/>
    <cellStyle name="Comma 8 2 8" xfId="516" xr:uid="{8817B35A-08BD-4B8F-AB73-144A5C700B8D}"/>
    <cellStyle name="Comma 8 3" xfId="246" xr:uid="{08398B6B-7D38-4416-B1B4-DE4283CB61DE}"/>
    <cellStyle name="Comma 8 3 2" xfId="875" xr:uid="{C329057B-B2C1-401F-9592-61FAA918B4FF}"/>
    <cellStyle name="Comma 8 3 2 2" xfId="1734" xr:uid="{C3702CAB-9CB1-4D93-8894-B259846ABDE3}"/>
    <cellStyle name="Comma 8 3 2 3" xfId="2474" xr:uid="{3147E39F-740D-4E93-82E5-907305D0041E}"/>
    <cellStyle name="Comma 8 3 3" xfId="1733" xr:uid="{CB4730B3-DE41-4591-BC7F-6CD21B9AC8EB}"/>
    <cellStyle name="Comma 8 3 4" xfId="2199" xr:uid="{8D96B84A-8788-4CEF-8CFB-1ED190B2AE38}"/>
    <cellStyle name="Comma 8 3 5" xfId="874" xr:uid="{024A6BC9-788C-4729-A734-59968D6EB797}"/>
    <cellStyle name="Comma 8 3 6" xfId="504" xr:uid="{05477773-2AA6-45BE-BFD6-E1BCBC623156}"/>
    <cellStyle name="Comma 8 4" xfId="365" xr:uid="{EADE9434-2E0A-4F6C-806D-BE749B84CEEA}"/>
    <cellStyle name="Comma 8 4 2" xfId="1735" xr:uid="{501FCD84-884B-49C3-A258-8D2377D21493}"/>
    <cellStyle name="Comma 8 4 2 2" xfId="2562" xr:uid="{76054E4D-828A-4A61-80FF-9D3F1FE32D3F}"/>
    <cellStyle name="Comma 8 4 3" xfId="2278" xr:uid="{2E8D85C9-5345-4DE7-885C-798DD0DBCE7B}"/>
    <cellStyle name="Comma 8 4 4" xfId="876" xr:uid="{606E3EF1-C1EA-4FD5-88D5-1E06C03FD169}"/>
    <cellStyle name="Comma 8 5" xfId="178" xr:uid="{710B8DB7-588C-4B65-814D-4E07FC191183}"/>
    <cellStyle name="Comma 8 5 2" xfId="2431" xr:uid="{5111FFCB-6EE2-4184-B01C-F953B7D6444A}"/>
    <cellStyle name="Comma 8 6" xfId="2365" xr:uid="{A34ED4C8-0D49-40C6-A9B8-AD8D30C116F7}"/>
    <cellStyle name="Comma 8 7" xfId="2082" xr:uid="{490AC58B-E67D-41A2-98BD-4BA3A5927ACA}"/>
    <cellStyle name="Comma 8 8" xfId="870" xr:uid="{EF5D2B27-F6A4-4958-A574-40548EFEE63F}"/>
    <cellStyle name="Comma 8 9" xfId="474" xr:uid="{8BA53F62-262C-466B-94D0-83BD76F8D5A7}"/>
    <cellStyle name="Comma 9" xfId="44" xr:uid="{CEB63A60-5B35-4A2B-9DAF-AEA131E2A814}"/>
    <cellStyle name="Comma 9 2" xfId="65" xr:uid="{878731DC-BB31-45C2-A944-DBFEEF74DC8D}"/>
    <cellStyle name="Comma 9 2 2" xfId="260" xr:uid="{9698DAC4-838A-4D6F-A41A-ABC97838BB55}"/>
    <cellStyle name="Comma 9 2 2 2" xfId="1736" xr:uid="{738AB5B3-4837-4AC5-8CB0-C38636A22754}"/>
    <cellStyle name="Comma 9 2 2 2 2" xfId="2486" xr:uid="{91C4E60E-1549-4777-B0DD-D9AD3CE9AA8A}"/>
    <cellStyle name="Comma 9 2 2 3" xfId="2207" xr:uid="{A437879D-270C-4AC9-9A27-7F580D49AD21}"/>
    <cellStyle name="Comma 9 2 2 4" xfId="879" xr:uid="{9FF4C4A5-3B05-437F-9695-BFA86D984AA7}"/>
    <cellStyle name="Comma 9 2 3" xfId="424" xr:uid="{97BEFB3F-9924-4197-8AFE-D38E32675096}"/>
    <cellStyle name="Comma 9 2 3 2" xfId="2608" xr:uid="{E183972F-AAD8-437D-AD0F-0F41EF7EE558}"/>
    <cellStyle name="Comma 9 2 3 3" xfId="2314" xr:uid="{FFBF85D0-7365-4807-B130-C31F9B6D373E}"/>
    <cellStyle name="Comma 9 2 4" xfId="197" xr:uid="{90194994-BCE5-4C0E-8324-40B656A7D2D8}"/>
    <cellStyle name="Comma 9 2 4 2" xfId="2443" xr:uid="{6C88132D-E382-45DC-B5FF-88F6F2513191}"/>
    <cellStyle name="Comma 9 2 5" xfId="2379" xr:uid="{C334F2A2-1261-4BC8-BB86-151493EB36E7}"/>
    <cellStyle name="Comma 9 2 6" xfId="2096" xr:uid="{EE598358-92F1-485C-A636-0083DF958496}"/>
    <cellStyle name="Comma 9 2 7" xfId="878" xr:uid="{3CF06B3F-0EAC-4BA0-8EAA-D7AF059E226D}"/>
    <cellStyle name="Comma 9 2 8" xfId="512" xr:uid="{84401DF6-BDD4-4B23-85CA-FE0DA7BC63ED}"/>
    <cellStyle name="Comma 9 3" xfId="245" xr:uid="{74EAB6E4-53F9-43C4-B388-855EEDEA5814}"/>
    <cellStyle name="Comma 9 3 2" xfId="1443" xr:uid="{ABC13BEB-017E-49DA-82D2-6013895EB517}"/>
    <cellStyle name="Comma 9 3 2 2" xfId="2473" xr:uid="{58A364DF-CBF8-4EED-9E15-12C7C14906E8}"/>
    <cellStyle name="Comma 9 3 3" xfId="2198" xr:uid="{C029EB25-EFFD-4F66-98F3-028685FD797F}"/>
    <cellStyle name="Comma 9 3 4" xfId="880" xr:uid="{CADD48FC-10E7-49B0-A0DA-8D79666B7F5A}"/>
    <cellStyle name="Comma 9 4" xfId="410" xr:uid="{E61F5ADE-52F3-464A-A3E5-8B95BDE9E6A0}"/>
    <cellStyle name="Comma 9 4 2" xfId="2594" xr:uid="{81B3528F-0DE0-4FAE-845B-F285CBAC0461}"/>
    <cellStyle name="Comma 9 4 3" xfId="2307" xr:uid="{EBAC19F8-3126-4F5E-85FB-CEFE3E76A18D}"/>
    <cellStyle name="Comma 9 4 4" xfId="1444" xr:uid="{BA8F13C3-5385-44EF-A818-469F99C08CCA}"/>
    <cellStyle name="Comma 9 5" xfId="177" xr:uid="{651397FE-2436-493B-98E9-B670DF1ED706}"/>
    <cellStyle name="Comma 9 5 2" xfId="1921" xr:uid="{DED1D775-2535-488B-9D84-EE667FAEE7AE}"/>
    <cellStyle name="Comma 9 5 2 2" xfId="2430" xr:uid="{6C899ADE-4DAE-4F22-98B5-86BAA50B26EE}"/>
    <cellStyle name="Comma 9 5 3" xfId="2164" xr:uid="{A9DDEFC4-6F95-4974-92A1-5C9E272B2CBC}"/>
    <cellStyle name="Comma 9 5 4" xfId="1445" xr:uid="{ABBE8BE2-3432-4AD3-9276-057074CF3210}"/>
    <cellStyle name="Comma 9 6" xfId="2358" xr:uid="{816890DE-964F-471B-91A9-F9A458AB14F7}"/>
    <cellStyle name="Comma 9 7" xfId="2077" xr:uid="{C6BC6F4E-62A2-40AB-B0D4-78EFA2C3199F}"/>
    <cellStyle name="Comma 9 8" xfId="877" xr:uid="{AD3E6E2A-685A-4CEC-A34A-7FB9DC01D1A0}"/>
    <cellStyle name="Comma 9 9" xfId="500" xr:uid="{E1F0C388-2DCB-45E6-AE28-83BE2C7D8B0F}"/>
    <cellStyle name="comma zerodec" xfId="881" xr:uid="{1CD9D15E-71E7-4271-944A-B43B683D0A3C}"/>
    <cellStyle name="comma zerodec 2" xfId="882" xr:uid="{5841C63F-6B90-4118-9F46-0484FCAA61AC}"/>
    <cellStyle name="comma zerodec 2 2" xfId="883" xr:uid="{D674AB74-7DB1-4906-91B6-C9667F7FBA72}"/>
    <cellStyle name="comma zerodec 2 3" xfId="884" xr:uid="{3BB3239E-1BAA-468B-B7A3-05A7AD0874ED}"/>
    <cellStyle name="comma zerodec 3" xfId="885" xr:uid="{34D59152-7B1B-472A-B4A7-2D9B3FDA5DDB}"/>
    <cellStyle name="comma zerodec 4" xfId="886" xr:uid="{3771D1DA-B8C7-440E-8F2F-608F12A16F02}"/>
    <cellStyle name="comma zerodec_Book1" xfId="887" xr:uid="{D7F1E073-0E1B-455A-9F69-44E5FC608A3D}"/>
    <cellStyle name="Comma0" xfId="1446" xr:uid="{ADA179B6-1ABF-4028-931B-4249B85AEAA3}"/>
    <cellStyle name="Comma0 2" xfId="1447" xr:uid="{F7D220B7-1ED2-4FB2-BC87-0C61BFB1787A}"/>
    <cellStyle name="Comma0 2 2" xfId="1448" xr:uid="{27E29800-CFB7-447B-B732-20AC2FE6F94A}"/>
    <cellStyle name="Comma0 3" xfId="1449" xr:uid="{D5B9D8FC-A215-4C53-ACF3-39920E246246}"/>
    <cellStyle name="Copied" xfId="888" xr:uid="{B965FE79-FDB7-4C3C-8BB7-CA7C871187C5}"/>
    <cellStyle name="Copied 2" xfId="889" xr:uid="{48EDD6C7-EE2C-45AD-983B-162C5E0DDC84}"/>
    <cellStyle name="Curren - Style3" xfId="890" xr:uid="{C98F42DE-4FD5-4604-AB49-81BFCB2FBE8B}"/>
    <cellStyle name="Curren - Style4" xfId="891" xr:uid="{9E7AD585-A70C-46B4-9E95-8C6CED79802A}"/>
    <cellStyle name="Currency (0.00)" xfId="892" xr:uid="{0367E881-9A23-4DB3-A803-9B18BB95291D}"/>
    <cellStyle name="Currency [00]" xfId="893" xr:uid="{68B274FB-1BD7-4A6A-B0F8-EF84A28A143C}"/>
    <cellStyle name="Currency [00] 2" xfId="1737" xr:uid="{C7CC1CE4-D088-462B-B497-64C1C02E6B2B}"/>
    <cellStyle name="Currency 2" xfId="15" xr:uid="{3F598220-FA71-4CCA-8A9E-541E287BA695}"/>
    <cellStyle name="Currency 2 2" xfId="895" xr:uid="{97AFA49C-463F-40BB-AA5D-6E093E8007A3}"/>
    <cellStyle name="Currency 2 2 2" xfId="1738" xr:uid="{9587E780-0624-41C0-B1DC-B08708A99DC4}"/>
    <cellStyle name="Currency 2 3" xfId="2056" xr:uid="{52924087-E5A0-475A-8AD5-5A3D4DFE8031}"/>
    <cellStyle name="Currency 2 4" xfId="894" xr:uid="{59D47CD4-28DB-4ADF-ACFE-75075D813D35}"/>
    <cellStyle name="Currency0" xfId="1450" xr:uid="{E2ED4EBC-F212-48D3-B159-E0E3C12C738C}"/>
    <cellStyle name="Currency0 2" xfId="1451" xr:uid="{57741752-F1C7-4BCE-B52C-742128E3E658}"/>
    <cellStyle name="Currency1" xfId="896" xr:uid="{02074CCF-FE23-4481-A489-E20026C31057}"/>
    <cellStyle name="Currency1 2" xfId="897" xr:uid="{BA4A6C52-139C-45D1-A47B-E28FDD664994}"/>
    <cellStyle name="Currency1 2 2" xfId="898" xr:uid="{285258E1-BC65-4C78-8F57-0C50761F7F1E}"/>
    <cellStyle name="Currency1 2 3" xfId="899" xr:uid="{DA23A687-52EA-49DD-A487-6A4971009034}"/>
    <cellStyle name="Currency1 3" xfId="900" xr:uid="{3F5C56B3-3488-4A78-B308-48F18F11333D}"/>
    <cellStyle name="Currency1 4" xfId="901" xr:uid="{69765B3A-6D58-4126-BE18-F4884A6B1B8C}"/>
    <cellStyle name="Currency1_Book1" xfId="902" xr:uid="{C9B2FA2A-9C01-4879-B4B7-B0590068F712}"/>
    <cellStyle name="Custom - Style8" xfId="1452" xr:uid="{29AD83B7-7D40-4991-815F-D48E63910840}"/>
    <cellStyle name="Date" xfId="1453" xr:uid="{4E50FEE6-2475-4458-BF60-8B4DD1F2DD4B}"/>
    <cellStyle name="Date 2" xfId="1454" xr:uid="{4649A254-DEDC-4716-BFFF-E04B4B9AC213}"/>
    <cellStyle name="Date 2 2" xfId="1455" xr:uid="{FBB39023-FB48-42D7-8248-D929C508495F}"/>
    <cellStyle name="Date 3" xfId="1456" xr:uid="{4AA52750-8480-4A45-B881-03DC83617207}"/>
    <cellStyle name="Date Short" xfId="903" xr:uid="{488368E3-765B-45B5-91CA-654F450DEFC8}"/>
    <cellStyle name="Dezimal [0]_35ERI8T2gbIEMixb4v26icuOo" xfId="904" xr:uid="{C1665912-A260-4E34-BD98-A9BDE2F89AEF}"/>
    <cellStyle name="Dezimal_35ERI8T2gbIEMixb4v26icuOo" xfId="905" xr:uid="{221643DB-BF19-4975-8575-AFC830496835}"/>
    <cellStyle name="Dollar (zero dec)" xfId="906" xr:uid="{897BC687-F0D4-4740-A740-F902D6B7D453}"/>
    <cellStyle name="Dollar (zero dec) 2" xfId="907" xr:uid="{56C725AA-FDE1-404B-9CBB-29C5B53331EF}"/>
    <cellStyle name="Dollar (zero dec) 2 2" xfId="908" xr:uid="{A7AA3453-48F3-416B-B0F7-99982F1A4BF4}"/>
    <cellStyle name="Dollar (zero dec) 2 3" xfId="909" xr:uid="{A6422E23-2EA3-437E-9E24-D77FC6F2A406}"/>
    <cellStyle name="Dollar (zero dec) 3" xfId="910" xr:uid="{2473E39F-5220-4915-9B60-871B05949D0B}"/>
    <cellStyle name="Dollar (zero dec) 4" xfId="911" xr:uid="{81B01A1D-B36F-4B9D-843E-B9D98C4667ED}"/>
    <cellStyle name="Dollar (zero dec)_WP HDY Q1'52" xfId="912" xr:uid="{5DED7DA8-9F2D-451E-8168-38D2518DEF58}"/>
    <cellStyle name="dt" xfId="913" xr:uid="{54CE3C45-1F6E-43C0-ABFE-2E5E74F9B6D5}"/>
    <cellStyle name="E&amp;Y House" xfId="914" xr:uid="{68F77DDD-350E-4196-B7FB-27AC8B9722C2}"/>
    <cellStyle name="Emphasis 1" xfId="915" xr:uid="{975AB10B-F159-4EE6-96A3-94E3CB70772A}"/>
    <cellStyle name="Emphasis 2" xfId="916" xr:uid="{3E0FE153-E74E-4D85-9AA7-FF82074D8C8D}"/>
    <cellStyle name="Emphasis 3" xfId="917" xr:uid="{0B40B0EF-7551-4FC7-B0D5-47994595B88F}"/>
    <cellStyle name="Enter Currency (0)" xfId="918" xr:uid="{D466E666-482C-420B-94D0-450E021F219F}"/>
    <cellStyle name="Enter Currency (0) 2" xfId="1739" xr:uid="{9CB75881-EFDB-4C0F-9512-2523B17549C5}"/>
    <cellStyle name="Enter Currency (2)" xfId="919" xr:uid="{28B35EC1-0BEA-4799-A6AC-8BBA5002C202}"/>
    <cellStyle name="Enter Currency (2) 2" xfId="1740" xr:uid="{541A3F65-370A-4A4A-8803-07FFE5E450F3}"/>
    <cellStyle name="Enter Units (0)" xfId="920" xr:uid="{1FDC98A8-5411-469D-BC72-5FBC02D55043}"/>
    <cellStyle name="Enter Units (0) 2" xfId="1741" xr:uid="{410FB5A9-CA99-4A44-9EF5-6315E3C408A4}"/>
    <cellStyle name="Enter Units (1)" xfId="921" xr:uid="{61E62C17-E2DC-42D9-A8ED-B30BC010FA85}"/>
    <cellStyle name="Enter Units (1) 2" xfId="1742" xr:uid="{CF7FC7D0-00BF-42EC-A98A-780B5F165FC5}"/>
    <cellStyle name="Enter Units (2)" xfId="922" xr:uid="{243B436F-C848-478B-AA1E-688FF2834455}"/>
    <cellStyle name="Enter Units (2) 2" xfId="1743" xr:uid="{CCC32925-250A-4E89-BF75-E51F9863A98B}"/>
    <cellStyle name="Entered" xfId="923" xr:uid="{F8FC4365-DE3B-4A05-9632-4D3E7C2CC7A5}"/>
    <cellStyle name="Entered 2" xfId="924" xr:uid="{208375C6-DB5D-4310-AB5D-36751FD8D6B3}"/>
    <cellStyle name="Entry" xfId="925" xr:uid="{FBD55CF2-ADB7-44AB-9B6E-B13795DB1F54}"/>
    <cellStyle name="Entry 2" xfId="926" xr:uid="{2D6AD61D-69C0-4F81-90C9-12C5D299A736}"/>
    <cellStyle name="Euro" xfId="927" xr:uid="{EEC902A7-D480-4894-8ED9-ACA273E2807F}"/>
    <cellStyle name="ev" xfId="928" xr:uid="{2C16F695-9F60-45F9-A4E4-E955DDF4BB6C}"/>
    <cellStyle name="Excel Built-in Normal" xfId="1457" xr:uid="{8925950C-EBEB-4924-A790-76C00D2E3138}"/>
    <cellStyle name="Explanatory Text" xfId="98" builtinId="53" customBuiltin="1"/>
    <cellStyle name="Explanatory Text 2" xfId="929" xr:uid="{39C23559-5695-4FD7-A1A3-48C376E65E12}"/>
    <cellStyle name="Explanatory Text 2 2" xfId="1983" xr:uid="{6394AF4D-5EE8-41D4-8F99-A6C7394A24A2}"/>
    <cellStyle name="Explanatory Text 3" xfId="930" xr:uid="{D8FD491F-CAD4-4006-B270-521EDC51BC63}"/>
    <cellStyle name="Explanatory Text 4" xfId="2005" xr:uid="{36750599-A251-404C-95CB-A12DBDD8089E}"/>
    <cellStyle name="Explanatory Text 4 2" xfId="931" xr:uid="{7B4CF260-2282-4C94-8E53-DD2A4AE797B7}"/>
    <cellStyle name="Explanatory Text 5" xfId="1458" xr:uid="{9B3F3B6F-E6A5-4415-9733-2A418F7486F3}"/>
    <cellStyle name="Explanatory Text 5 2" xfId="932" xr:uid="{B3F45E07-C5E6-49E4-A53A-92CEC71ADD04}"/>
    <cellStyle name="Explanatory Text 6" xfId="933" xr:uid="{ACC81B5A-123A-49CF-BD44-4549A3A2A752}"/>
    <cellStyle name="Fixed" xfId="1459" xr:uid="{8EFEDFEF-2E4F-4B78-964B-1EC19C2CDE4C}"/>
    <cellStyle name="Fixed 2" xfId="1460" xr:uid="{C43CC403-72A0-4029-993A-76D5BE4B8078}"/>
    <cellStyle name="Fixed 2 2" xfId="1461" xr:uid="{135A6466-29BC-4DBC-8B09-7E4960A102D7}"/>
    <cellStyle name="Fixed 3" xfId="1462" xr:uid="{C8AE5F73-A597-494B-83C0-4F875563680E}"/>
    <cellStyle name="Followed Hyperlink" xfId="22" xr:uid="{802FC3AD-2F60-494C-B332-6EAC8D49907F}"/>
    <cellStyle name="Followed Hyperlink 2" xfId="30" xr:uid="{24673209-5516-447D-995F-8CE148CE6DB9}"/>
    <cellStyle name="Followed Hyperlink 2 2" xfId="400" xr:uid="{4E9EC359-53F6-40B7-BA24-5BF400C45B4D}"/>
    <cellStyle name="Followed Hyperlink 2 3" xfId="210" xr:uid="{25E862F4-D1C7-46E5-AED2-1642CB90B0EF}"/>
    <cellStyle name="Followed Hyperlink 3" xfId="219" xr:uid="{205729A4-AB8F-4B50-8A0D-49ADEB3379F8}"/>
    <cellStyle name="Followed Hyperlink 3 2" xfId="394" xr:uid="{32FD7186-37B6-486B-BBF1-62D48C6245EC}"/>
    <cellStyle name="Followed Hyperlink 4" xfId="240" xr:uid="{80CB1971-F8C9-4EBF-BE25-685B57D1F4AC}"/>
    <cellStyle name="Followed Hyperlink 5" xfId="155" xr:uid="{C38C4056-91F5-4DF7-9A77-54FDD1C68583}"/>
    <cellStyle name="Format Number Column" xfId="934" xr:uid="{D6A6FC9F-DCFB-409D-849B-D354F37AAEDE}"/>
    <cellStyle name="Good" xfId="89" builtinId="26" customBuiltin="1"/>
    <cellStyle name="Good 2" xfId="935" xr:uid="{0418CD05-93FC-4273-A3A3-2029D72DF31D}"/>
    <cellStyle name="Good 3" xfId="936" xr:uid="{3AF3AC5B-B13A-4780-A4CF-2539AAFC5918}"/>
    <cellStyle name="Good 4" xfId="1948" xr:uid="{0F47797A-A4E7-4065-B782-A5623C32386B}"/>
    <cellStyle name="Good 4 2" xfId="937" xr:uid="{F152A08F-E463-43B2-A8A5-3CA8753F1F76}"/>
    <cellStyle name="Good 5" xfId="1463" xr:uid="{EDD3E6FE-16EB-4743-8032-9F41953C59A7}"/>
    <cellStyle name="Good 5 2" xfId="938" xr:uid="{3E64F83E-1086-4108-BA84-C94E95BFDED5}"/>
    <cellStyle name="Good 6" xfId="939" xr:uid="{FBEED1E9-AF90-4A3A-A544-A30AF85BE322}"/>
    <cellStyle name="Grey" xfId="940" xr:uid="{652F8A38-EA1C-4DD5-BF67-5FD8CF996BEA}"/>
    <cellStyle name="Grey 2" xfId="941" xr:uid="{EA0D0DDE-B61E-4198-9F98-16C0BF8D10F7}"/>
    <cellStyle name="Grey 3" xfId="942" xr:uid="{4FE29EE9-0F09-4D7B-8ABB-66B5F726F43B}"/>
    <cellStyle name="Grey 4" xfId="943" xr:uid="{D45DF5BB-EE4A-441D-8AC5-042211BC5C18}"/>
    <cellStyle name="guyan" xfId="944" xr:uid="{B7257D2F-37D2-445B-AFE0-11697BE6EDB7}"/>
    <cellStyle name="Header - Style1" xfId="945" xr:uid="{E4377864-5058-4710-84C6-94A135D9194F}"/>
    <cellStyle name="Header1" xfId="946" xr:uid="{3BE39E0A-6AD8-4280-A110-A6EC99C8938B}"/>
    <cellStyle name="Header1 2" xfId="947" xr:uid="{D0CA8486-899B-4853-BDD0-D3FD934D4E0D}"/>
    <cellStyle name="Header2" xfId="948" xr:uid="{F0657C05-BA04-4E34-92A5-D852A19C738E}"/>
    <cellStyle name="Header2 2" xfId="949" xr:uid="{C4A82FEB-6EEB-4F18-B425-EEB47A37A8B6}"/>
    <cellStyle name="Heading" xfId="950" xr:uid="{868FCB43-BF14-4B1E-B513-F4C59667A04F}"/>
    <cellStyle name="Heading 1" xfId="85" builtinId="16" customBuiltin="1"/>
    <cellStyle name="Heading 1 2" xfId="951" xr:uid="{2A338F65-DE9C-4102-922D-648BF721B20C}"/>
    <cellStyle name="Heading 1 2 2" xfId="1984" xr:uid="{0F188E78-6A02-4AF5-995D-2F05416985EA}"/>
    <cellStyle name="Heading 1 3" xfId="952" xr:uid="{487D2A13-9AF1-4A59-9052-85BE285315F3}"/>
    <cellStyle name="Heading 1 4" xfId="1997" xr:uid="{11530AA8-61B2-4F5D-AC94-40D024B0CBD5}"/>
    <cellStyle name="Heading 1 4 2" xfId="953" xr:uid="{62A95375-0CBE-4AA8-A683-3743B273672E}"/>
    <cellStyle name="Heading 1 5" xfId="1464" xr:uid="{FE2A0FBF-71D2-4525-8F26-12D9FDBB6CF2}"/>
    <cellStyle name="Heading 1 5 2" xfId="954" xr:uid="{8C7E5D46-6AE6-4AE3-867F-D970073D16F9}"/>
    <cellStyle name="Heading 1 6" xfId="955" xr:uid="{08A0AF22-B3B3-45AA-8BC4-931B9FE84A8F}"/>
    <cellStyle name="Heading 2" xfId="86" builtinId="17" customBuiltin="1"/>
    <cellStyle name="Heading 2 2" xfId="956" xr:uid="{107AE2D0-B7E2-4C84-B478-1150489DC243}"/>
    <cellStyle name="Heading 2 2 2" xfId="1985" xr:uid="{D21DB855-9641-44A8-8CBC-D89BE824BD3C}"/>
    <cellStyle name="Heading 2 3" xfId="957" xr:uid="{E6E7CFC5-CF1A-4AFA-84BA-2077D47A4ACF}"/>
    <cellStyle name="Heading 2 4" xfId="1998" xr:uid="{18971508-9F12-4578-8E5F-F2284BA89255}"/>
    <cellStyle name="Heading 2 4 2" xfId="958" xr:uid="{969CEFBF-655E-49AF-BFEA-02239E7A254F}"/>
    <cellStyle name="Heading 2 5" xfId="1465" xr:uid="{A9CA4FF2-AB82-4D3D-91E9-A7F372543F8B}"/>
    <cellStyle name="Heading 2 5 2" xfId="959" xr:uid="{3D0576E4-CE37-462B-81E5-CCFCC580E0AE}"/>
    <cellStyle name="Heading 2 6" xfId="960" xr:uid="{71ADA6EC-96D8-4DCA-B717-D754795D4A61}"/>
    <cellStyle name="Heading 3" xfId="87" builtinId="18" customBuiltin="1"/>
    <cellStyle name="Heading 3 2" xfId="961" xr:uid="{6C6C7F11-9F58-4345-8FF7-4468BE9C2110}"/>
    <cellStyle name="Heading 3 2 2" xfId="1986" xr:uid="{5647AE84-88C9-47D5-8D9A-832C0FB12695}"/>
    <cellStyle name="Heading 3 3" xfId="962" xr:uid="{006194DA-0BBF-4682-9F45-38C7E041B5F2}"/>
    <cellStyle name="Heading 3 4" xfId="1999" xr:uid="{5531262B-89F8-490F-B3B0-0DC891A16284}"/>
    <cellStyle name="Heading 3 4 2" xfId="963" xr:uid="{BF3C3648-3E23-4B93-9F96-8F6602C8D898}"/>
    <cellStyle name="Heading 3 5" xfId="1466" xr:uid="{724B8D2D-554A-4D4E-A7F2-058D5711008D}"/>
    <cellStyle name="Heading 3 5 2" xfId="964" xr:uid="{0F1FCEFF-8936-4CAC-8B85-86808CDFC97C}"/>
    <cellStyle name="Heading 3 6" xfId="965" xr:uid="{4E329921-AE21-4FDD-853A-574A0686212B}"/>
    <cellStyle name="Heading 4" xfId="88" builtinId="19" customBuiltin="1"/>
    <cellStyle name="Heading 4 2" xfId="316" xr:uid="{78AE5BDA-7F20-4213-BE58-E142956BD5E0}"/>
    <cellStyle name="Heading 4 2 2" xfId="1987" xr:uid="{1187D0C4-B9BF-4397-9E4F-E0AC8D019DEE}"/>
    <cellStyle name="Heading 4 2 3" xfId="2240" xr:uid="{60F59839-194C-4A51-B781-B701AEE8870A}"/>
    <cellStyle name="Heading 4 2 4" xfId="966" xr:uid="{D0B58B5B-0315-4871-BD2E-7A14397069E4}"/>
    <cellStyle name="Heading 4 3" xfId="967" xr:uid="{48926921-BDF9-444F-B214-34B10BE59B9C}"/>
    <cellStyle name="Heading 4 4" xfId="2000" xr:uid="{1087AC51-AA53-4A54-9D55-67F88DF8353E}"/>
    <cellStyle name="Heading 4 4 2" xfId="968" xr:uid="{8B60DEA0-E633-49EC-B896-CDE072BF4DBC}"/>
    <cellStyle name="Heading 4 5" xfId="1467" xr:uid="{BEBF6281-ABF1-4097-A5C0-58801A8003D9}"/>
    <cellStyle name="Heading 4 5 2" xfId="969" xr:uid="{F1DAEDC6-C835-45C2-BF96-7D9B0B7952FF}"/>
    <cellStyle name="Heading 4 6" xfId="970" xr:uid="{C78EF786-0490-471A-A001-3037BBC95CFC}"/>
    <cellStyle name="HEADING1" xfId="1468" xr:uid="{65106F41-7788-43AF-A231-F08FBC7FE2BC}"/>
    <cellStyle name="HEADING2" xfId="1469" xr:uid="{3DD549ED-1570-4E76-B013-B395BBD2CCFE}"/>
    <cellStyle name="HEADING2 2" xfId="1470" xr:uid="{FBBAA943-897D-4806-BA31-8FDF77CC5BE9}"/>
    <cellStyle name="Hyperlink" xfId="21" builtinId="8" customBuiltin="1"/>
    <cellStyle name="Hyperlink 10" xfId="2728" xr:uid="{7FF93616-98D3-4CCF-9899-1D254D478479}"/>
    <cellStyle name="Hyperlink 2" xfId="31" xr:uid="{3A568FF4-2371-4C35-8F6E-E3B936726A26}"/>
    <cellStyle name="Hyperlink 2 2" xfId="228" xr:uid="{00D96760-D3E3-4924-A49A-A37787782AA9}"/>
    <cellStyle name="Hyperlink 2 2 2" xfId="308" xr:uid="{668B89DF-6550-479B-BFCA-BA6DD4147C76}"/>
    <cellStyle name="Hyperlink 2 3" xfId="252" xr:uid="{FA028C71-5C73-4EC3-AE98-16A790EA6F6F}"/>
    <cellStyle name="Hyperlink 2 3 2" xfId="330" xr:uid="{91F2BA64-233D-4DB2-91BA-B7C1BEB20FFE}"/>
    <cellStyle name="Hyperlink 2 4" xfId="186" xr:uid="{4F16CBCC-B3F9-4851-8BC2-0453F5D09810}"/>
    <cellStyle name="Hyperlink 2 5" xfId="297" xr:uid="{400E2452-B570-4ED8-A14C-19B0FBF570A3}"/>
    <cellStyle name="Hyperlink 2 6" xfId="401" xr:uid="{C803F56C-F3CC-4D02-9417-782138CD5211}"/>
    <cellStyle name="Hyperlink 2 7" xfId="134" xr:uid="{E53DAB21-7920-457D-880C-823604F3EFAB}"/>
    <cellStyle name="Hyperlink 2 8" xfId="2067" xr:uid="{BE86D35B-EB33-46DD-8372-A3E8CFA07BD9}"/>
    <cellStyle name="Hyperlink 2 9" xfId="971" xr:uid="{7313E2FF-C22B-46F2-AA45-0FD274867F5A}"/>
    <cellStyle name="Hyperlink 3" xfId="23" xr:uid="{6312B6D8-6A7B-45CF-898B-FAA5BCC9E39C}"/>
    <cellStyle name="Hyperlink 3 2" xfId="211" xr:uid="{904D562C-AA84-4C0B-8441-308785A2A282}"/>
    <cellStyle name="Hyperlink 3 3" xfId="293" xr:uid="{52710CE3-A4EE-4C29-82C3-1B9F2E873B06}"/>
    <cellStyle name="Hyperlink 3 4" xfId="187" xr:uid="{6B658F3D-E551-4C9D-B400-3C997ED31D4E}"/>
    <cellStyle name="Hyperlink 3 5" xfId="2060" xr:uid="{7826A1DD-73E0-4C59-8504-BFB9D47D2CCC}"/>
    <cellStyle name="Hyperlink 3 6" xfId="972" xr:uid="{E6A5DD78-5FD6-424E-B8DF-A86FC79A2B82}"/>
    <cellStyle name="Hyperlink 4" xfId="191" xr:uid="{686C179A-9966-4005-88DA-0881F8D632AD}"/>
    <cellStyle name="Hyperlink 4 2" xfId="303" xr:uid="{C1495941-7993-4C89-8F7B-A83E9AF7DBF6}"/>
    <cellStyle name="Hyperlink 4 3" xfId="393" xr:uid="{AF397E1E-006C-42DF-97FB-6F84673FF65B}"/>
    <cellStyle name="Hyperlink 4 4" xfId="2172" xr:uid="{108B34E2-698F-45E9-B6A2-CDD4F1BD5223}"/>
    <cellStyle name="Hyperlink 4 5" xfId="973" xr:uid="{14EE608A-37A9-48B5-870D-4248F17FF247}"/>
    <cellStyle name="Hyperlink 5" xfId="209" xr:uid="{8BD7745D-B27C-4F69-A25C-8F5CC50F10AB}"/>
    <cellStyle name="Hyperlink 5 2" xfId="2182" xr:uid="{2170E2AE-86AB-4C1E-986D-915E27DA2853}"/>
    <cellStyle name="Hyperlink 5 3" xfId="974" xr:uid="{7900F4AF-A1AB-4E79-A463-1F536454D110}"/>
    <cellStyle name="Hyperlink 6" xfId="221" xr:uid="{B1EB21AB-6A69-49BE-A058-34BF0E05083E}"/>
    <cellStyle name="Hyperlink 6 2" xfId="2188" xr:uid="{7DF3C86C-5DD8-4080-9823-84F434195958}"/>
    <cellStyle name="Hyperlink 6 3" xfId="975" xr:uid="{830D4371-10C7-4320-9770-DDA837752FE6}"/>
    <cellStyle name="Hyperlink 7" xfId="239" xr:uid="{712C4743-8BDE-4DBB-BCD9-86A7CCA3C757}"/>
    <cellStyle name="Hyperlink 8" xfId="154" xr:uid="{7B875B34-991E-4CE1-ABF2-97EA8FFA3600}"/>
    <cellStyle name="Hyperlink 9" xfId="291" xr:uid="{DA496DEC-B44C-49DA-A71B-07DBF273BE65}"/>
    <cellStyle name="Input" xfId="92" builtinId="20" customBuiltin="1"/>
    <cellStyle name="Input [yellow]" xfId="976" xr:uid="{16F51E5B-7A7D-478C-A4AE-E70DF99750F7}"/>
    <cellStyle name="Input [yellow] 2" xfId="977" xr:uid="{DA60438F-F276-4559-9A42-CB8A204BC281}"/>
    <cellStyle name="Input [yellow] 3" xfId="978" xr:uid="{C2002EEC-0816-4099-ABED-32E3EF56B9A1}"/>
    <cellStyle name="Input [yellow] 4" xfId="979" xr:uid="{57691695-6683-48AD-A9C5-033B9683A1D8}"/>
    <cellStyle name="Input 10" xfId="2259" xr:uid="{630919A9-85F8-48DB-9B19-1AD4F713F6D9}"/>
    <cellStyle name="Input 11" xfId="2664" xr:uid="{E48A0C15-CBB8-41D8-81D1-8CE45A6C07AE}"/>
    <cellStyle name="Input 12" xfId="2680" xr:uid="{BE599719-20F6-400F-85A8-49663AEBD010}"/>
    <cellStyle name="Input 13" xfId="2673" xr:uid="{10B0758B-5825-43A3-84E3-F5720DE3689B}"/>
    <cellStyle name="Input 14" xfId="2711" xr:uid="{EFACED10-700E-42EE-A284-08FD78A33F81}"/>
    <cellStyle name="Input 15" xfId="2690" xr:uid="{8072996B-4865-43D9-B00E-6E3F4211089E}"/>
    <cellStyle name="Input 16" xfId="2084" xr:uid="{FF88AD79-2801-4973-B789-CF55A15BB3DF}"/>
    <cellStyle name="Input 17" xfId="2709" xr:uid="{053CCA5B-EA11-4D87-B099-1317627051AA}"/>
    <cellStyle name="Input 18" xfId="1471" xr:uid="{D642B18C-15AB-4691-90CE-BD549674C8C4}"/>
    <cellStyle name="Input 2" xfId="980" xr:uid="{FBE87800-4A91-48E0-BFC2-5C454D8ABA56}"/>
    <cellStyle name="Input 2 2" xfId="1988" xr:uid="{482B4035-D4D0-4F91-8A83-72235FE03F5C}"/>
    <cellStyle name="Input 3" xfId="981" xr:uid="{AD975397-82B9-4801-A707-70E8C507E5E8}"/>
    <cellStyle name="Input 4" xfId="1943" xr:uid="{012A44E7-D279-4D05-85AA-9289A915AFFA}"/>
    <cellStyle name="Input 4 2" xfId="982" xr:uid="{CC4E990D-05A3-4AF8-A619-3FDD5C7B6D6B}"/>
    <cellStyle name="Input 5" xfId="2029" xr:uid="{DE21F99A-248C-4FD5-B26E-9ADE9EC1FF2D}"/>
    <cellStyle name="Input 5 2" xfId="983" xr:uid="{7717D477-A20C-43C4-A280-0DE15D1F6176}"/>
    <cellStyle name="Input 6" xfId="984" xr:uid="{A3372DA5-7358-4D04-8260-335E49D4221C}"/>
    <cellStyle name="Input 7" xfId="985" xr:uid="{33A9A4EB-F19B-4373-B886-52EFD27ABE55}"/>
    <cellStyle name="Input 8" xfId="2113" xr:uid="{D947DF50-56A9-4DE2-8BAD-5BD9594FCF9E}"/>
    <cellStyle name="Input 9" xfId="2646" xr:uid="{28DBD163-A208-443A-9937-D31DE9CE46D5}"/>
    <cellStyle name="KPMG Heading 1" xfId="1472" xr:uid="{9CEDDBEC-CD1A-4C99-9E37-21330990FB45}"/>
    <cellStyle name="KPMG Heading 2" xfId="1473" xr:uid="{CC119A2B-B1CB-403F-9576-FAF1468727CA}"/>
    <cellStyle name="KPMG Heading 3" xfId="1474" xr:uid="{39541960-0B79-4798-A4D3-A7DD8D866BEC}"/>
    <cellStyle name="KPMG Heading 4" xfId="1475" xr:uid="{3F486179-78BB-442F-AE0D-395DD3F5AB52}"/>
    <cellStyle name="KPMG Normal" xfId="1476" xr:uid="{2C9746A1-1384-43DF-B70F-A26BC55CECA1}"/>
    <cellStyle name="KPMG Normal 2" xfId="1477" xr:uid="{8049576A-5FC3-4F85-99B3-983DD86D97C4}"/>
    <cellStyle name="KPMG Normal Text" xfId="1478" xr:uid="{C78CD4FF-B3ED-4781-B12B-054A75A213A7}"/>
    <cellStyle name="KPMG Normal Text 2" xfId="1479" xr:uid="{132B3720-4EE1-4A9D-9458-9FF58E91FB89}"/>
    <cellStyle name="KPMG Normal_AF_2009" xfId="1480" xr:uid="{9033D2C5-4E48-4633-94B0-71DCEC418749}"/>
    <cellStyle name="ldt_guyan" xfId="986" xr:uid="{BBD37C27-5B75-4FF8-8188-4FB8573756AE}"/>
    <cellStyle name="left" xfId="987" xr:uid="{CC24DDCF-3095-4D8A-A802-92F51973A895}"/>
    <cellStyle name="lines" xfId="988" xr:uid="{D4E01D79-6D5D-4A8D-8BF9-738A34386E48}"/>
    <cellStyle name="Link Currency (0)" xfId="989" xr:uid="{8E8D5219-A00A-4FAD-822D-051A18BC6671}"/>
    <cellStyle name="Link Currency (0) 2" xfId="1744" xr:uid="{E445AA5A-38E0-4E0C-8DAE-EF42A9E7367E}"/>
    <cellStyle name="Link Currency (2)" xfId="990" xr:uid="{DD13AAD3-C63D-4F6E-AA55-D55B074C0A2B}"/>
    <cellStyle name="Link Currency (2) 2" xfId="991" xr:uid="{4375CC5A-6C27-4608-A69C-43306F505A3A}"/>
    <cellStyle name="Link Currency (2) 2 2" xfId="1746" xr:uid="{07DF7132-4903-47AC-A0E2-99343BAB2996}"/>
    <cellStyle name="Link Currency (2) 3" xfId="1745" xr:uid="{CD31012A-DE81-47C5-99CA-40D210F5BF2E}"/>
    <cellStyle name="Link Units (0)" xfId="992" xr:uid="{A45EDA62-8888-4AB6-8A17-FB50EF23E039}"/>
    <cellStyle name="Link Units (0) 2" xfId="1747" xr:uid="{8089A703-5330-4985-B5FA-643FD2B92E47}"/>
    <cellStyle name="Link Units (1)" xfId="993" xr:uid="{D04C3605-5B5A-4BFC-87DB-585FF062DD9F}"/>
    <cellStyle name="Link Units (1) 2" xfId="1748" xr:uid="{9032F072-D9CD-43BC-B308-0C08E4E714C9}"/>
    <cellStyle name="Link Units (2)" xfId="994" xr:uid="{56147E7B-F582-4280-952B-5D6F17B43C01}"/>
    <cellStyle name="Link Units (2) 2" xfId="1749" xr:uid="{7EA41016-9D63-4906-85DE-848D1FA36FB3}"/>
    <cellStyle name="Linked Cell" xfId="95" builtinId="24" customBuiltin="1"/>
    <cellStyle name="Linked Cell 2" xfId="995" xr:uid="{4E90C023-05F0-4557-8EBD-EAFA5FCE2EEE}"/>
    <cellStyle name="Linked Cell 2 2" xfId="1989" xr:uid="{04C9F138-2823-4A2F-93A5-889F7525A833}"/>
    <cellStyle name="Linked Cell 3" xfId="996" xr:uid="{3F189CAF-435C-4CDB-A7E4-8DA9E47E9AF5}"/>
    <cellStyle name="Linked Cell 4" xfId="2003" xr:uid="{4130DB81-CA3A-4D6B-8F3F-669943AA5927}"/>
    <cellStyle name="Linked Cell 4 2" xfId="997" xr:uid="{6A0BB83D-137A-4B1D-9506-9473578DA524}"/>
    <cellStyle name="Linked Cell 5" xfId="1481" xr:uid="{205E521F-0A8F-4309-B0C0-C48EBDB78D6C}"/>
    <cellStyle name="Linked Cell 5 2" xfId="998" xr:uid="{4FFE5F05-FEE0-42FD-AE06-1224052A8051}"/>
    <cellStyle name="Linked Cell 6" xfId="999" xr:uid="{7260B72D-CB51-40E3-AC4A-2EA187CD110D}"/>
    <cellStyle name="lk_guyan" xfId="1000" xr:uid="{26E3723D-CB60-474E-AE6E-44096635C3B3}"/>
    <cellStyle name="Migliaia (0)" xfId="1482" xr:uid="{1BB6C246-525E-4546-AF11-4BD0CCBF1ED2}"/>
    <cellStyle name="Milliers [0]_AR1194" xfId="1001" xr:uid="{4B433E28-B904-4007-B95C-08AC214483D0}"/>
    <cellStyle name="Milliers_AR1194" xfId="1002" xr:uid="{E6053150-0072-4606-96AA-34EDE319CAD9}"/>
    <cellStyle name="Mon?taire [0]_AR1194" xfId="1003" xr:uid="{9527266D-0261-4EDF-8800-F181310011BC}"/>
    <cellStyle name="Mon?taire_AR1194" xfId="1004" xr:uid="{C9A8BB1C-FC3E-4A5C-A1D0-BCBF2DE1DE59}"/>
    <cellStyle name="Monétaire [0]_laroux" xfId="1005" xr:uid="{943D4AFF-55EE-4250-819A-71490766F988}"/>
    <cellStyle name="Monétaire_laroux" xfId="1006" xr:uid="{06EDEC8C-4AB2-4C3D-9575-83B8C827E756}"/>
    <cellStyle name="MS_COL_STYLE" xfId="1007" xr:uid="{485A222F-BB71-4694-90F6-88969B6FA607}"/>
    <cellStyle name="n" xfId="1008" xr:uid="{57039237-EA63-4F8C-8727-33834A0C2CDF}"/>
    <cellStyle name="Neutral" xfId="91" builtinId="28" customBuiltin="1"/>
    <cellStyle name="Neutral 2" xfId="289" xr:uid="{98582B1B-62A5-4D83-A2B1-B27A2792E279}"/>
    <cellStyle name="Neutral 2 2" xfId="1990" xr:uid="{6B04F791-93FA-4B3A-AC67-707ABB41C6C2}"/>
    <cellStyle name="Neutral 2 3" xfId="1009" xr:uid="{8465CD26-C8DF-4223-8763-9BEDF491C42B}"/>
    <cellStyle name="Neutral 2 4" xfId="472" xr:uid="{4093D86C-28A5-452D-A371-1E52A6AA1D7A}"/>
    <cellStyle name="Neutral 3" xfId="1010" xr:uid="{A4F3B700-695A-492B-8A32-6CDB935C7C03}"/>
    <cellStyle name="Neutral 4" xfId="2001" xr:uid="{40B26262-565E-48BE-91EF-018A86A2EC41}"/>
    <cellStyle name="Neutral 4 2" xfId="1011" xr:uid="{5C5731CE-9100-4427-BA01-B84F066094D5}"/>
    <cellStyle name="Neutral 5" xfId="1483" xr:uid="{05073ED0-FDA1-4DE8-A6CF-DCE3EF3298C7}"/>
    <cellStyle name="Neutral 5 2" xfId="1012" xr:uid="{0B680C29-00BA-4098-BEB5-BEF61C05920D}"/>
    <cellStyle name="Neutral 6" xfId="1013" xr:uid="{DC0F70E3-137F-41DD-BFCC-7B09717FC40F}"/>
    <cellStyle name="no dec" xfId="534" xr:uid="{F7B2220B-FE34-4187-AD06-6350EA505515}"/>
    <cellStyle name="no dec 2" xfId="1014" xr:uid="{26B53197-C40A-408D-96C5-0F9D674EB4E5}"/>
    <cellStyle name="no dec 2 2" xfId="1015" xr:uid="{482B2BFA-6EF8-4D3A-BA51-FC31E411C3F6}"/>
    <cellStyle name="no dec 2 3" xfId="1016" xr:uid="{F64BD1F8-DC0F-4936-A7C4-1EB839744FD3}"/>
    <cellStyle name="no dec 3" xfId="1017" xr:uid="{8FF27D06-85ED-4DEA-9873-3AE6F04FDB68}"/>
    <cellStyle name="no dec_WP HDY Q1'52" xfId="1018" xr:uid="{EB697B93-6AA7-458D-8E41-BF88EC71D249}"/>
    <cellStyle name="Normal" xfId="0" builtinId="0"/>
    <cellStyle name="Normal - Style1" xfId="1019" xr:uid="{AFC0F695-C8A7-4FC0-BD5A-6D1DA5DAD348}"/>
    <cellStyle name="Normal - Style1 2" xfId="1020" xr:uid="{4D0D1AB1-D854-4ED4-B42F-8BC257E5AFF9}"/>
    <cellStyle name="Normal - Style1 2 2" xfId="1021" xr:uid="{E6964A98-1E51-4DDA-9BF9-2EA8D87FF847}"/>
    <cellStyle name="Normal - Style1 2 3" xfId="1022" xr:uid="{AA059CFC-F4D7-49EB-9C27-14780494A1E5}"/>
    <cellStyle name="Normal - Style1 3" xfId="1023" xr:uid="{E572C79B-A7D4-46F9-BE83-347DFAC7ACA6}"/>
    <cellStyle name="Normal - Style1 4" xfId="1024" xr:uid="{00A5FF58-BA8A-4D69-8787-8564C7F81DB4}"/>
    <cellStyle name="Normal - Style1_WP HDY Q1'52" xfId="1025" xr:uid="{A2A4BADE-9C51-4227-B339-29B394961215}"/>
    <cellStyle name="Normal - Style2" xfId="1026" xr:uid="{367EF8BA-9E4D-4BB8-B1FB-C51B1EEB8C55}"/>
    <cellStyle name="Normal - Style3" xfId="1027" xr:uid="{123BF231-496C-4A82-AE84-B3C719BC24DD}"/>
    <cellStyle name="Normal - Style4" xfId="1028" xr:uid="{80C79B61-E2B4-4342-B8B3-4241A29A285F}"/>
    <cellStyle name="Normal - Style5" xfId="1029" xr:uid="{CC17FC7D-F0BD-4BF3-BDAB-A7AE06E5CDC0}"/>
    <cellStyle name="Normal - Style6" xfId="1030" xr:uid="{D6797694-D4FD-40C6-8B32-D94D8461BC4B}"/>
    <cellStyle name="Normal - Style7" xfId="1031" xr:uid="{E3010182-0CA1-4CC0-8005-31FD5603321A}"/>
    <cellStyle name="Normal - Style8" xfId="1032" xr:uid="{001DC2CE-ECEF-45A9-953C-B380391C9367}"/>
    <cellStyle name="Normal 10" xfId="172" xr:uid="{E5EBC1EC-4212-4B73-A84C-A00F99EC88E8}"/>
    <cellStyle name="Normal 10 10" xfId="1034" xr:uid="{3FC59F57-6D68-4A42-8F5D-694B7EB59752}"/>
    <cellStyle name="Normal 10 10 2" xfId="1035" xr:uid="{991D38EB-8C1C-4C27-8B8B-EDA1DC3C2F58}"/>
    <cellStyle name="Normal 10 10 2 2" xfId="1751" xr:uid="{BAF12776-1494-4EF2-AA9C-A1F5FF96DDEB}"/>
    <cellStyle name="Normal 10 10 7 7" xfId="181" xr:uid="{D6A1214A-BEF5-4115-A9C7-C235F24036B3}"/>
    <cellStyle name="Normal 10 10 7 7 2" xfId="201" xr:uid="{D937B6AB-4E3A-475D-9CBF-4023927C77D7}"/>
    <cellStyle name="Normal 10 10 7 7 2 2" xfId="264" xr:uid="{AF46D2AC-28BC-4C56-9E56-E3470F801DB1}"/>
    <cellStyle name="Normal 10 10 7 7 2 2 2" xfId="2490" xr:uid="{2A62856C-4ACB-4151-9C8A-EABB938AFC6B}"/>
    <cellStyle name="Normal 10 10 7 7 2 2 3" xfId="2211" xr:uid="{C019464F-D9A0-4719-8F0C-A39698A715CA}"/>
    <cellStyle name="Normal 10 10 7 7 2 3" xfId="2447" xr:uid="{D7AFB1B5-1EA5-4A79-AF62-4F965C4454F3}"/>
    <cellStyle name="Normal 10 10 7 7 2 4" xfId="2177" xr:uid="{530C4E99-EC28-4E56-B47E-1DA42CFC0BEE}"/>
    <cellStyle name="Normal 10 10 7 7 3" xfId="249" xr:uid="{D8BC6D23-A044-4378-9D93-FBD92A8A4599}"/>
    <cellStyle name="Normal 10 10 7 7 3 2" xfId="2477" xr:uid="{42888E78-5AFD-4890-978F-FD7D61DF176E}"/>
    <cellStyle name="Normal 10 10 7 7 3 3" xfId="2202" xr:uid="{D3784D0A-17A9-47C0-99E7-CEDB5D72906F}"/>
    <cellStyle name="Normal 10 10 7 7 4" xfId="2434" xr:uid="{62288214-25F5-4976-9BC9-B778E9C08F94}"/>
    <cellStyle name="Normal 10 10 7 7 5" xfId="2167" xr:uid="{8452146B-1AB7-4429-856F-C935A14E64BD}"/>
    <cellStyle name="Normal 10 2" xfId="334" xr:uid="{3B2A1D53-0824-4EBD-83A1-8354F0570802}"/>
    <cellStyle name="Normal 10 2 2" xfId="1037" xr:uid="{C1C40D78-63C3-442A-B612-E57E6958CC4C}"/>
    <cellStyle name="Normal 10 2 2 2" xfId="1753" xr:uid="{06A30D51-45EA-410D-AE0A-997732CAEE97}"/>
    <cellStyle name="Normal 10 2 3" xfId="1752" xr:uid="{1AB829D5-E73F-411A-9DC3-82C72A1253DD}"/>
    <cellStyle name="Normal 10 2 4" xfId="2250" xr:uid="{95EA4191-EBA3-4948-9289-77ADF8EC971C}"/>
    <cellStyle name="Normal 10 2 5" xfId="1036" xr:uid="{A2760FC0-12E6-411F-915F-C56840E954E5}"/>
    <cellStyle name="Normal 10 3" xfId="369" xr:uid="{B172645E-B42F-4FBA-B2D5-7E2FD1A9B023}"/>
    <cellStyle name="Normal 10 3 2" xfId="1039" xr:uid="{5CF508DD-41E8-44B0-AC58-BE90EC172C53}"/>
    <cellStyle name="Normal 10 3 2 2" xfId="1040" xr:uid="{DD2689C0-0DB3-4957-A7E9-D497586A0423}"/>
    <cellStyle name="Normal 10 3 2 2 2" xfId="1756" xr:uid="{9567C7C8-1AA8-4AA4-984C-91F077B77780}"/>
    <cellStyle name="Normal 10 3 2 3" xfId="1755" xr:uid="{B35A09B6-64E0-4829-98A8-46D71D3EB6C4}"/>
    <cellStyle name="Normal 10 3 3" xfId="1754" xr:uid="{8DE0A85F-05EA-40D6-86DD-453BA72E24F1}"/>
    <cellStyle name="Normal 10 3 4" xfId="2282" xr:uid="{DFEB73A4-5202-4C3C-A5E1-5315457260BA}"/>
    <cellStyle name="Normal 10 3 5" xfId="1038" xr:uid="{5AD2C89B-548B-44C9-B9EF-6BFA3B12C936}"/>
    <cellStyle name="Normal 10 4" xfId="445" xr:uid="{C9E26B59-C767-43AE-A097-44EAEE7298D7}"/>
    <cellStyle name="Normal 10 4 2" xfId="1757" xr:uid="{85670819-8C6B-4654-87A6-D7B7054170EE}"/>
    <cellStyle name="Normal 10 4 3" xfId="2328" xr:uid="{283F1423-8F0E-4CCE-9FA7-13024F3C8354}"/>
    <cellStyle name="Normal 10 4 4" xfId="1041" xr:uid="{673A779B-E276-480F-81DC-3565EB2372CA}"/>
    <cellStyle name="Normal 10 5" xfId="1042" xr:uid="{D431BD52-A473-4997-AB2D-C5D5908FEF26}"/>
    <cellStyle name="Normal 10 5 2" xfId="1758" xr:uid="{1270CC3C-32CE-4ED5-9CE1-C9C42AA0878F}"/>
    <cellStyle name="Normal 10 6" xfId="1750" xr:uid="{BDF6CE29-803B-4AA4-AD58-291F5FB9BE12}"/>
    <cellStyle name="Normal 10 7" xfId="2162" xr:uid="{460200D0-0A09-44CD-B3F2-B0BA67A1E74F}"/>
    <cellStyle name="Normal 10 8" xfId="1033" xr:uid="{775C99D9-23E0-460B-B8C3-1FF8F0E8AB94}"/>
    <cellStyle name="Normal 10 9" xfId="522" xr:uid="{61BB3907-3028-4D30-9FCB-F33A4908C4D2}"/>
    <cellStyle name="Normal 100" xfId="1484" xr:uid="{C681BD0D-D9E1-4FBD-BEFE-747E0C5BE31F}"/>
    <cellStyle name="Normal 100 2" xfId="1922" xr:uid="{43F8E71B-37D1-4F5A-BE92-4E32B9F675BB}"/>
    <cellStyle name="Normal 107" xfId="1485" xr:uid="{59471B8A-BC06-4919-850B-C1A02F11E75A}"/>
    <cellStyle name="Normal 107 2" xfId="1923" xr:uid="{D0C4C97B-32A4-4296-8699-B01D1B3656AC}"/>
    <cellStyle name="Normal 11" xfId="156" xr:uid="{7FBBC268-40E7-4905-A594-82BB6CE571EB}"/>
    <cellStyle name="Normal 11 2" xfId="325" xr:uid="{C8C5DC5F-53C5-48D0-B028-EA3CEA9D9A75}"/>
    <cellStyle name="Normal 11 2 2" xfId="2528" xr:uid="{E192CF11-59E3-4EDC-8B45-D6C123260289}"/>
    <cellStyle name="Normal 11 2 3" xfId="2245" xr:uid="{C9E4AD50-9DD8-498B-952C-FDAE77C2262C}"/>
    <cellStyle name="Normal 11 2 4" xfId="1044" xr:uid="{325F1A9F-022C-4FBD-97EC-39EE30ACE58D}"/>
    <cellStyle name="Normal 11 3" xfId="173" xr:uid="{9C2A3E49-F333-40DA-946E-F9E1A8C5D92B}"/>
    <cellStyle name="Normal 11 3 2" xfId="1760" xr:uid="{8E25C907-06B9-4CE8-AAEB-495BA832C91D}"/>
    <cellStyle name="Normal 11 3 3" xfId="2163" xr:uid="{D0896F60-0B3C-47F9-B4EA-9230FAD17819}"/>
    <cellStyle name="Normal 11 3 4" xfId="1045" xr:uid="{D507DC2B-3ED0-4718-BE75-DD527DD8F692}"/>
    <cellStyle name="Normal 11 4" xfId="1759" xr:uid="{A04A6BBF-D963-46DF-AA2D-340AB74F6735}"/>
    <cellStyle name="Normal 11 5" xfId="2155" xr:uid="{1F499647-B4B8-45B9-BC05-5D6A8BC54553}"/>
    <cellStyle name="Normal 11 6" xfId="1043" xr:uid="{E97E7EB6-6034-4608-85B9-08A8A596288F}"/>
    <cellStyle name="Normal 11_Detail Asset TCC Q2'53" xfId="1046" xr:uid="{227D8FB4-2652-44FF-873C-0BD6BB1D9134}"/>
    <cellStyle name="Normal 12" xfId="218" xr:uid="{364F2B24-1AFD-4037-A332-43F3D6CFFE57}"/>
    <cellStyle name="Normal 12 2" xfId="1048" xr:uid="{06CE0232-B761-46A1-9879-EBFE93667561}"/>
    <cellStyle name="Normal 12 2 2" xfId="2459" xr:uid="{A32A6F4A-6BC3-4E37-902F-2B1EAB0EDDC0}"/>
    <cellStyle name="Normal 12 3" xfId="1049" xr:uid="{7C6D86D5-AE1D-4C3A-BA94-4432C2E47D82}"/>
    <cellStyle name="Normal 12 3 2" xfId="1762" xr:uid="{8435129F-B55B-4EF1-9F9A-4DFFB567EE46}"/>
    <cellStyle name="Normal 12 4" xfId="1761" xr:uid="{CCAFCA9F-F1BB-4F7B-88B6-D759093E0A1E}"/>
    <cellStyle name="Normal 12 5" xfId="2187" xr:uid="{849760E6-E52B-41A1-8299-55B6F6CBAFEC}"/>
    <cellStyle name="Normal 12 6" xfId="168" xr:uid="{D26550C6-BEF2-4BDF-A05A-DC9AE1A4BEC3}"/>
    <cellStyle name="Normal 12 7" xfId="1047" xr:uid="{921C8738-C6F5-4274-A399-1F6F4C681598}"/>
    <cellStyle name="Normal 12_Detail Asset TCC Q2'53" xfId="1050" xr:uid="{50AE1699-30B7-48C9-B313-CAF56C2D765F}"/>
    <cellStyle name="Normal 13" xfId="124" xr:uid="{593A806C-8121-4F57-914C-8A3DED81EDDC}"/>
    <cellStyle name="Normal 13 2" xfId="1486" xr:uid="{4B43AEDA-1A70-4954-BD39-C789AC4CF91D}"/>
    <cellStyle name="Normal 13 2 2" xfId="2412" xr:uid="{B5F6B17F-1236-4F12-8A29-047CE4DF674A}"/>
    <cellStyle name="Normal 13 3" xfId="1763" xr:uid="{187EC324-CC14-4136-B849-675B8554549E}"/>
    <cellStyle name="Normal 13 4" xfId="2139" xr:uid="{E6AA770B-87ED-4E27-92C0-4157D99C6FA3}"/>
    <cellStyle name="Normal 13 5" xfId="1051" xr:uid="{06EB5A26-CAAE-47A6-841A-93196D4DB5BF}"/>
    <cellStyle name="Normal 135" xfId="2719" xr:uid="{34424875-11F7-4FD5-BCA1-513358CA5FB0}"/>
    <cellStyle name="Normal 135 2" xfId="2724" xr:uid="{FE60B13E-DCFC-4494-AD60-B451480AC57E}"/>
    <cellStyle name="Normal 136" xfId="2721" xr:uid="{AB7AF8A3-C0F6-437E-A23C-BB93AD7AB34E}"/>
    <cellStyle name="Normal 14" xfId="1052" xr:uid="{F261AE09-9141-4B0A-9519-8C66FE9A00D3}"/>
    <cellStyle name="Normal 14 2" xfId="1487" xr:uid="{D83CE139-A7B0-47E8-A553-8B0B463F66AD}"/>
    <cellStyle name="Normal 14 2 2" xfId="1488" xr:uid="{2E1B837A-31BD-404E-85CA-B7C0A42D0018}"/>
    <cellStyle name="Normal 14 3" xfId="1764" xr:uid="{8192FEA1-E5A9-4460-B103-218084DC9C53}"/>
    <cellStyle name="Normal 141" xfId="216" xr:uid="{5CF66CF9-88AD-443A-990D-F1563B204BDC}"/>
    <cellStyle name="Normal 141 2" xfId="274" xr:uid="{7231606C-7382-42F2-B0E3-DBB05B58CE49}"/>
    <cellStyle name="Normal 141 2 2" xfId="2500" xr:uid="{2E08BCD5-BAAF-476C-81AD-8BA9665B27F2}"/>
    <cellStyle name="Normal 141 2 3" xfId="2217" xr:uid="{F7C3281C-E4A7-43D7-8CEC-718445465803}"/>
    <cellStyle name="Normal 141 3" xfId="2457" xr:uid="{ECE7F37B-D64E-4390-B58E-627E696C52CF}"/>
    <cellStyle name="Normal 141 4" xfId="2186" xr:uid="{F0571C1C-FCF1-45A7-9DB0-8F939F1F4F63}"/>
    <cellStyle name="Normal 15" xfId="1053" xr:uid="{306897F8-F1E8-4447-B629-526FE9BEDB91}"/>
    <cellStyle name="Normal 15 2" xfId="1054" xr:uid="{9CF81DDE-340F-44C3-A015-267F215BD124}"/>
    <cellStyle name="Normal 15 3" xfId="1055" xr:uid="{1F12E795-F2F2-4336-93D9-B52314FD29D4}"/>
    <cellStyle name="Normal 15 3 2" xfId="1766" xr:uid="{0C0E6A1E-2232-44FB-ABEF-C4F670AAF24C}"/>
    <cellStyle name="Normal 15 4" xfId="1765" xr:uid="{F1234EBB-781F-4E8A-8043-C56CF9954028}"/>
    <cellStyle name="Normal 15_Detail Asset TCC Q2'53" xfId="1056" xr:uid="{094743BE-8A57-454C-9A3E-45B4FB3B0281}"/>
    <cellStyle name="Normal 16" xfId="1057" xr:uid="{31417E30-DC12-415C-8839-C5EB7E5FA794}"/>
    <cellStyle name="Normal 16 2" xfId="1058" xr:uid="{BC90C390-05F4-4F25-922D-5AC54C78ED7C}"/>
    <cellStyle name="Normal 16 2 2" xfId="1768" xr:uid="{A5AEA585-2202-4BF2-B04D-D4C52ADF9D88}"/>
    <cellStyle name="Normal 16 3" xfId="1767" xr:uid="{14A90864-4984-454F-B316-1CEAE28F9386}"/>
    <cellStyle name="Normal 16_Detail Asset TCC Q2'53" xfId="1059" xr:uid="{BA5EFEFA-1F64-4461-9CDC-4270C0D9A28F}"/>
    <cellStyle name="Normal 169" xfId="166" xr:uid="{488B08F0-F2FA-4BC9-8283-E856085DA0A9}"/>
    <cellStyle name="Normal 17" xfId="1060" xr:uid="{A8AE2D23-684B-4D9D-8602-8D436C664432}"/>
    <cellStyle name="Normal 17 2" xfId="1769" xr:uid="{7650A7C5-BD04-4A4F-AE8F-B16FE8111866}"/>
    <cellStyle name="Normal 18" xfId="1061" xr:uid="{D5B7AC01-41B8-4EF4-911A-58E1DFC21A62}"/>
    <cellStyle name="Normal 18 2" xfId="1062" xr:uid="{71B09CB2-3A44-4DC9-B883-A7E6254882CC}"/>
    <cellStyle name="Normal 18_Detail Asset TCC Q2'53" xfId="1063" xr:uid="{0A1A35F0-8BE5-4E8F-8988-C95E7255F24B}"/>
    <cellStyle name="Normal 186" xfId="36" xr:uid="{93B1926A-6A92-4904-A21E-56FA19CF5E84}"/>
    <cellStyle name="Normal 186 2" xfId="82" xr:uid="{9B1BC88C-3C66-421D-A7BE-DA0E116950C6}"/>
    <cellStyle name="Normal 186 2 2" xfId="436" xr:uid="{02E6A28C-8B4A-45C9-BBEC-FF5CAFF38F23}"/>
    <cellStyle name="Normal 186 2 2 2" xfId="2616" xr:uid="{DEA5A0F5-443F-4134-8513-347EF95BB4ED}"/>
    <cellStyle name="Normal 186 2 2 3" xfId="2322" xr:uid="{2F9A6FF2-4EB3-47F7-8343-E871E1EA0D20}"/>
    <cellStyle name="Normal 186 2 3" xfId="2393" xr:uid="{F1BE3DA4-7EA0-4338-9678-BF6B898702ED}"/>
    <cellStyle name="Normal 186 2 4" xfId="2110" xr:uid="{A6A07804-FBA0-4682-8EB6-3953501C9D77}"/>
    <cellStyle name="Normal 186 2 5" xfId="521" xr:uid="{B648A1E9-08B2-4020-BD5C-C6A455E5D8E1}"/>
    <cellStyle name="Normal 186 3" xfId="405" xr:uid="{E5AFF212-37A8-49C6-ACD3-0D4F1ECBED4E}"/>
    <cellStyle name="Normal 186 3 2" xfId="2590" xr:uid="{FDD505F6-79C7-47AE-848C-16CD11481116}"/>
    <cellStyle name="Normal 186 3 3" xfId="2304" xr:uid="{91E84E45-C460-40FE-8F98-1219E1F5CA59}"/>
    <cellStyle name="Normal 186 4" xfId="2352" xr:uid="{F738A724-088D-4268-B4BA-63713ABFF05A}"/>
    <cellStyle name="Normal 186 5" xfId="2070" xr:uid="{45F3A4B9-B267-47EA-B79E-0E2F90A1B260}"/>
    <cellStyle name="Normal 186 6" xfId="496" xr:uid="{7DAEF816-C0AF-4475-8F7F-E81644554434}"/>
    <cellStyle name="Normal 19" xfId="1064" xr:uid="{6E785FF3-EE39-4969-AC40-37A819432AB3}"/>
    <cellStyle name="Normal 19 2" xfId="1770" xr:uid="{6C6D7EF9-4096-48E0-BADA-3EFA77817135}"/>
    <cellStyle name="Normal 190" xfId="37" xr:uid="{2B5E2716-1129-4007-A3EF-92E0AF474318}"/>
    <cellStyle name="Normal 2" xfId="13" xr:uid="{87412F32-0E83-47D5-86AA-FBBE292120D9}"/>
    <cellStyle name="Normal 2 10" xfId="1065" xr:uid="{94E12BA6-B009-4A00-90F8-4BAFF6F8E3EE}"/>
    <cellStyle name="Normal 2 11" xfId="1596" xr:uid="{834D7E4D-AF05-4DD3-A2D2-0753A1E1EC1D}"/>
    <cellStyle name="Normal 2 11 2" xfId="83" xr:uid="{0606D6AB-D8A0-4AD0-9C77-039C03908372}"/>
    <cellStyle name="Normal 2 11 3" xfId="164" xr:uid="{E98BA210-36D3-43D2-9C1E-13D9C2906739}"/>
    <cellStyle name="Normal 2 12" xfId="1953" xr:uid="{4EA52A60-7C32-4604-A2A9-ACBE8F63BF6A}"/>
    <cellStyle name="Normal 2 2" xfId="18" xr:uid="{40C005EE-BCC4-4D89-A99D-6355AB833E60}"/>
    <cellStyle name="Normal 2 2 10" xfId="535" xr:uid="{5D04E2C5-11C8-4A53-B4A8-BDBB5AEF3912}"/>
    <cellStyle name="Normal 2 2 2" xfId="446" xr:uid="{16868DBE-FD03-4926-89AF-C784FD1CB1B8}"/>
    <cellStyle name="Normal 2 2 2 2" xfId="1771" xr:uid="{ED5C5FB5-8BCE-4D9C-8ECD-1A46E425033C}"/>
    <cellStyle name="Normal 2 2 2 3" xfId="2329" xr:uid="{90B5CE6D-94FD-4711-80F8-E458C435AEBE}"/>
    <cellStyle name="Normal 2 2 2 30" xfId="346" xr:uid="{4DBCA928-654E-4337-B27E-B4C440B25FC9}"/>
    <cellStyle name="Normal 2 2 2 4" xfId="1066" xr:uid="{1D00CD01-40D2-4EFD-BE6A-3BC125976531}"/>
    <cellStyle name="Normal 2 2 2 5" xfId="477" xr:uid="{DD66DD72-B515-4503-813C-4600AF6A859D}"/>
    <cellStyle name="Normal 2 2 3" xfId="454" xr:uid="{658BBA36-E285-4B88-88E9-25B6D191E8EA}"/>
    <cellStyle name="Normal 2 2 3 2" xfId="2334" xr:uid="{27AED3C4-6FB7-4128-A268-CD7BF04701AB}"/>
    <cellStyle name="Normal 2 2 3 3" xfId="1067" xr:uid="{FDB95C63-FE3A-44BB-B789-38B2C8972778}"/>
    <cellStyle name="Normal 2 2 4" xfId="1068" xr:uid="{CDCA90F5-3BFE-42ED-8F36-F0969A4DFE8D}"/>
    <cellStyle name="Normal 2 2 4 2" xfId="1069" xr:uid="{A9D9DE08-00D9-44F7-AA99-6CD56AF15EB8}"/>
    <cellStyle name="Normal 2 2 4 2 2" xfId="1773" xr:uid="{3D0EE22B-0ECA-4549-9254-610CD1C7BF55}"/>
    <cellStyle name="Normal 2 2 4 3" xfId="1772" xr:uid="{B89A24B0-A141-4577-A271-CDEA49697411}"/>
    <cellStyle name="Normal 2 2 5" xfId="1070" xr:uid="{C2B13FE5-373A-4BE2-9220-13243C0B5B15}"/>
    <cellStyle name="Normal 2 2 6" xfId="1607" xr:uid="{62991D6F-3036-42C8-91F8-8850A4B51D68}"/>
    <cellStyle name="Normal 2 2 7" xfId="1955" xr:uid="{356459D4-76C4-4DD3-9985-68401E9781D1}"/>
    <cellStyle name="Normal 2 3" xfId="40" xr:uid="{754C1131-2A04-428D-9261-F7CEEF2562F8}"/>
    <cellStyle name="Normal 2 3 2" xfId="305" xr:uid="{EBB62A67-0211-4405-9E01-2E4FF76CF1A2}"/>
    <cellStyle name="Normal 2 3 2 2" xfId="2234" xr:uid="{ACF68F6C-9AA7-4B59-971D-44CB4751DDF5}"/>
    <cellStyle name="Normal 2 3 2 3" xfId="1991" xr:uid="{AC3BFBDB-0F4B-4F89-B606-23D46A69E611}"/>
    <cellStyle name="Normal 2 3 2 4" xfId="497" xr:uid="{93F972B7-5E68-4260-9A9B-D86FA0960F8B}"/>
    <cellStyle name="Normal 2 3 3" xfId="408" xr:uid="{9AEBC914-0D1B-40AB-9B22-168E8C65F600}"/>
    <cellStyle name="Normal 2 3 3 2" xfId="2592" xr:uid="{ED8B1DC7-B03C-454A-80E6-1FF474608FFE}"/>
    <cellStyle name="Normal 2 3 3 3" xfId="2305" xr:uid="{CF228455-EB37-4D24-BBBB-26D673FDDB3D}"/>
    <cellStyle name="Normal 2 3 4" xfId="130" xr:uid="{146455FE-A038-4AF0-B5B2-912FA9EE45F3}"/>
    <cellStyle name="Normal 2 3 5" xfId="2354" xr:uid="{5656C8E8-EBA0-4650-B240-C1E786ED9925}"/>
    <cellStyle name="Normal 2 3 6" xfId="2073" xr:uid="{EE9C9933-39FC-4561-8E25-ED2632BDAB9C}"/>
    <cellStyle name="Normal 2 3 7" xfId="554" xr:uid="{8044E2EF-DF65-41E4-A0DF-3E223D2DBEF6}"/>
    <cellStyle name="Normal 2 3 8" xfId="468" xr:uid="{EF9AAA98-1ED9-4429-88E9-7629172A27F0}"/>
    <cellStyle name="Normal 2 4" xfId="290" xr:uid="{D5E0190A-F29E-4448-BD57-B2AFF5B02628}"/>
    <cellStyle name="Normal 2 4 2" xfId="317" xr:uid="{02060EAD-2132-4D71-B981-5A4F3CC14631}"/>
    <cellStyle name="Normal 2 4 2 2" xfId="440" xr:uid="{FA67AA18-C018-4F0C-BED1-7A9C7B5A7928}"/>
    <cellStyle name="Normal 2 4 2 2 2" xfId="2325" xr:uid="{3304AA00-848C-451A-AE7C-18DB4FF3F711}"/>
    <cellStyle name="Normal 2 4 2 2 3" xfId="1774" xr:uid="{2E3CFC76-ABA0-4FF8-8F50-F63B28AC8B3E}"/>
    <cellStyle name="Normal 2 4 2 3" xfId="2241" xr:uid="{049A6F1F-D560-4224-B3F7-BAC84EFDA731}"/>
    <cellStyle name="Normal 2 4 2 4" xfId="1072" xr:uid="{C71CCF23-810F-4496-9372-5F5BEC0080AD}"/>
    <cellStyle name="Normal 2 4 3" xfId="389" xr:uid="{156606D5-CAE0-4C8F-A8F5-43632032F02C}"/>
    <cellStyle name="Normal 2 4 4" xfId="2227" xr:uid="{B7FA62A6-51CD-4907-B389-AF9AA315A529}"/>
    <cellStyle name="Normal 2 4 5" xfId="1071" xr:uid="{ADB58C40-38DB-4413-9E5C-A38E5CBB9657}"/>
    <cellStyle name="Normal 2 5" xfId="485" xr:uid="{F30FFEA0-FDD8-4881-B153-15A281A49311}"/>
    <cellStyle name="Normal 2 5 2" xfId="1073" xr:uid="{B97FD4A6-27C9-4B20-BC4C-CC3E966A79CF}"/>
    <cellStyle name="Normal 2 5 2 2" xfId="2725" xr:uid="{121CFC3F-A7F9-4408-8068-16A8DA6B945E}"/>
    <cellStyle name="Normal 2 5 3" xfId="2720" xr:uid="{A8794E57-27FA-4D57-A56B-448E60BEFF0C}"/>
    <cellStyle name="Normal 2 6" xfId="1074" xr:uid="{176C16C3-CAE3-4BE6-A946-E0E0206C8353}"/>
    <cellStyle name="Normal 2 7" xfId="1075" xr:uid="{EF2B4C87-3BAB-4EE2-8D77-A5725724F9F8}"/>
    <cellStyle name="Normal 2 8" xfId="1076" xr:uid="{FED76337-4D3C-45E3-8820-4555D62B1479}"/>
    <cellStyle name="Normal 2 9" xfId="1077" xr:uid="{DD3A8AF3-799A-4EFC-828A-35F17C5ADE22}"/>
    <cellStyle name="Normal 20" xfId="1078" xr:uid="{E83F904C-CFB5-4856-8079-BE5E24E48D68}"/>
    <cellStyle name="Normal 20 2" xfId="1775" xr:uid="{6730C54D-49C2-4807-B8FE-D28C0A8E6D68}"/>
    <cellStyle name="Normal 21" xfId="1079" xr:uid="{7E8138A0-D388-4F1D-92E5-B0717462057C}"/>
    <cellStyle name="Normal 21 2" xfId="1080" xr:uid="{09EA38BC-743D-48B1-9FE8-2E35478EBFF5}"/>
    <cellStyle name="Normal 21 3" xfId="1776" xr:uid="{4AC0A9E9-AA3B-4A23-8944-F72CDE81C218}"/>
    <cellStyle name="Normal 21_TCC_WP_04'52" xfId="1081" xr:uid="{A7B803B8-2B84-40B8-B78A-5A13F27DDECE}"/>
    <cellStyle name="Normal 22" xfId="1082" xr:uid="{8834BCEE-9C92-4F85-873F-70F3313F3AB0}"/>
    <cellStyle name="Normal 23" xfId="1083" xr:uid="{F9877A9B-CD1E-4712-A942-82F0CF45DCEE}"/>
    <cellStyle name="Normal 23 2" xfId="1777" xr:uid="{0E4260FF-E51A-41F0-8DB9-AC3FCAD88891}"/>
    <cellStyle name="Normal 24" xfId="536" xr:uid="{97ECDE68-D6D4-4084-AE79-FBC50711DB74}"/>
    <cellStyle name="Normal 25" xfId="1084" xr:uid="{93AB8D85-A4A6-4B79-9F1E-6C9C4FF66BA5}"/>
    <cellStyle name="Normal 25 2" xfId="1778" xr:uid="{9D97A0FC-8B93-4E2C-AD26-AB3095E7A50B}"/>
    <cellStyle name="Normal 26" xfId="1085" xr:uid="{958AAC53-FADC-4A86-890C-30F349135938}"/>
    <cellStyle name="Normal 26 2" xfId="1086" xr:uid="{D7DB1144-444D-4483-8A67-DF6A20E29EF6}"/>
    <cellStyle name="Normal 27" xfId="1087" xr:uid="{1739BD8D-0393-42B1-8170-4B392D4EDD44}"/>
    <cellStyle name="Normal 27 2" xfId="1779" xr:uid="{0E36CBE2-920C-4CD2-AFF2-E6376114660A}"/>
    <cellStyle name="Normal 28" xfId="1088" xr:uid="{AC8552A9-51D9-42B4-BFC8-03E01187BB91}"/>
    <cellStyle name="Normal 28 2" xfId="1780" xr:uid="{7026A1C1-9460-4CE1-9E8D-5B841DAC217C}"/>
    <cellStyle name="Normal 29" xfId="1089" xr:uid="{F5956AB0-3513-4A30-B9A1-9F98A370DEA1}"/>
    <cellStyle name="Normal 29 2" xfId="1781" xr:uid="{FC83A63F-83F3-4C4F-A4C8-F6B342AB9559}"/>
    <cellStyle name="Normal 3" xfId="19" xr:uid="{6DFE9F8A-EB31-4E32-9A85-C1804EC661FF}"/>
    <cellStyle name="Normal 3 2" xfId="20" xr:uid="{FE49E6E8-2F59-4EE8-82C8-7A50EDE0986B}"/>
    <cellStyle name="Normal 3 2 2" xfId="208" xr:uid="{2E8EB7DA-26AE-4762-96A4-12427D49C5E9}"/>
    <cellStyle name="Normal 3 2 2 2" xfId="2181" xr:uid="{C6E768A6-5F22-44D5-93E2-F9DED6FD8F3C}"/>
    <cellStyle name="Normal 3 2 2 3" xfId="1489" xr:uid="{1F9D3449-5F32-40C4-96E4-4E53644FE344}"/>
    <cellStyle name="Normal 3 2 3" xfId="171" xr:uid="{75C18746-D542-4180-B1F6-B0ECD270CE9C}"/>
    <cellStyle name="Normal 3 2 3 2" xfId="2161" xr:uid="{0D7ACCD4-02F2-4FCE-8C5D-C8C21C5068ED}"/>
    <cellStyle name="Normal 3 2 3 3" xfId="1782" xr:uid="{28B152F8-2D04-45FA-AF8E-DD07E43A621D}"/>
    <cellStyle name="Normal 3 2 4" xfId="2059" xr:uid="{68671345-52AA-4120-902A-6ED68B17AB10}"/>
    <cellStyle name="Normal 3 2 5" xfId="307" xr:uid="{98A14C06-0107-4C39-A479-C7BA1B0C744E}"/>
    <cellStyle name="Normal 3 2 6" xfId="1090" xr:uid="{5E96593F-6A64-4238-8886-F9A592B93EC8}"/>
    <cellStyle name="Normal 3 3" xfId="9" xr:uid="{00000000-0005-0000-0000-000002000000}"/>
    <cellStyle name="Normal 3 3 2" xfId="28" xr:uid="{46821887-EB99-416E-8569-5A6AB18B47E3}"/>
    <cellStyle name="Normal 3 3 2 2" xfId="2065" xr:uid="{63E8D259-2D46-44C1-9E27-BE0094996CD9}"/>
    <cellStyle name="Normal 3 3 2 3" xfId="1783" xr:uid="{39A5694B-32D2-487A-951B-E93AD4EAAACB}"/>
    <cellStyle name="Normal 3 3 3" xfId="220" xr:uid="{4E472AD2-5A0E-481B-B5FF-369B9FA8EA93}"/>
    <cellStyle name="Normal 3 3 4" xfId="231" xr:uid="{F0E7ADF4-6CB6-451C-AFF8-E4E55F4E68D6}"/>
    <cellStyle name="Normal 3 3 5" xfId="143" xr:uid="{6A25A63D-D9F4-4874-800F-ED5A98DE642F}"/>
    <cellStyle name="Normal 3 3 6" xfId="125" xr:uid="{20E90611-A826-40F9-AA8D-FE0B5B0B8875}"/>
    <cellStyle name="Normal 3 3 7" xfId="2052" xr:uid="{1DEF94BC-0FE9-4701-AFB4-69628B094CBC}"/>
    <cellStyle name="Normal 3 3 8" xfId="1091" xr:uid="{4C7AAE0F-3145-4972-8952-F9D087F7AA82}"/>
    <cellStyle name="Normal 3 4" xfId="179" xr:uid="{D85FBE32-865E-45D9-A1A3-D920A03B5CE1}"/>
    <cellStyle name="Normal 3 4 2" xfId="199" xr:uid="{DB12DF99-767D-4F38-9F8B-32994490361A}"/>
    <cellStyle name="Normal 3 4 2 2" xfId="262" xr:uid="{EBF06FD5-2EEB-40DB-A51C-BADD849002FB}"/>
    <cellStyle name="Normal 3 4 2 2 2" xfId="2488" xr:uid="{F3522CD8-FDA9-416A-831C-40517AC49306}"/>
    <cellStyle name="Normal 3 4 2 2 3" xfId="2209" xr:uid="{AA2254AA-AE81-4238-9104-CDEBEE606EDD}"/>
    <cellStyle name="Normal 3 4 2 3" xfId="314" xr:uid="{15433C12-C0D4-4908-828B-079DE9269BD9}"/>
    <cellStyle name="Normal 3 4 2 4" xfId="2445" xr:uid="{6E15FFC6-8EC8-44D0-9293-FAF714961C78}"/>
    <cellStyle name="Normal 3 4 2 5" xfId="2175" xr:uid="{58F75B15-65C8-4508-8354-D4DF116AC5FB}"/>
    <cellStyle name="Normal 3 4 2 6" xfId="1490" xr:uid="{0A1F82DA-D272-4D4F-ABC3-5B0689DBE9E5}"/>
    <cellStyle name="Normal 3 4 3" xfId="247" xr:uid="{DC085EB6-E33B-49B9-801A-7661F1014553}"/>
    <cellStyle name="Normal 3 4 3 2" xfId="332" xr:uid="{070D4787-CED4-4967-9929-E0B9D9B79E89}"/>
    <cellStyle name="Normal 3 4 3 3" xfId="2475" xr:uid="{21E5DC48-51E6-4B0D-A5A0-86E2EF529F04}"/>
    <cellStyle name="Normal 3 4 3 4" xfId="2200" xr:uid="{40C1249F-8C6B-4F02-956C-9B1023D3A89A}"/>
    <cellStyle name="Normal 3 4 3 5" xfId="1784" xr:uid="{7C6E6F73-411C-45BA-9484-0AD8D1367640}"/>
    <cellStyle name="Normal 3 4 4" xfId="299" xr:uid="{B8CA277B-FAE4-43F1-BE6F-6920A3637F43}"/>
    <cellStyle name="Normal 3 4 5" xfId="392" xr:uid="{A349D95B-93A2-4406-A316-3D90113315D8}"/>
    <cellStyle name="Normal 3 4 6" xfId="2432" xr:uid="{AC0FD8D1-9BCC-43EB-8B4A-D00FB242C1FC}"/>
    <cellStyle name="Normal 3 4 7" xfId="2165" xr:uid="{778FECF9-63C8-484F-A45D-5FFBF8C92BE8}"/>
    <cellStyle name="Normal 3 4 8" xfId="1092" xr:uid="{1EDF94D5-ACBC-42A6-94CC-7817154E2AD4}"/>
    <cellStyle name="Normal 3 5" xfId="286" xr:uid="{0D758F8B-6358-4173-B5A4-1288A12F7A27}"/>
    <cellStyle name="Normal 3 5 2" xfId="1915" xr:uid="{3BA5FF88-5CD8-4B0A-82A5-1A1F6510DDEE}"/>
    <cellStyle name="Normal 3 5 3" xfId="2224" xr:uid="{179C2971-F030-4BD4-9BD1-346D5B4C96C0}"/>
    <cellStyle name="Normal 3 5 4" xfId="1363" xr:uid="{A9EC93E5-00DA-4E9C-ADC6-9BD8EDB23CB8}"/>
    <cellStyle name="Normal 3 6" xfId="318" xr:uid="{BE4700CE-0733-4AE0-B5E8-1FFC0CD9A718}"/>
    <cellStyle name="Normal 3 7" xfId="2058" xr:uid="{5EFA7675-A0B5-4646-81E4-76E5F790BF0C}"/>
    <cellStyle name="Normal 3 8" xfId="537" xr:uid="{71D5C8BB-1494-4EBB-8001-AB07C046C329}"/>
    <cellStyle name="Normal 3_CF MNR Q1 10" xfId="6" xr:uid="{00000000-0005-0000-0000-000003000000}"/>
    <cellStyle name="Normal 30" xfId="1093" xr:uid="{0BFB134D-DA97-4751-A141-7BB2855772AB}"/>
    <cellStyle name="Normal 30 2" xfId="1094" xr:uid="{27A95019-2567-45D2-B590-2F76384404B9}"/>
    <cellStyle name="Normal 30_WP_SUN Q4'52_Lister+GS" xfId="1095" xr:uid="{E0878831-CB7B-4161-B54F-3D2548F70587}"/>
    <cellStyle name="Normal 31" xfId="1096" xr:uid="{862ACDF6-913C-4A26-BDB1-3F8F35F20800}"/>
    <cellStyle name="Normal 32" xfId="1097" xr:uid="{BC6ABCCD-4DE0-4351-A33D-49AA202A106A}"/>
    <cellStyle name="Normal 32 2" xfId="1785" xr:uid="{6A219FD2-CDC4-468C-8580-EB2109105C7B}"/>
    <cellStyle name="Normal 33" xfId="1098" xr:uid="{9F32B1AD-C348-4AB7-9C8B-623F27F39C0C}"/>
    <cellStyle name="Normal 33 2" xfId="1786" xr:uid="{FD17B201-68BF-4F1F-A7BB-A847C9D21B1E}"/>
    <cellStyle name="Normal 34" xfId="1099" xr:uid="{92039246-FFA3-432C-8F38-FE4814E7F44E}"/>
    <cellStyle name="Normal 35" xfId="1100" xr:uid="{60295482-D74D-475C-AE29-89F35E1B18A2}"/>
    <cellStyle name="Normal 35 2" xfId="1787" xr:uid="{14C4E274-E93D-4070-BEFF-B8FCEAED09FB}"/>
    <cellStyle name="Normal 36" xfId="170" xr:uid="{FA406485-094E-4973-8A2A-FFD57954EADD}"/>
    <cellStyle name="Normal 36 2" xfId="1944" xr:uid="{13900C7F-539C-4DF2-A562-EA8843A1B394}"/>
    <cellStyle name="Normal 36 3" xfId="2160" xr:uid="{BC28CAF7-B081-43E8-A032-5E38F66975B7}"/>
    <cellStyle name="Normal 36 4" xfId="1101" xr:uid="{270EA6C6-6293-4A34-9498-198FFBF3262E}"/>
    <cellStyle name="Normal 37" xfId="1102" xr:uid="{4718D296-8128-4B8E-B027-E4C203880473}"/>
    <cellStyle name="Normal 37 2" xfId="1788" xr:uid="{92D18C8A-ADED-408D-B66B-D9A0526E0BC9}"/>
    <cellStyle name="Normal 38" xfId="538" xr:uid="{69DF6F82-FDB7-4A03-8444-2D700ACAB33E}"/>
    <cellStyle name="Normal 38 2" xfId="1608" xr:uid="{DC5A2D5A-29FE-4ECD-9FB0-0A15CA4A4403}"/>
    <cellStyle name="Normal 39" xfId="1103" xr:uid="{F9B3EAEF-40C9-4EB7-AE48-107B0076E4DF}"/>
    <cellStyle name="Normal 39 2" xfId="1789" xr:uid="{84241A59-F44E-4F7E-9FEF-6506110D63B4}"/>
    <cellStyle name="Normal 4" xfId="24" xr:uid="{4365F43E-32A0-41AC-844B-8847A14C5998}"/>
    <cellStyle name="Normal 4 10" xfId="128" xr:uid="{184C3DD3-E4E4-4420-A362-BE48FC24E718}"/>
    <cellStyle name="Normal 4 11" xfId="2345" xr:uid="{F86E68CF-548C-42A2-845E-F7BBD0E9D4BA}"/>
    <cellStyle name="Normal 4 12" xfId="2061" xr:uid="{8FB6A39D-D15F-4663-91C6-322594848DF1}"/>
    <cellStyle name="Normal 4 13" xfId="1104" xr:uid="{382EA6FC-4897-420D-A807-E6EF7CE6BECC}"/>
    <cellStyle name="Normal 4 14" xfId="466" xr:uid="{23E758F2-88C6-4A76-9004-B44421CA7185}"/>
    <cellStyle name="Normal 4 2" xfId="27" xr:uid="{F9264A2D-EF01-44C6-9341-9E58E6DE8868}"/>
    <cellStyle name="Normal 4 2 2" xfId="204" xr:uid="{F83F19F3-2AC4-4063-8FE7-07830925A073}"/>
    <cellStyle name="Normal 4 2 2 2" xfId="267" xr:uid="{4C0466D7-0C42-454C-B314-256738D1DCF0}"/>
    <cellStyle name="Normal 4 2 2 2 2" xfId="2493" xr:uid="{57CE6872-37D8-478C-B70B-C89533E132FA}"/>
    <cellStyle name="Normal 4 2 2 2 3" xfId="2213" xr:uid="{5CBEDDF0-2C77-4338-9767-298847D6FB07}"/>
    <cellStyle name="Normal 4 2 2 3" xfId="2450" xr:uid="{CCA00E5C-A36B-4773-8FCA-06471ED4B629}"/>
    <cellStyle name="Normal 4 2 2 4" xfId="2179" xr:uid="{1FC9B415-EB74-4BC3-B85E-8A794E9B29CF}"/>
    <cellStyle name="Normal 4 2 2 5" xfId="1491" xr:uid="{A7AE90D3-DCA6-4039-9FB5-DCA5893D6B39}"/>
    <cellStyle name="Normal 4 2 3" xfId="253" xr:uid="{8FFE6DD0-DDBA-4E60-8992-E81BE64C77E3}"/>
    <cellStyle name="Normal 4 2 3 2" xfId="2480" xr:uid="{90FCDB28-8286-492C-BAEA-1C5C04300B70}"/>
    <cellStyle name="Normal 4 2 3 3" xfId="2204" xr:uid="{9B96EEAC-5C3D-4E3E-BD08-39CC4D50FEA5}"/>
    <cellStyle name="Normal 4 2 3 4" xfId="1791" xr:uid="{116D83EF-E79E-459F-92BB-29D7A2A06710}"/>
    <cellStyle name="Normal 4 2 4" xfId="188" xr:uid="{FF8A70D3-27F9-431E-912F-69F639118D8D}"/>
    <cellStyle name="Normal 4 2 4 2" xfId="2437" xr:uid="{FEEAEDAC-5DD1-4A65-8161-1EA0A20420C9}"/>
    <cellStyle name="Normal 4 2 4 3" xfId="2170" xr:uid="{5D949AAA-717A-4658-98FC-EF14C5D11F7A}"/>
    <cellStyle name="Normal 4 2 5" xfId="2348" xr:uid="{45F6E72E-6BC1-48AF-882F-4B14B5103F76}"/>
    <cellStyle name="Normal 4 2 6" xfId="2064" xr:uid="{3477C5AB-ED9B-4A51-92F6-EE0230EA6EE1}"/>
    <cellStyle name="Normal 4 2 7" xfId="1105" xr:uid="{1B1EFDDE-27EE-41A0-AA3F-CED6A8E33C35}"/>
    <cellStyle name="Normal 4 2 8" xfId="492" xr:uid="{01ADB63B-81DA-483E-A75D-164DD617DE6D}"/>
    <cellStyle name="Normal 4 3" xfId="32" xr:uid="{9B96476D-2B31-444C-A31D-3981BA5EEC5F}"/>
    <cellStyle name="Normal 4 3 2" xfId="270" xr:uid="{D69A558E-F91B-49F6-BC1B-1092B2C09466}"/>
    <cellStyle name="Normal 4 3 2 2" xfId="2496" xr:uid="{90CC2774-9648-4736-BB45-6ED2A85B5BF0}"/>
    <cellStyle name="Normal 4 3 2 3" xfId="2214" xr:uid="{0683EFF8-191E-4668-83BD-BDD20B3793D6}"/>
    <cellStyle name="Normal 4 3 2 4" xfId="1792" xr:uid="{DC93B21F-FAC9-46B9-ADE4-D37901D87F1F}"/>
    <cellStyle name="Normal 4 3 3" xfId="402" xr:uid="{2B7244D3-DE9C-41B9-A6CF-433F2F9D124D}"/>
    <cellStyle name="Normal 4 3 4" xfId="212" xr:uid="{1CC20FB7-12E8-4229-B83F-97B88229036E}"/>
    <cellStyle name="Normal 4 3 4 2" xfId="2453" xr:uid="{47C57A79-5C63-4B97-A409-198FC2DC3A15}"/>
    <cellStyle name="Normal 4 3 4 3" xfId="2183" xr:uid="{93C2651F-838E-436A-9588-051BCB504097}"/>
    <cellStyle name="Normal 4 3 5" xfId="2068" xr:uid="{F3868D6E-BEA7-4F4F-BA2E-7067F77C8229}"/>
    <cellStyle name="Normal 4 3 6" xfId="1106" xr:uid="{00DF3912-5356-492C-8BB0-D362397B3FDD}"/>
    <cellStyle name="Normal 4 4" xfId="224" xr:uid="{6B37CBB3-00A1-422D-BA62-C1FFE5AF8EA2}"/>
    <cellStyle name="Normal 4 4 2" xfId="396" xr:uid="{81811AA8-169C-45C9-9438-00399C2F038F}"/>
    <cellStyle name="Normal 4 4 2 2" xfId="2585" xr:uid="{0E934EC3-B9DE-4809-859C-9B11AE300CED}"/>
    <cellStyle name="Normal 4 4 2 3" xfId="2300" xr:uid="{F1D95102-8DBA-45FD-AC4A-B8576619B3B7}"/>
    <cellStyle name="Normal 4 4 2 4" xfId="1793" xr:uid="{0D7FCD2E-3778-4241-B7B7-8AFF10B332ED}"/>
    <cellStyle name="Normal 4 4 3" xfId="2191" xr:uid="{F8756CA6-23A9-4BCB-95A9-5A755156AF9A}"/>
    <cellStyle name="Normal 4 4 4" xfId="1107" xr:uid="{33595587-1CEC-4D6F-B74B-5C4ED8894CE2}"/>
    <cellStyle name="Normal 4 4 5" xfId="490" xr:uid="{BBE78510-3524-4035-A13F-52025C1BE5C9}"/>
    <cellStyle name="Normal 4 5" xfId="7" xr:uid="{00000000-0005-0000-0000-000004000000}"/>
    <cellStyle name="Normal 4 5 2" xfId="2051" xr:uid="{D3302B73-9B7C-4D1E-99B3-8E8F7CF8EFE1}"/>
    <cellStyle name="Normal 4 5 3" xfId="1790" xr:uid="{4B372071-4118-4FBB-8B15-1AE188B573FA}"/>
    <cellStyle name="Normal 4 6" xfId="234" xr:uid="{D973A60F-613F-406E-811B-EDED53EA764C}"/>
    <cellStyle name="Normal 4 7" xfId="147" xr:uid="{FAEB8C68-848C-4525-A0C7-C6F89420E3F2}"/>
    <cellStyle name="Normal 4 8" xfId="295" xr:uid="{0A48EED2-4397-49C5-AA3A-590ED6EE4074}"/>
    <cellStyle name="Normal 4 9" xfId="282" xr:uid="{E325C432-432B-48AD-A0F6-21869E0588C8}"/>
    <cellStyle name="Normal 4_I(8M)-ASP" xfId="1108" xr:uid="{54A8BAA4-F9D7-41D3-A0BD-4EFAA519DE4A}"/>
    <cellStyle name="Normal 40" xfId="552" xr:uid="{4C5018ED-3537-452F-9EEF-25A3678B5076}"/>
    <cellStyle name="Normal 41" xfId="1344" xr:uid="{D30313B7-610F-477C-8282-1B7B10C8E6F6}"/>
    <cellStyle name="Normal 41 2" xfId="1897" xr:uid="{4DD40D01-C173-42B3-BDA3-82207DA787C1}"/>
    <cellStyle name="Normal 42" xfId="1347" xr:uid="{DBBB7DE3-DF53-4529-BC0C-B01AC63D1DDB}"/>
    <cellStyle name="Normal 42 2" xfId="1900" xr:uid="{84EDDB2D-5BD4-4F78-8FE2-F8A5F96075AA}"/>
    <cellStyle name="Normal 43" xfId="1350" xr:uid="{DC2BE2BE-7CDE-4605-8E6F-7062BBD7F3C2}"/>
    <cellStyle name="Normal 43 2" xfId="1353" xr:uid="{A9358EFC-B041-4D08-A76D-D2FFEDD07C20}"/>
    <cellStyle name="Normal 43 2 2" xfId="1906" xr:uid="{A3EFC523-0E86-4B0E-A512-EBF48B1A984F}"/>
    <cellStyle name="Normal 43 3" xfId="1903" xr:uid="{01D65D2F-D4C9-40D0-BC93-40E28D88016E}"/>
    <cellStyle name="Normal 44" xfId="1356" xr:uid="{49844983-5EDF-4010-A9CC-D645DB38B14A}"/>
    <cellStyle name="Normal 44 2" xfId="1909" xr:uid="{3DCCA5D3-6424-4741-B716-21A846FB6F6C}"/>
    <cellStyle name="Normal 45" xfId="1358" xr:uid="{B26E1B2E-780D-41C9-9E0B-60B63ADCE70A}"/>
    <cellStyle name="Normal 45 2" xfId="1910" xr:uid="{85BF5DBD-C9B2-41FD-A0B1-84294BA69E7C}"/>
    <cellStyle name="Normal 46" xfId="1359" xr:uid="{64040372-9D20-4976-BB51-530009EB3ADF}"/>
    <cellStyle name="Normal 46 2" xfId="1911" xr:uid="{3333A886-7987-474E-8197-F7BF08ED5C6B}"/>
    <cellStyle name="Normal 47" xfId="1360" xr:uid="{0814152D-0B5F-47AE-BCE0-7D235AB9B9F5}"/>
    <cellStyle name="Normal 47 2" xfId="1912" xr:uid="{D4C10431-83D1-4E58-915A-6E6BCCEFD057}"/>
    <cellStyle name="Normal 48" xfId="1361" xr:uid="{96E96907-A2B7-48A7-B4D1-E13366F0CD3A}"/>
    <cellStyle name="Normal 48 2" xfId="1913" xr:uid="{DC7B5499-8376-4632-B13C-0FFFDA7EC6A8}"/>
    <cellStyle name="Normal 487" xfId="1492" xr:uid="{DA4058D4-A39A-4088-9C10-040133E14876}"/>
    <cellStyle name="Normal 487 2" xfId="1924" xr:uid="{C1BC0F87-7485-413E-992F-003D22E35ACC}"/>
    <cellStyle name="Normal 49" xfId="1587" xr:uid="{55FBDC1B-8794-4E85-B680-C2C9088C4FC9}"/>
    <cellStyle name="Normal 49 2" xfId="1931" xr:uid="{5B1918D2-2C80-450A-8E70-D6560E4D75CC}"/>
    <cellStyle name="Normal 5" xfId="5" xr:uid="{00000000-0005-0000-0000-000005000000}"/>
    <cellStyle name="Normal 5 10" xfId="2050" xr:uid="{D633337E-787F-4087-BBD5-A7E409E86F84}"/>
    <cellStyle name="Normal 5 11" xfId="467" xr:uid="{0F62E275-1B98-4A92-AB79-2681FC50B5A6}"/>
    <cellStyle name="Normal 5 2" xfId="29" xr:uid="{D44F0C90-60F2-4D73-8B5C-092C1BB509B9}"/>
    <cellStyle name="Normal 5 2 2" xfId="202" xr:uid="{45D06B71-DF0B-4D17-99C2-EBA740EE21C9}"/>
    <cellStyle name="Normal 5 2 2 13" xfId="207" xr:uid="{AF189294-6ED1-4DDB-AD2E-310ADFA259FB}"/>
    <cellStyle name="Normal 5 2 2 2" xfId="265" xr:uid="{4AD513E7-9815-4001-8D18-65A54B665A0D}"/>
    <cellStyle name="Normal 5 2 2 2 2" xfId="2491" xr:uid="{600BF483-13EB-420F-AB30-E0856624DCA1}"/>
    <cellStyle name="Normal 5 2 2 2 3" xfId="2212" xr:uid="{F481ACCC-BE9E-4AC3-86B0-A5257E8213A9}"/>
    <cellStyle name="Normal 5 2 2 2 4" xfId="1794" xr:uid="{F8687057-2F18-45A2-BDB7-F5287140A630}"/>
    <cellStyle name="Normal 5 2 2 3" xfId="2448" xr:uid="{97F43FD7-3ED1-4836-A1B6-CA594435BBAB}"/>
    <cellStyle name="Normal 5 2 2 4" xfId="2178" xr:uid="{ED2053A7-5EDE-4756-97B1-94E40CC1250E}"/>
    <cellStyle name="Normal 5 2 2 5" xfId="1110" xr:uid="{427728CA-F524-4DCD-A088-581DA379790F}"/>
    <cellStyle name="Normal 5 2 3" xfId="250" xr:uid="{3864FA83-412D-4ED6-8401-079617B1D41A}"/>
    <cellStyle name="Normal 5 2 3 2" xfId="2478" xr:uid="{3020D0E6-5D09-479E-BCAC-04134EF7BACA}"/>
    <cellStyle name="Normal 5 2 3 3" xfId="2203" xr:uid="{E7D670FF-B54E-4885-913B-140111A56992}"/>
    <cellStyle name="Normal 5 2 3 4" xfId="1493" xr:uid="{96D851B7-3356-4CA7-9EEE-CE419E461D0C}"/>
    <cellStyle name="Normal 5 2 4" xfId="183" xr:uid="{7449CE0A-F947-4300-B517-34210A42FD8F}"/>
    <cellStyle name="Normal 5 2 4 2" xfId="2435" xr:uid="{3F00139D-6648-40B5-89D0-FC41439A5BEC}"/>
    <cellStyle name="Normal 5 2 4 3" xfId="2169" xr:uid="{D791ABCC-8AE9-479D-B921-EE66B7F07289}"/>
    <cellStyle name="Normal 5 2 5" xfId="2349" xr:uid="{90BE8239-A6E5-4EAE-BBD0-466EAADC127C}"/>
    <cellStyle name="Normal 5 2 6" xfId="2066" xr:uid="{472FFE4F-0833-471B-A18B-117AFA53C250}"/>
    <cellStyle name="Normal 5 2 7" xfId="1109" xr:uid="{15EDE4CC-2F3C-46A7-887A-8C8C64E457FB}"/>
    <cellStyle name="Normal 5 2 8" xfId="493" xr:uid="{1C623955-36F9-4B78-A522-0C592AF8DA11}"/>
    <cellStyle name="Normal 5 3" xfId="33" xr:uid="{769672A1-D0CC-4A09-A52A-785D46A47570}"/>
    <cellStyle name="Normal 5 3 2" xfId="328" xr:uid="{D5E9703A-55CC-43B4-A118-58F5A11666C8}"/>
    <cellStyle name="Normal 5 3 2 2" xfId="2248" xr:uid="{F258899C-9D72-4C76-99CA-571588305A5D}"/>
    <cellStyle name="Normal 5 3 2 3" xfId="1494" xr:uid="{EC492DB6-B8B6-4B14-9684-3EAB2B85BEC2}"/>
    <cellStyle name="Normal 5 3 3" xfId="403" xr:uid="{625155B1-FFDA-4D47-A1E8-97FD3FC7E8FD}"/>
    <cellStyle name="Normal 5 3 3 2" xfId="2302" xr:uid="{008FA69E-2CD7-45A7-A5E9-1A057F0FC0EF}"/>
    <cellStyle name="Normal 5 3 3 3" xfId="1795" xr:uid="{8DF06C12-BFE6-474F-96CB-A9AA8128B529}"/>
    <cellStyle name="Normal 5 3 4" xfId="159" xr:uid="{C9A208AF-4202-4F6F-8DF2-438F22090ADF}"/>
    <cellStyle name="Normal 5 3 4 2" xfId="1925" xr:uid="{EED42338-59EE-4381-BF8D-EDFA65FA27C1}"/>
    <cellStyle name="Normal 5 3 4 3" xfId="2157" xr:uid="{F6118B1D-9CF1-4164-929D-38ED592031FC}"/>
    <cellStyle name="Normal 5 3 4 4" xfId="1495" xr:uid="{6B60D057-9624-41C9-8154-DF7756710907}"/>
    <cellStyle name="Normal 5 3 5" xfId="1111" xr:uid="{34BDD873-AC6C-4193-A0A0-659B297DEE01}"/>
    <cellStyle name="Normal 5 4" xfId="26" xr:uid="{1C77254B-8C15-4A1D-B155-7103E954645C}"/>
    <cellStyle name="Normal 5 4 2" xfId="271" xr:uid="{DD32B88E-2092-4AE0-A144-BA13FF9A2211}"/>
    <cellStyle name="Normal 5 4 2 2" xfId="2497" xr:uid="{15E2F7C6-D6F8-4FA9-A179-A02B5240105E}"/>
    <cellStyle name="Normal 5 4 2 3" xfId="2215" xr:uid="{1764EBC6-C466-4BE1-B12E-86E82ED6C610}"/>
    <cellStyle name="Normal 5 4 3" xfId="213" xr:uid="{5E8DC922-A9F0-4345-B934-B069686B1A6B}"/>
    <cellStyle name="Normal 5 4 3 2" xfId="2454" xr:uid="{20A81BFB-287C-4D02-A388-6FEDAA88515B}"/>
    <cellStyle name="Normal 5 4 3 3" xfId="2184" xr:uid="{9BB983CC-F92E-4897-9C9D-E8017B02F3D5}"/>
    <cellStyle name="Normal 5 4 4" xfId="2347" xr:uid="{388523F6-2152-49CD-BE59-CD0C28D69C73}"/>
    <cellStyle name="Normal 5 4 5" xfId="2063" xr:uid="{ED2E9092-24B4-4D74-9085-3A683D5783C6}"/>
    <cellStyle name="Normal 5 4 6" xfId="1112" xr:uid="{5D8E93B6-5EF6-4D48-AF37-87683F4BD6D5}"/>
    <cellStyle name="Normal 5 4 7" xfId="491" xr:uid="{F5834C43-20FB-4D3F-9E66-86CA82243EA9}"/>
    <cellStyle name="Normal 5 5" xfId="80" xr:uid="{8560BF80-66D1-4785-94D1-21A858C6E981}"/>
    <cellStyle name="Normal 5 5 2" xfId="1796" xr:uid="{0802B3C2-9570-4186-BE29-056CD271C95A}"/>
    <cellStyle name="Normal 5 5 3" xfId="2108" xr:uid="{3686C42D-391D-41C3-9C36-BE60C6D14196}"/>
    <cellStyle name="Normal 5 5 4" xfId="1113" xr:uid="{E313536A-056D-48DF-B1D2-B04AF0E54989}"/>
    <cellStyle name="Normal 5 6" xfId="222" xr:uid="{2E9EC454-7070-4EB3-B739-10B284C9A2FC}"/>
    <cellStyle name="Normal 5 6 2" xfId="385" xr:uid="{1EDA5291-2648-464B-B313-E06FB22BC92B}"/>
    <cellStyle name="Normal 5 6 2 2" xfId="2296" xr:uid="{4680BFF1-33E4-4897-92DB-087DC93B6FD5}"/>
    <cellStyle name="Normal 5 6 2 3" xfId="1926" xr:uid="{3628D2FB-03C8-4D42-9405-00F900221175}"/>
    <cellStyle name="Normal 5 6 3" xfId="2460" xr:uid="{F8FBDA4B-E089-4C07-B1D8-375A0BA17BC2}"/>
    <cellStyle name="Normal 5 6 4" xfId="2189" xr:uid="{E2C469C9-28A4-44AB-B6AB-3A305D9C1DFD}"/>
    <cellStyle name="Normal 5 6 5" xfId="1496" xr:uid="{726690EC-B887-44D6-8F4E-BE37C59EF852}"/>
    <cellStyle name="Normal 5 7" xfId="288" xr:uid="{3BCF9907-86DD-4B5F-83EE-5CCBEF1501AB}"/>
    <cellStyle name="Normal 5 7 2" xfId="2226" xr:uid="{0A7E5FC8-39AB-4EF4-AC14-96A4CF1994C4}"/>
    <cellStyle name="Normal 5 7 3" xfId="1609" xr:uid="{2262FBEB-906A-4346-9242-394062FF6984}"/>
    <cellStyle name="Normal 5 8" xfId="140" xr:uid="{61EB8F0E-7F34-449D-8C16-3DBD4E7E844D}"/>
    <cellStyle name="Normal 5 8 2" xfId="1927" xr:uid="{F18873FA-8AAD-4A15-905D-74907F7FD5E8}"/>
    <cellStyle name="Normal 5 8 3" xfId="2148" xr:uid="{ECBF59A9-AE34-483A-B2A1-E747933B4019}"/>
    <cellStyle name="Normal 5 8 4" xfId="1497" xr:uid="{5D76F186-C9D3-42B4-9A0C-EE0F6D85D652}"/>
    <cellStyle name="Normal 5 9" xfId="126" xr:uid="{FA7B49ED-7B6C-4E7B-9D65-88526D6ED580}"/>
    <cellStyle name="Normal 5 9 2" xfId="2413" xr:uid="{6977036F-A09F-4037-8E22-5B686EFAA692}"/>
    <cellStyle name="Normal 5 9 3" xfId="2140" xr:uid="{2051B0F4-ADA3-4F7B-8170-45DDDBF42BFE}"/>
    <cellStyle name="Normal 5_Book1" xfId="1114" xr:uid="{56161191-413E-4E2F-84AE-EFA4BF31144E}"/>
    <cellStyle name="Normal 50" xfId="1594" xr:uid="{F174BFC2-996E-4F2E-AD50-664BCEE62893}"/>
    <cellStyle name="Normal 50 2" xfId="1937" xr:uid="{34DDE379-0744-453C-8B92-E44C5BEC78CD}"/>
    <cellStyle name="Normal 51" xfId="1598" xr:uid="{4E0B58CE-0653-4EA7-9CCD-9325ACA4BBDF}"/>
    <cellStyle name="Normal 51 2" xfId="1940" xr:uid="{9AC07008-41AD-4E12-ADCD-8CD7A4D8E787}"/>
    <cellStyle name="Normal 52" xfId="1600" xr:uid="{F8E04B1F-535F-42B4-82E8-EC8356F848AA}"/>
    <cellStyle name="Normal 53" xfId="1942" xr:uid="{2407C65F-9A9A-4227-94BD-9252A748CE0E}"/>
    <cellStyle name="Normal 54" xfId="1982" xr:uid="{5360AEAC-84FE-4057-9F6C-1DD1283B36C4}"/>
    <cellStyle name="Normal 55" xfId="2038" xr:uid="{093A02E3-0303-47A9-9CEB-C656D1AA8876}"/>
    <cellStyle name="Normal 55 2" xfId="2042" xr:uid="{62DD9013-B963-4D49-84BE-00916CE02754}"/>
    <cellStyle name="Normal 56" xfId="2040" xr:uid="{86F3E48A-076D-475C-8C7B-0610AFEC2D3C}"/>
    <cellStyle name="Normal 57" xfId="2046" xr:uid="{3836423A-0EF0-4796-BAB0-D8798F161A6B}"/>
    <cellStyle name="Normal 58" xfId="2293" xr:uid="{78D9A3E8-E2B2-4B4B-A780-94AC3BB9CE13}"/>
    <cellStyle name="Normal 59" xfId="2698" xr:uid="{6075580F-C54A-46D5-95E9-34A6683AC706}"/>
    <cellStyle name="Normal 6" xfId="12" xr:uid="{DEEDFF02-D61A-4F75-80A7-CA7C070A1C46}"/>
    <cellStyle name="Normal 6 2" xfId="3" xr:uid="{00000000-0005-0000-0000-000006000000}"/>
    <cellStyle name="Normal 6 2 2" xfId="38" xr:uid="{163F35FE-8432-4B97-A122-005196B46ABF}"/>
    <cellStyle name="Normal 6 2 2 2" xfId="406" xr:uid="{CCEE6956-C9D9-4C46-BC53-0893F6BA715A}"/>
    <cellStyle name="Normal 6 2 2 3" xfId="377" xr:uid="{77667127-B6E6-4674-9842-02E0682B6F89}"/>
    <cellStyle name="Normal 6 2 2 3 2" xfId="2573" xr:uid="{237CAB8A-E35C-46CE-BFDE-4D334619D06B}"/>
    <cellStyle name="Normal 6 2 2 3 3" xfId="2289" xr:uid="{59C891F2-6009-4600-B893-7E3E3D948668}"/>
    <cellStyle name="Normal 6 2 2 4" xfId="2071" xr:uid="{50BE0A85-4D50-4329-A70A-5F3468656C53}"/>
    <cellStyle name="Normal 6 2 2 5" xfId="1498" xr:uid="{69440176-102E-4AA2-AC07-3E0FAD0F8C67}"/>
    <cellStyle name="Normal 6 2 3" xfId="315" xr:uid="{A252A1B6-0230-427B-9620-8BFEF27D5F32}"/>
    <cellStyle name="Normal 6 2 3 2" xfId="2522" xr:uid="{922579ED-ED26-4481-9687-F2B8CFC46EF3}"/>
    <cellStyle name="Normal 6 2 3 3" xfId="2239" xr:uid="{4A41D2AE-C2E0-4CAA-8F1B-D71D80154BA7}"/>
    <cellStyle name="Normal 6 2 3 4" xfId="2044" xr:uid="{C8AE8A73-6436-492B-939E-264F148FE73F}"/>
    <cellStyle name="Normal 6 2 4" xfId="1116" xr:uid="{4B05446C-FDAC-4C74-9821-0C2A86605D8A}"/>
    <cellStyle name="Normal 6 2 7" xfId="141" xr:uid="{178499C0-CD9B-4BDF-91AC-21F011D25CF9}"/>
    <cellStyle name="Normal 6 3" xfId="214" xr:uid="{CC2FFA3F-BB38-4C7D-BC95-1F690CECEE3B}"/>
    <cellStyle name="Normal 6 3 2" xfId="272" xr:uid="{6C7E05AE-239E-4CFE-9F33-CC07FE8104D4}"/>
    <cellStyle name="Normal 6 3 2 2" xfId="2498" xr:uid="{06775805-E16A-49C4-A09F-675E0F2E1ADD}"/>
    <cellStyle name="Normal 6 3 2 3" xfId="2216" xr:uid="{77ED255C-699E-44F4-BD51-7EF2F31D276E}"/>
    <cellStyle name="Normal 6 3 2 4" xfId="1610" xr:uid="{AACB88C1-DDFD-4960-88EB-0744FB2F72E7}"/>
    <cellStyle name="Normal 6 3 3" xfId="338" xr:uid="{F589EFC4-BFA0-454E-8872-273AF1F42C71}"/>
    <cellStyle name="Normal 6 3 4" xfId="2455" xr:uid="{CA90C7B0-610F-44CF-9411-AE6529505CC4}"/>
    <cellStyle name="Normal 6 3 5" xfId="2185" xr:uid="{4AD315D2-B47E-45C8-B3BF-ED9540FA0614}"/>
    <cellStyle name="Normal 6 3 6" xfId="539" xr:uid="{31618731-E304-42B7-9D59-D668384846C4}"/>
    <cellStyle name="Normal 6 3 7" xfId="489" xr:uid="{C140F051-3E96-4DC5-808B-1072FAC48DFB}"/>
    <cellStyle name="Normal 6 4" xfId="310" xr:uid="{9A036B07-1B97-46F7-88C3-63675134F0E4}"/>
    <cellStyle name="Normal 6 5" xfId="388" xr:uid="{E6A3344B-5D34-4F40-A1DD-29E2C3BA555C}"/>
    <cellStyle name="Normal 6 6" xfId="184" xr:uid="{06425C5C-3BBE-4A38-8134-E9AAEBACE7A8}"/>
    <cellStyle name="Normal 6 7" xfId="2055" xr:uid="{22BB8BE6-6923-4B26-8ABC-45C53705DF31}"/>
    <cellStyle name="Normal 6 8" xfId="1115" xr:uid="{A4FAF611-2258-474E-8AD9-E2B76DFA143B}"/>
    <cellStyle name="Normal 6 9" xfId="470" xr:uid="{E285B3FD-6ACD-474D-9C60-E691A2EF1740}"/>
    <cellStyle name="Normal 60" xfId="2112" xr:uid="{2B765FD5-2637-4F18-A8A0-29CD197C75AF}"/>
    <cellStyle name="Normal 61" xfId="2713" xr:uid="{3E010641-AF90-4B64-ADB8-CAA9D45D2C1F}"/>
    <cellStyle name="Normal 62" xfId="2688" xr:uid="{6F6113D0-0A7D-487C-B308-7D3B1600CEC9}"/>
    <cellStyle name="Normal 63" xfId="169" xr:uid="{334DC5E2-9BD4-4E0D-9F46-D32F115A1CA9}"/>
    <cellStyle name="Normal 64" xfId="2687" xr:uid="{9A050DA8-18D4-46D4-B301-48303728D8B5}"/>
    <cellStyle name="Normal 65" xfId="2658" xr:uid="{F70FE01D-C971-4EDB-A47D-E5C0FA53FA79}"/>
    <cellStyle name="Normal 66" xfId="2696" xr:uid="{B3D39BF1-C03A-46CE-A061-5E9F2C80D4DF}"/>
    <cellStyle name="Normal 67" xfId="2641" xr:uid="{9B812737-D5A0-41B7-AAFF-69969E17E6FE}"/>
    <cellStyle name="Normal 68" xfId="2715" xr:uid="{4BA60FCF-900F-475E-9CEF-1BF6EA1020A7}"/>
    <cellStyle name="Normal 69" xfId="2716" xr:uid="{23FBC73E-EFC1-4481-86C5-E38321A60D16}"/>
    <cellStyle name="Normal 7" xfId="1" xr:uid="{00000000-0005-0000-0000-000007000000}"/>
    <cellStyle name="Normal 7 2" xfId="79" xr:uid="{C654464D-353C-4E70-966F-7F17CB5D0FBF}"/>
    <cellStyle name="Normal 7 2 2" xfId="435" xr:uid="{885279C0-915E-441B-9FF6-5ADF4F960874}"/>
    <cellStyle name="Normal 7 2 2 2" xfId="1798" xr:uid="{4BFE1271-1A46-4B4E-B9AD-E6CEE7C672B4}"/>
    <cellStyle name="Normal 7 2 2 3" xfId="2321" xr:uid="{CB60765F-64EC-4B98-AB1D-7CA11F1972F2}"/>
    <cellStyle name="Normal 7 2 2 4" xfId="1119" xr:uid="{F2117557-E7CA-4D06-9187-8111EEC461CC}"/>
    <cellStyle name="Normal 7 2 3" xfId="163" xr:uid="{1CCFD7FB-DE02-4EF8-8344-66B8B86DC9D9}"/>
    <cellStyle name="Normal 7 2 4" xfId="2107" xr:uid="{77FC8AB2-A615-46A6-9ED7-C1C187313FBD}"/>
    <cellStyle name="Normal 7 2 5" xfId="1118" xr:uid="{393A4D7B-697F-404B-A152-C3AA6C4D18D7}"/>
    <cellStyle name="Normal 7 3" xfId="78" xr:uid="{24232AF3-8B04-4160-AE57-988684CBEE53}"/>
    <cellStyle name="Normal 7 3 2" xfId="434" xr:uid="{93AC9A30-43C7-4D08-A340-64D9ACC95512}"/>
    <cellStyle name="Normal 7 3 2 2" xfId="1800" xr:uid="{6FB73CFE-7B65-4A3A-9581-4C61360AAC13}"/>
    <cellStyle name="Normal 7 3 2 3" xfId="2320" xr:uid="{17FCFD43-1D60-44A8-BE29-24E69A9DA7F2}"/>
    <cellStyle name="Normal 7 3 2 4" xfId="1121" xr:uid="{36D7F513-10E9-42D0-9EFC-1C05B69BCBC0}"/>
    <cellStyle name="Normal 7 3 3" xfId="182" xr:uid="{98612218-7A34-40F8-8AEE-AFDF6AA64290}"/>
    <cellStyle name="Normal 7 3 3 2" xfId="1801" xr:uid="{185D7F15-079E-441A-8497-AB3626A2629B}"/>
    <cellStyle name="Normal 7 3 3 3" xfId="2168" xr:uid="{EFAC1351-CE42-495D-B970-3EE351ED9F09}"/>
    <cellStyle name="Normal 7 3 3 4" xfId="1122" xr:uid="{98DD1F8A-A904-4B31-8C72-46583AAF77EA}"/>
    <cellStyle name="Normal 7 3 4" xfId="1799" xr:uid="{5A3394BB-196F-4561-966D-3FC8D229A8A9}"/>
    <cellStyle name="Normal 7 3 5" xfId="2106" xr:uid="{67BF140A-059F-452D-B1C7-ABE17F82D677}"/>
    <cellStyle name="Normal 7 3 6" xfId="1120" xr:uid="{8A4C3CB7-6D86-4765-805A-D9912E8995D1}"/>
    <cellStyle name="Normal 7 4" xfId="161" xr:uid="{BF219205-05A7-45A1-A807-4FBC6B5B52A8}"/>
    <cellStyle name="Normal 7 4 2" xfId="439" xr:uid="{7E55BC52-87BE-4865-AB8C-89A88ACB0727}"/>
    <cellStyle name="Normal 7 4 2 2" xfId="2619" xr:uid="{DA866F1B-D318-40A7-8CAA-BEF9CF0DA5C7}"/>
    <cellStyle name="Normal 7 4 2 3" xfId="2324" xr:uid="{57D7E919-24C7-4BB2-8A98-3BB4D461752A}"/>
    <cellStyle name="Normal 7 4 2 4" xfId="1802" xr:uid="{6519B9D5-ABB3-4EDB-B6DE-825BB55D7005}"/>
    <cellStyle name="Normal 7 4 3" xfId="2158" xr:uid="{8E5B4882-B012-41B1-8F03-A5C424DBE9BC}"/>
    <cellStyle name="Normal 7 4 4" xfId="1123" xr:uid="{4DEDFC1B-0455-43F2-9350-9CAE38DA692B}"/>
    <cellStyle name="Normal 7 4 5" xfId="486" xr:uid="{75070F05-4AC9-4D8A-9725-1814DB81A7B0}"/>
    <cellStyle name="Normal 7 5" xfId="132" xr:uid="{5CCA0BBE-24AD-4CEB-8AAF-5A080AA048D5}"/>
    <cellStyle name="Normal 7 5 2" xfId="2142" xr:uid="{EA9AA2E6-22F7-4555-B6CB-94111C4A0881}"/>
    <cellStyle name="Normal 7 5 3" xfId="1797" xr:uid="{1A776524-BAF0-451B-A200-E350F0B6C778}"/>
    <cellStyle name="Normal 7 6" xfId="302" xr:uid="{384109CC-774E-478F-9FE4-C8C977524598}"/>
    <cellStyle name="Normal 7 7" xfId="2047" xr:uid="{78428467-B308-4A4F-8CA2-ECB1F8C06F9A}"/>
    <cellStyle name="Normal 7 8" xfId="1117" xr:uid="{D16F023E-0C89-4063-B082-F55A05F50170}"/>
    <cellStyle name="Normal 7 9" xfId="473" xr:uid="{0710A313-62ED-4E93-959F-1EEB4B0090A6}"/>
    <cellStyle name="Normal 7_Book1" xfId="1124" xr:uid="{120C6FA7-69A4-496A-B4D8-C60120D13FB4}"/>
    <cellStyle name="Normal 70" xfId="2718" xr:uid="{8EB68C34-A47B-493B-B00E-5D8C27199250}"/>
    <cellStyle name="Normal 70 2" xfId="2727" xr:uid="{90621762-1CC2-4B2A-A8C5-521480EAFFDE}"/>
    <cellStyle name="Normal 71" xfId="2729" xr:uid="{F32CCB6A-6E39-4068-A7D2-47856167E905}"/>
    <cellStyle name="Normal 72" xfId="2730" xr:uid="{4C44F484-F198-44BA-996A-8BFC3CA6F796}"/>
    <cellStyle name="Normal 73" xfId="2732" xr:uid="{0D808E0F-124B-44FA-9552-EFB83891FDBC}"/>
    <cellStyle name="Normal 74 2 2" xfId="174" xr:uid="{5D193544-1F98-4510-A3A7-2B011CE913F0}"/>
    <cellStyle name="Normal 77" xfId="149" xr:uid="{1742CA65-3ADE-4413-B2F1-5A087D10D8BA}"/>
    <cellStyle name="Normal 8" xfId="4" xr:uid="{00000000-0005-0000-0000-000008000000}"/>
    <cellStyle name="Normal 8 2" xfId="306" xr:uid="{6EA9E057-3878-45D8-BFBA-D7051D36D055}"/>
    <cellStyle name="Normal 8 2 2" xfId="301" xr:uid="{48395328-2F55-48AA-96D4-2D0F16ED5E66}"/>
    <cellStyle name="Normal 8 2 2 2" xfId="335" xr:uid="{808E58C6-9215-4D06-A05C-E759AFD58C25}"/>
    <cellStyle name="Normal 8 2 2 2 2" xfId="2534" xr:uid="{E5468FE4-A5C1-47D4-A5E5-1D43277CB4AD}"/>
    <cellStyle name="Normal 8 2 2 2 3" xfId="2251" xr:uid="{FFD71FB4-D1C9-4B86-807F-A46861BC15E9}"/>
    <cellStyle name="Normal 8 2 2 3" xfId="370" xr:uid="{2C5BD28C-1800-45A8-B2BC-B3FA713A3811}"/>
    <cellStyle name="Normal 8 2 2 3 2" xfId="2566" xr:uid="{A2E5E69B-EBD5-47C8-B210-C399790ED1D8}"/>
    <cellStyle name="Normal 8 2 2 3 3" xfId="2283" xr:uid="{E6A4E7F2-D8FF-45DD-9D35-94426700060B}"/>
    <cellStyle name="Normal 8 2 2 4" xfId="2516" xr:uid="{94D6F4C5-40AF-4537-9E5D-90B018C93C78}"/>
    <cellStyle name="Normal 8 2 2 5" xfId="2233" xr:uid="{DBE119F6-B889-4E87-BE24-C211380760B4}"/>
    <cellStyle name="Normal 8 2 3" xfId="336" xr:uid="{DEE1025A-592F-4B2B-A7D2-7C13C8FB2369}"/>
    <cellStyle name="Normal 8 2 3 2" xfId="2535" xr:uid="{0451BDAB-426A-44C8-B8D1-4C9C15DE6532}"/>
    <cellStyle name="Normal 8 2 3 3" xfId="2252" xr:uid="{FDE87740-8C40-4103-9148-AEE5BD33019F}"/>
    <cellStyle name="Normal 8 2 4" xfId="371" xr:uid="{F3005657-83D9-48AC-A7EE-690A8919BCFA}"/>
    <cellStyle name="Normal 8 2 4 2" xfId="2567" xr:uid="{68E32A43-F9CE-478E-8F9F-852A781658F1}"/>
    <cellStyle name="Normal 8 2 4 3" xfId="2284" xr:uid="{2C7CAE1B-7E92-4448-885F-93397A274EA4}"/>
    <cellStyle name="Normal 8 2 5" xfId="2517" xr:uid="{402230A6-0C50-4A98-AA42-FB1923F4F6E3}"/>
    <cellStyle name="Normal 8 2 6" xfId="2235" xr:uid="{6817CA28-D1DE-4902-B2A1-1DF86FE8FF7F}"/>
    <cellStyle name="Normal 8 2 7" xfId="1126" xr:uid="{0AAECAE8-D442-4183-AD8B-878ECEC6A777}"/>
    <cellStyle name="Normal 8 3" xfId="304" xr:uid="{3B4F49CD-5756-4DE8-8008-94B82053423F}"/>
    <cellStyle name="Normal 8 3 5" xfId="8" xr:uid="{00000000-0005-0000-0000-000009000000}"/>
    <cellStyle name="Normal 8 4" xfId="2049" xr:uid="{97BF39F7-361E-406A-90D0-7A0BB79DA91D}"/>
    <cellStyle name="Normal 8 5" xfId="1125" xr:uid="{1FB29D76-ADFA-4F06-8C1C-7B2C8A19EC21}"/>
    <cellStyle name="Normal 8 8 2 2" xfId="165" xr:uid="{D3ED8C3A-BFA2-45C0-BE66-60F795F8717C}"/>
    <cellStyle name="Normal 8_Book1" xfId="1127" xr:uid="{77DBEB9D-3021-4FC8-87FC-F44A792E6F91}"/>
    <cellStyle name="Normal 9" xfId="10" xr:uid="{9A8B45B6-1616-48FE-86C9-EA286C183AF7}"/>
    <cellStyle name="Normal 9 2" xfId="81" xr:uid="{A4EDF41F-4610-430C-9928-39561096C9E8}"/>
    <cellStyle name="Normal 9 2 2" xfId="333" xr:uid="{9C812EF6-D81F-44BB-BEB0-F132C31F7CD1}"/>
    <cellStyle name="Normal 9 2 2 2" xfId="1803" xr:uid="{816114B6-9983-47D3-B9DE-42BD17E62EA5}"/>
    <cellStyle name="Normal 9 2 2 2 2" xfId="2533" xr:uid="{80A7066F-158E-4556-98EE-95814DA87163}"/>
    <cellStyle name="Normal 9 2 2 3" xfId="2249" xr:uid="{A4D2CEEF-B830-4F05-922A-303C20784525}"/>
    <cellStyle name="Normal 9 2 2 4" xfId="1130" xr:uid="{153B4D6C-2E4C-42A9-8C07-B6CD24F2819A}"/>
    <cellStyle name="Normal 9 2 3" xfId="2392" xr:uid="{1569EF48-D1BC-4435-AC87-D4BF4AE29367}"/>
    <cellStyle name="Normal 9 2 4" xfId="2109" xr:uid="{506B9FFD-7B0E-4029-BB3B-485AD3C5D1C6}"/>
    <cellStyle name="Normal 9 2 5" xfId="1129" xr:uid="{EA8793C7-EF23-4F71-97A9-4EC9788A71A9}"/>
    <cellStyle name="Normal 9 2 6" xfId="520" xr:uid="{CA0FA794-E642-48C1-BB2E-D1567E124CDA}"/>
    <cellStyle name="Normal 9 3" xfId="368" xr:uid="{49101B26-61FD-4B0F-B650-0175C5894EA5}"/>
    <cellStyle name="Normal 9 3 2" xfId="1804" xr:uid="{9C9FCFC7-94F3-4A4A-8E62-F91040D0A0A4}"/>
    <cellStyle name="Normal 9 3 2 2" xfId="2565" xr:uid="{40255A86-9348-4EA8-B2FD-AD8759689713}"/>
    <cellStyle name="Normal 9 3 3" xfId="2281" xr:uid="{D2D1C9A9-80EF-4838-B409-EB722996AF9F}"/>
    <cellStyle name="Normal 9 3 4" xfId="1131" xr:uid="{2B126B76-873B-40A8-9E62-2C74CE3A6E3C}"/>
    <cellStyle name="Normal 9 4" xfId="300" xr:uid="{27744C07-A090-4BAA-9BDE-D0FCBE3755BD}"/>
    <cellStyle name="Normal 9 4 2" xfId="2515" xr:uid="{79960FCE-E5AA-4061-BD35-10BC09CF0055}"/>
    <cellStyle name="Normal 9 4 3" xfId="2232" xr:uid="{25938BEE-6AEB-4ED4-9E41-DB7DFCC003D2}"/>
    <cellStyle name="Normal 9 5" xfId="151" xr:uid="{FFF4C619-5894-4582-8423-2025B5475D4B}"/>
    <cellStyle name="Normal 9 6" xfId="2342" xr:uid="{B3CF30FF-7E6A-4F22-9CFA-00F4863690C7}"/>
    <cellStyle name="Normal 9 7" xfId="2053" xr:uid="{84EEDEC1-3466-424B-B014-0EAD7A2F4E22}"/>
    <cellStyle name="Normal 9 8" xfId="1128" xr:uid="{EFAE16D0-93B1-40C2-9702-7DB1ADDC9119}"/>
    <cellStyle name="Normal 9 9" xfId="487" xr:uid="{6C7AB827-54BF-4E41-B460-F4C0EECD8B14}"/>
    <cellStyle name="Normale_9639A02C" xfId="1132" xr:uid="{40A350CC-957F-4174-82B6-8467F9825438}"/>
    <cellStyle name="Note 10" xfId="1499" xr:uid="{F43B82BF-97B6-49B5-BB78-0390CB0D3F8B}"/>
    <cellStyle name="Note 2" xfId="313" xr:uid="{C080C6E2-8A8B-482B-B2A1-4FAA6382331D}"/>
    <cellStyle name="Note 2 2" xfId="376" xr:uid="{299691AE-3DF6-4EFF-8F05-DF899401DCCE}"/>
    <cellStyle name="Note 2 2 2" xfId="1805" xr:uid="{0CB1D05C-6C07-4DE0-846E-0B679D3C3355}"/>
    <cellStyle name="Note 2 2 2 2" xfId="2572" xr:uid="{945170C4-BE02-48AE-A58C-09C3ECC69961}"/>
    <cellStyle name="Note 2 2 3" xfId="2288" xr:uid="{480BB20F-937A-4C9A-951F-1FF58DDF6CDF}"/>
    <cellStyle name="Note 2 2 4" xfId="1134" xr:uid="{303F3B1C-D9D1-4F47-B8C9-0B63A43A1FA0}"/>
    <cellStyle name="Note 2 3" xfId="2521" xr:uid="{37067A4B-016B-45F4-ABD0-5AEBFD84124B}"/>
    <cellStyle name="Note 2 4" xfId="2238" xr:uid="{442FD82D-E930-4139-B664-3D915CA0736F}"/>
    <cellStyle name="Note 2 5" xfId="1133" xr:uid="{A47E7486-2BED-4823-AA2F-5AA09157F7E7}"/>
    <cellStyle name="Note 2 6" xfId="478" xr:uid="{97CB4471-9CE1-4070-AE3A-1FC4DA1D2C8F}"/>
    <cellStyle name="Note 3" xfId="327" xr:uid="{908EF271-E811-4844-800A-447B3D1F9AB4}"/>
    <cellStyle name="Note 3 2" xfId="2530" xr:uid="{BEE0286C-EAD4-432F-88A1-12CDB2F588FA}"/>
    <cellStyle name="Note 3 3" xfId="2247" xr:uid="{167B1A49-99BC-4348-B243-25DAC75757BB}"/>
    <cellStyle name="Note 3 4" xfId="1135" xr:uid="{E979EED6-C469-47C3-9399-B8AF98BCF41D}"/>
    <cellStyle name="Note 4" xfId="366" xr:uid="{7ADAB998-7C2C-47F4-A53C-30355BB2FAF2}"/>
    <cellStyle name="Note 4 2" xfId="1137" xr:uid="{88DEDB4D-8C1B-41D0-B0B4-77F81219EC23}"/>
    <cellStyle name="Note 4 2 2" xfId="1806" xr:uid="{51A35262-05D8-40E9-9A6E-75796C6BE841}"/>
    <cellStyle name="Note 4 2 3" xfId="2563" xr:uid="{721B2CE3-C92C-4AC9-BA43-4263FECD7FF6}"/>
    <cellStyle name="Note 4 3" xfId="2279" xr:uid="{F9379D59-DA89-4675-BB5E-F6A0775ADB82}"/>
    <cellStyle name="Note 4 4" xfId="1136" xr:uid="{8CB88375-3E1F-4C20-8E20-33DC5BCBAA20}"/>
    <cellStyle name="Note 5" xfId="136" xr:uid="{75EE4F2F-2EB1-4D9D-932F-7117121AD7DC}"/>
    <cellStyle name="Note 5 2" xfId="1139" xr:uid="{736A3287-808B-4A8F-9A8B-964A181A4D06}"/>
    <cellStyle name="Note 5 2 2" xfId="1807" xr:uid="{EFB030C6-DE47-4E0A-A298-360FF73C8698}"/>
    <cellStyle name="Note 5 2 3" xfId="2419" xr:uid="{343A1E1E-5EC3-4E45-B7FA-99C3366278AA}"/>
    <cellStyle name="Note 5 3" xfId="2145" xr:uid="{5C7AE017-9595-4C70-B8FB-75023F66CEC9}"/>
    <cellStyle name="Note 5 4" xfId="1138" xr:uid="{944C606D-6D91-4A27-AE28-D9984B2CD8C6}"/>
    <cellStyle name="Note 6" xfId="1140" xr:uid="{DEE54A37-D650-4815-BA69-5409E7566802}"/>
    <cellStyle name="Note 7" xfId="1141" xr:uid="{3849A189-C295-4B57-8C9F-5E0334B8911F}"/>
    <cellStyle name="Note 8" xfId="1142" xr:uid="{13E859E1-4ECB-4F40-82EC-20C0A1703DAD}"/>
    <cellStyle name="Note 9" xfId="1959" xr:uid="{A18229DF-CBEA-422B-9326-0D72253118A9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1143" xr:uid="{034CC9ED-C856-42BC-861C-58862D9470C5}"/>
    <cellStyle name="Output" xfId="93" builtinId="21" customBuiltin="1"/>
    <cellStyle name="Output 2" xfId="1144" xr:uid="{53D84906-2FE2-46BF-80B8-5FC70EDD2A51}"/>
    <cellStyle name="Output 2 2" xfId="1992" xr:uid="{6CE8965A-BB0A-44E0-8598-63B753294A01}"/>
    <cellStyle name="Output 3" xfId="1145" xr:uid="{9BE64B23-7B13-4CD8-B714-A6A0AF1BA315}"/>
    <cellStyle name="Output 4" xfId="2002" xr:uid="{8888BFA2-9EBC-4B2B-9AF5-EEB8D73EA040}"/>
    <cellStyle name="Output 4 2" xfId="1146" xr:uid="{21094B69-89FB-4320-B00D-8B8663F68224}"/>
    <cellStyle name="Output 5" xfId="1500" xr:uid="{73A4D409-7FBF-4A48-861F-DBD507F9E3BE}"/>
    <cellStyle name="Output 5 2" xfId="1147" xr:uid="{924A121F-5AFB-4B59-8141-FB49036AF8A6}"/>
    <cellStyle name="Output 6" xfId="1148" xr:uid="{CCC5AD20-3B21-4116-B23E-360C114E2370}"/>
    <cellStyle name="Percent [0]" xfId="1149" xr:uid="{A881CEA9-3A65-4E94-9876-D0C9E50B43D8}"/>
    <cellStyle name="Percent [0] 2" xfId="1808" xr:uid="{C67A8280-CEC8-426E-9F96-E98E13DEC25D}"/>
    <cellStyle name="Percent [00]" xfId="1150" xr:uid="{7CC3987E-82A3-4951-A722-1ACB2427B760}"/>
    <cellStyle name="Percent [00] 2" xfId="1809" xr:uid="{7F151BDA-E073-4C0C-9FA1-69430E64E7AB}"/>
    <cellStyle name="Percent [2]" xfId="1151" xr:uid="{067BA2C4-0570-439B-B3BC-0FDBC7DE5359}"/>
    <cellStyle name="Percent [2] 2" xfId="1152" xr:uid="{262842AC-9D67-43C5-9B30-19E710FF0B6A}"/>
    <cellStyle name="Percent [2] 2 2" xfId="1153" xr:uid="{B342A264-DBB3-4088-9E2C-0227E5CBF8A0}"/>
    <cellStyle name="Percent [2] 2 2 2" xfId="1812" xr:uid="{2678E8D9-2826-45C3-A4D9-5B90B04EEDEC}"/>
    <cellStyle name="Percent [2] 2 3" xfId="1154" xr:uid="{CF46AAAB-B472-46B5-B0C3-38F9AE253744}"/>
    <cellStyle name="Percent [2] 2 3 2" xfId="1813" xr:uid="{7EC0E17C-1177-4159-8A6A-98B833CA8ED7}"/>
    <cellStyle name="Percent [2] 2 4" xfId="1155" xr:uid="{A0C2CC08-8DA6-47C0-8A5A-FF6330E0C083}"/>
    <cellStyle name="Percent [2] 2 4 2" xfId="1814" xr:uid="{78AFB79E-8EAE-4264-B75D-BBAF4DB07B14}"/>
    <cellStyle name="Percent [2] 2 5" xfId="1811" xr:uid="{24B2D6BF-2D9C-43DB-B4B7-C1727DB01747}"/>
    <cellStyle name="Percent [2] 3" xfId="1156" xr:uid="{39A58BC9-3507-42A3-A12B-6679C73E583F}"/>
    <cellStyle name="Percent [2] 3 2" xfId="1157" xr:uid="{0A5D2D4B-7746-4DB2-A14A-330BB33A2AC8}"/>
    <cellStyle name="Percent [2] 3 2 2" xfId="1816" xr:uid="{E3178953-580A-478D-B3D5-EEB8846BE866}"/>
    <cellStyle name="Percent [2] 3 3" xfId="1815" xr:uid="{1D56507B-8F3D-47DA-AF3C-A72A16E146AA}"/>
    <cellStyle name="Percent [2] 4" xfId="1158" xr:uid="{132CE4DD-FEC8-4CFB-8D78-7EAAF75BC7C0}"/>
    <cellStyle name="Percent [2] 4 2" xfId="1817" xr:uid="{5D157789-4AB8-4855-9977-B78DD9C21D39}"/>
    <cellStyle name="Percent [2] 5" xfId="1810" xr:uid="{DB09A03F-E7FE-438B-9FBC-2AA4CB922928}"/>
    <cellStyle name="Percent 10" xfId="175" xr:uid="{13B4E951-1473-48E6-926B-99C75F9A54E6}"/>
    <cellStyle name="Percent 10 2" xfId="1160" xr:uid="{A8EF2E59-9D79-401A-A1D8-F2CA0BE696D5}"/>
    <cellStyle name="Percent 10 2 2" xfId="1819" xr:uid="{B398D8B1-52BA-4243-B1BC-6CEE937B4E7A}"/>
    <cellStyle name="Percent 10 3" xfId="1818" xr:uid="{10DFF5FC-3E3F-4CFF-A400-3C3D984D9D12}"/>
    <cellStyle name="Percent 10 4" xfId="1159" xr:uid="{19649D3A-0E3E-4A2F-AFC2-1D6B428571F6}"/>
    <cellStyle name="Percent 11" xfId="1161" xr:uid="{5ABADF01-7FA0-4C68-AEB5-CC384C643131}"/>
    <cellStyle name="Percent 12" xfId="1162" xr:uid="{D3318189-6053-4DAC-9BB3-9F4B764DFCD7}"/>
    <cellStyle name="Percent 12 2" xfId="1820" xr:uid="{8E9C3445-C28D-4DB2-B864-D4D236AE3CEC}"/>
    <cellStyle name="Percent 13" xfId="1163" xr:uid="{3DF5BE18-3389-4052-8F14-ED619EF468BF}"/>
    <cellStyle name="Percent 13 2" xfId="1821" xr:uid="{5557646B-69C2-4D0E-BD11-39F3D711B816}"/>
    <cellStyle name="Percent 14" xfId="1164" xr:uid="{88A9BDCC-9702-4442-B11D-7403583FC733}"/>
    <cellStyle name="Percent 14 2" xfId="1822" xr:uid="{C5A7990B-B968-447C-83D4-1305D062D3A5}"/>
    <cellStyle name="Percent 15" xfId="1165" xr:uid="{ECA33E0C-B4B8-4A6E-9CA7-EDB9A00BE5DE}"/>
    <cellStyle name="Percent 15 2" xfId="1823" xr:uid="{B8879467-EBE0-4429-8405-E5ACB2F62594}"/>
    <cellStyle name="Percent 16" xfId="1166" xr:uid="{FC62E367-76C0-4F5B-B0B3-C6780296D258}"/>
    <cellStyle name="Percent 16 2" xfId="1824" xr:uid="{A4382499-4144-4D98-9D70-623E60475563}"/>
    <cellStyle name="Percent 17" xfId="1167" xr:uid="{B1146876-D72A-4CFC-92E4-ED493A67A982}"/>
    <cellStyle name="Percent 17 2" xfId="1825" xr:uid="{1629498D-8367-4C7C-A69B-0425FA411487}"/>
    <cellStyle name="Percent 18" xfId="1168" xr:uid="{89A1927E-4B9D-4A2C-9F2B-82197080E05C}"/>
    <cellStyle name="Percent 18 2" xfId="1826" xr:uid="{70B9B03A-2789-4A0E-A621-AF8D48FEEA81}"/>
    <cellStyle name="Percent 19" xfId="1169" xr:uid="{6988F3B3-8668-4D4A-A6E2-D741E6D74EBC}"/>
    <cellStyle name="Percent 19 2" xfId="1827" xr:uid="{63C41C28-E204-4DF0-A45E-1B3A58DD55BA}"/>
    <cellStyle name="Percent 2" xfId="14" xr:uid="{A5BAA61E-98BC-43B2-8198-67500AF09D4B}"/>
    <cellStyle name="Percent 2 2" xfId="433" xr:uid="{9828DD75-97C5-4777-A9C9-C75156DD98C0}"/>
    <cellStyle name="Percent 2 2 2" xfId="1501" xr:uid="{09C13A0C-16D5-4940-ADD5-1381DEFD5F8E}"/>
    <cellStyle name="Percent 2 2 3" xfId="2319" xr:uid="{B892681F-625B-44F3-A55A-3EB6A2B29EF2}"/>
    <cellStyle name="Percent 2 2 4" xfId="1170" xr:uid="{5DB407B2-8BF3-49DF-BD4C-796F6FB5E704}"/>
    <cellStyle name="Percent 2 3" xfId="1171" xr:uid="{BF223527-BB97-4C0E-B744-6853632D0559}"/>
    <cellStyle name="Percent 2 3 2" xfId="1502" xr:uid="{624258A6-36BC-4ADF-86BA-7B2B1DDD15B5}"/>
    <cellStyle name="Percent 2 4" xfId="1172" xr:uid="{799FEECA-CDE3-41F9-A089-5B4BD8B180C8}"/>
    <cellStyle name="Percent 2 5" xfId="1611" xr:uid="{1EBC8DAD-2138-493C-AA84-49429B4311B4}"/>
    <cellStyle name="Percent 2 5 2" xfId="1503" xr:uid="{3683F747-6FDB-4DED-A508-6EE96DD8FD3D}"/>
    <cellStyle name="Percent 2 5 2 2" xfId="1928" xr:uid="{1AE13F8D-E827-467E-8D10-0B0DD2B85ACE}"/>
    <cellStyle name="Percent 2 6" xfId="540" xr:uid="{0C479E85-BFBB-450E-B244-6CDEFEE645A0}"/>
    <cellStyle name="Percent 20" xfId="1173" xr:uid="{56DFD792-A9C1-44AE-A724-482EC8A2425E}"/>
    <cellStyle name="Percent 20 2" xfId="1828" xr:uid="{132625AF-5773-4E11-BF7A-7D76032EF293}"/>
    <cellStyle name="Percent 21" xfId="1174" xr:uid="{7EC73ED7-B81E-4B6F-B988-FA06EBA1B6BC}"/>
    <cellStyle name="Percent 21 2" xfId="1829" xr:uid="{2CACFCE5-F08A-4D1C-AEFB-7935A6273403}"/>
    <cellStyle name="Percent 22" xfId="1175" xr:uid="{3A084FB5-737B-4645-A353-2B0EB6F2DC2F}"/>
    <cellStyle name="Percent 23" xfId="1176" xr:uid="{D79FF118-DA81-4AAF-A8DB-8F065FE9C6B0}"/>
    <cellStyle name="Percent 23 2" xfId="1830" xr:uid="{D498C243-9AAC-4DC6-9E88-2372CA4777C3}"/>
    <cellStyle name="Percent 24" xfId="1177" xr:uid="{22FEA3BA-FBE6-4BD3-AE9D-4FDB89C29377}"/>
    <cellStyle name="Percent 25" xfId="1178" xr:uid="{F2F7F5DF-4FF1-4FDC-B036-8DC012A1BBF4}"/>
    <cellStyle name="Percent 25 2" xfId="1831" xr:uid="{32C42B93-962B-4C48-B3C9-97BDE2320526}"/>
    <cellStyle name="Percent 26" xfId="1957" xr:uid="{F4A2D590-082D-4AE8-871C-105B655464B2}"/>
    <cellStyle name="Percent 27" xfId="2032" xr:uid="{7A547DCE-9F26-4F37-837C-8D57EB8FF275}"/>
    <cellStyle name="Percent 28" xfId="2043" xr:uid="{EE097B81-6095-4364-B4B7-94F57A6C5943}"/>
    <cellStyle name="Percent 3" xfId="189" xr:uid="{F2345781-82E0-41C8-AAD7-EB0843F64024}"/>
    <cellStyle name="Percent 3 2" xfId="448" xr:uid="{DE4DB6D2-F752-4993-9183-56096B5DFE98}"/>
    <cellStyle name="Percent 3 2 2" xfId="2331" xr:uid="{BE678491-F3A4-4380-8BDB-B41AF07BB7D8}"/>
    <cellStyle name="Percent 3 2 3" xfId="1180" xr:uid="{8E63B0A7-B6BC-441E-BE3A-37DC90733C65}"/>
    <cellStyle name="Percent 3 3" xfId="1832" xr:uid="{4919A1DF-EF05-495F-A311-087E88278489}"/>
    <cellStyle name="Percent 3 4" xfId="2171" xr:uid="{470E2333-9B2F-496D-9D09-B5A355EE564E}"/>
    <cellStyle name="Percent 3 5" xfId="1179" xr:uid="{CA036197-0224-4886-ACC9-BB21243ABE4C}"/>
    <cellStyle name="Percent 3 6" xfId="479" xr:uid="{C9AF2D56-5B7A-4073-934A-D58037DFD66F}"/>
    <cellStyle name="Percent 4" xfId="1346" xr:uid="{0BF37463-AB0B-4B59-9D75-1A2C205E36F1}"/>
    <cellStyle name="Percent 4 2" xfId="1504" xr:uid="{8259ACAD-0FDA-4109-9D9E-27C9E7A91349}"/>
    <cellStyle name="Percent 4 3" xfId="1899" xr:uid="{3349CAE8-3F6F-4805-BEC5-3B512AC97E78}"/>
    <cellStyle name="Percent 5" xfId="1349" xr:uid="{4C16A229-AAA9-4483-A5F9-330EDC3024FE}"/>
    <cellStyle name="Percent 5 2" xfId="1505" xr:uid="{9ABB6642-26C7-4296-9DF5-D111BBE2A710}"/>
    <cellStyle name="Percent 5 2 2" xfId="1929" xr:uid="{F149B46A-E8BA-4BAB-9A16-90FE8168858D}"/>
    <cellStyle name="Percent 5 3" xfId="1902" xr:uid="{D684107A-0E0E-4DC8-B3DB-AB8ED95A0456}"/>
    <cellStyle name="Percent 6" xfId="1352" xr:uid="{FADBB0E2-A347-4836-BD7C-4D60C382FB6A}"/>
    <cellStyle name="Percent 6 2" xfId="1355" xr:uid="{0DD9DE46-9BB7-4036-B99D-902168A3BFD5}"/>
    <cellStyle name="Percent 6 2 2" xfId="1908" xr:uid="{5298B09E-9783-4617-89A9-5AA354FFFE07}"/>
    <cellStyle name="Percent 6 3" xfId="1905" xr:uid="{2EB45CD8-388A-44E0-BAC6-1369C750E6C7}"/>
    <cellStyle name="Percent 7" xfId="1506" xr:uid="{57E5BFDE-CB55-4591-AFE1-26FB60FDED28}"/>
    <cellStyle name="Percent 7 2" xfId="1181" xr:uid="{A5E6A13A-36FA-4779-916F-C11982A5ED27}"/>
    <cellStyle name="Percent 8" xfId="1182" xr:uid="{2414AE04-B7DD-4E63-89F8-F80821DE9F17}"/>
    <cellStyle name="Percent 9" xfId="1183" xr:uid="{2DB64E80-DE95-4112-9A41-AF045A6AADCE}"/>
    <cellStyle name="PERCENTAGE" xfId="1184" xr:uid="{59719C13-4E6F-4BF1-B367-D778D7D197D4}"/>
    <cellStyle name="PLAN" xfId="1507" xr:uid="{B7B499F0-B861-4BB0-B198-D5E0AD6F1DFE}"/>
    <cellStyle name="PrePop Currency (0)" xfId="1185" xr:uid="{3ACBD2BB-C6C2-4967-B4A3-8BD6B83C4410}"/>
    <cellStyle name="PrePop Currency (0) 2" xfId="1833" xr:uid="{DE2125F9-AD65-4C67-84D5-97DAC267A42A}"/>
    <cellStyle name="PrePop Currency (2)" xfId="1186" xr:uid="{33BA8912-6412-4C41-9F2A-8200ABA71943}"/>
    <cellStyle name="PrePop Currency (2) 2" xfId="1834" xr:uid="{E41630B9-7A03-48FA-AF7D-2937240D6D89}"/>
    <cellStyle name="PrePop Units (0)" xfId="1187" xr:uid="{42CEEE62-1D69-4A19-8BD7-87ACB70EB08F}"/>
    <cellStyle name="PrePop Units (0) 2" xfId="1188" xr:uid="{FEE59EB4-3898-4F3A-AE49-E4B3FF92F239}"/>
    <cellStyle name="PrePop Units (0) 2 2" xfId="1836" xr:uid="{63FD52B4-88D9-4311-8EF9-925402A099E2}"/>
    <cellStyle name="PrePop Units (0) 3" xfId="1835" xr:uid="{D9C7159B-C690-45F9-BB9D-AA6C6A496133}"/>
    <cellStyle name="PrePop Units (1)" xfId="1189" xr:uid="{45EFA5AF-F755-4761-A172-81F8FD9F76F9}"/>
    <cellStyle name="PrePop Units (1) 2" xfId="1837" xr:uid="{35EC9970-365F-48EE-BF28-A86A1215C94F}"/>
    <cellStyle name="PrePop Units (2)" xfId="1190" xr:uid="{BEDB687D-6BA0-49BE-A3D0-A90090D08FFF}"/>
    <cellStyle name="PrePop Units (2) 2" xfId="1838" xr:uid="{DDC9A961-EC5A-4C7D-9B65-F5A30DD80736}"/>
    <cellStyle name="price" xfId="1191" xr:uid="{7B1B3592-6CEC-42F8-B1B3-31274E74F839}"/>
    <cellStyle name="price 2" xfId="1192" xr:uid="{70DAD88D-7A99-4C92-82C0-AECE6CE4B02E}"/>
    <cellStyle name="price 2 2" xfId="1840" xr:uid="{7326BF3C-EC72-487F-BF10-0C5DDC7D5783}"/>
    <cellStyle name="price 3" xfId="1839" xr:uid="{5319BE1E-E0D5-4BB0-94A5-02CF80F63370}"/>
    <cellStyle name="pwstyle" xfId="1193" xr:uid="{A3199872-1422-400F-875F-BC0F1EF3A0A9}"/>
    <cellStyle name="Q" xfId="1508" xr:uid="{263FEF1A-94B7-4204-8890-D454C26F51C4}"/>
    <cellStyle name="Q 2" xfId="1509" xr:uid="{48BA9FD4-50EE-4ACA-A00D-3FE3027E049B}"/>
    <cellStyle name="Q 2 2" xfId="1510" xr:uid="{69FB84A8-F51C-411C-B1F0-478EDF7775CF}"/>
    <cellStyle name="Q 3" xfId="1511" xr:uid="{BB0E3A80-E938-420F-B554-399D460D803C}"/>
    <cellStyle name="Q_Fancy Indus_wp20'2008" xfId="1512" xr:uid="{5DFEA28C-259B-4CA2-8FFC-9A71521AC94A}"/>
    <cellStyle name="Q_Fancy Indus_wp20'2008 2" xfId="1513" xr:uid="{23A08E20-E9F6-4354-B5FD-7BAC2DF16EE0}"/>
    <cellStyle name="Q_GainLoss" xfId="1514" xr:uid="{396A78F2-5E5F-4990-B49E-20F90A4A450A}"/>
    <cellStyle name="Q_GainLoss 2" xfId="1515" xr:uid="{D5E29D0F-5453-476B-AF26-35E2439BA818}"/>
    <cellStyle name="Quantity" xfId="1194" xr:uid="{3C8F92A4-A46E-404C-A6BC-1853EFD69A87}"/>
    <cellStyle name="Quantity 2" xfId="1195" xr:uid="{77FD3328-DC9B-4E6C-A7FE-8E72021B55B7}"/>
    <cellStyle name="Quantity 2 2" xfId="1196" xr:uid="{2A68D5DF-1375-4994-9CA4-E86DEE71661F}"/>
    <cellStyle name="Quantity 2 2 2" xfId="1843" xr:uid="{01B36B6F-BDA2-44B4-9935-92E6C5DE4AE2}"/>
    <cellStyle name="Quantity 2 3" xfId="1197" xr:uid="{AC8BCB42-8935-4424-8FA7-ABCEDD4AB11A}"/>
    <cellStyle name="Quantity 2 3 2" xfId="1844" xr:uid="{76A2E57C-1394-4411-A0D4-38E19E0AEFAD}"/>
    <cellStyle name="Quantity 2 4" xfId="1198" xr:uid="{EB48D108-9250-4446-880B-140C34BD1BA7}"/>
    <cellStyle name="Quantity 2 4 2" xfId="1845" xr:uid="{6EB9FEB4-96D5-40D7-B14D-CC0914A8B578}"/>
    <cellStyle name="Quantity 2 5" xfId="1842" xr:uid="{B429DFE7-B701-4AED-9612-0B4F432DBE6C}"/>
    <cellStyle name="Quantity 2_I(8M)-ASP" xfId="1199" xr:uid="{10A6B7CE-E8B8-46D6-9C5F-69BFB4ADC761}"/>
    <cellStyle name="Quantity 3" xfId="1200" xr:uid="{B93C5C80-04C2-4155-8AE6-C054900EB7BF}"/>
    <cellStyle name="Quantity 3 2" xfId="1201" xr:uid="{009480F9-E9EA-4617-B043-9BD2A22AA4CF}"/>
    <cellStyle name="Quantity 3 2 2" xfId="1847" xr:uid="{38A64051-AD1C-44F1-B14A-DC4B5D83F65E}"/>
    <cellStyle name="Quantity 3 3" xfId="1846" xr:uid="{8642C426-3C70-4B97-928D-0ED2F974A2B4}"/>
    <cellStyle name="Quantity 4" xfId="1202" xr:uid="{4243FA80-1C92-4420-9CD7-DC09FC7EB488}"/>
    <cellStyle name="Quantity 4 2" xfId="1848" xr:uid="{75B68CD3-2306-4283-89D9-F180B6D35F29}"/>
    <cellStyle name="Quantity 5" xfId="1841" xr:uid="{4AD4E8B6-3B70-4619-87BC-C24DE729B31E}"/>
    <cellStyle name="Quantity_Book1" xfId="1203" xr:uid="{9006A6FA-F386-43B4-984C-8B9CE7A81743}"/>
    <cellStyle name="RevList" xfId="1204" xr:uid="{C50DDC03-2BF5-42C5-B5C1-A5A1DAA8B22C}"/>
    <cellStyle name="RevList 2" xfId="1516" xr:uid="{7ACFA029-A7AE-43E3-B426-45DF4EFCD028}"/>
    <cellStyle name="Rittichai" xfId="1205" xr:uid="{2930E09A-CF0D-4BCE-9EBA-51CF76C9A0D6}"/>
    <cellStyle name="Rittichai 2" xfId="1206" xr:uid="{2882C9F1-744B-4958-95DA-94D1282D7B19}"/>
    <cellStyle name="Rittichai 2 2" xfId="1207" xr:uid="{3321B5F4-ACA2-4A78-9388-D3412D000F23}"/>
    <cellStyle name="Rittichai 2 2 2" xfId="1851" xr:uid="{50DFD727-4677-46E5-96C7-FA68A4AE41B3}"/>
    <cellStyle name="Rittichai 2 3" xfId="1208" xr:uid="{D018CDED-6F64-451E-BEB9-792E518429D4}"/>
    <cellStyle name="Rittichai 2 3 2" xfId="1852" xr:uid="{225CEBD4-2311-4F30-A113-7B08B2DCD1ED}"/>
    <cellStyle name="Rittichai 2 4" xfId="1209" xr:uid="{01A8F61C-F4EB-4C36-87D1-DEC8C55FA161}"/>
    <cellStyle name="Rittichai 2 4 2" xfId="1853" xr:uid="{D8657A12-94E1-45BD-ADC9-AC60340A905F}"/>
    <cellStyle name="Rittichai 2 5" xfId="1850" xr:uid="{CC1CBA78-FCF3-4215-8A4F-3BFF0B1CCC13}"/>
    <cellStyle name="Rittichai 3" xfId="1210" xr:uid="{57EA5A59-D511-4699-AEAF-A4BAB889C740}"/>
    <cellStyle name="Rittichai 3 2" xfId="1211" xr:uid="{054503BF-77D3-4F9D-BFEC-C961F8DB2B3D}"/>
    <cellStyle name="Rittichai 3 2 2" xfId="1855" xr:uid="{8AFA4F98-884A-45F4-999F-018CA414B3AD}"/>
    <cellStyle name="Rittichai 3 3" xfId="1854" xr:uid="{DA8E950D-1E5F-488D-A053-2C0495B30374}"/>
    <cellStyle name="Rittichai 4" xfId="1212" xr:uid="{852394CB-205C-480A-9516-F13F1B9DC59A}"/>
    <cellStyle name="Rittichai 4 2" xfId="1856" xr:uid="{3A49077F-13B6-4B62-B9E6-13945838F27F}"/>
    <cellStyle name="Rittichai 5" xfId="1849" xr:uid="{83332B09-F5DA-4B1F-8D68-6AB9D9A294AF}"/>
    <cellStyle name="rob" xfId="1213" xr:uid="{47423005-F86B-4B71-9194-641B8CB9A9DF}"/>
    <cellStyle name="rob 2" xfId="1214" xr:uid="{0DDCFE19-4E0E-40A3-9BBA-FE80037335D8}"/>
    <cellStyle name="rob 2 2" xfId="1858" xr:uid="{20DC201E-C3F4-4949-85AD-960444FC00D0}"/>
    <cellStyle name="rob 3" xfId="1857" xr:uid="{438FCFB5-39F2-4F69-AEF6-A03A076411B8}"/>
    <cellStyle name="sbt2" xfId="1215" xr:uid="{417CAED9-CCEE-4D02-A905-23D4ED10D930}"/>
    <cellStyle name="Sheet Title" xfId="1216" xr:uid="{16B7A440-BB0F-4EAE-BCD4-ED66A1E9F4BE}"/>
    <cellStyle name="small border line" xfId="1517" xr:uid="{8CC8137A-3BB3-43E7-92F6-648ACB64F07F}"/>
    <cellStyle name="SS Col Hdr" xfId="1217" xr:uid="{ABCC3237-DCD6-4C33-8FD3-BCB31F2F2133}"/>
    <cellStyle name="SS Dim 1 Blank" xfId="1218" xr:uid="{97858E21-55EB-4051-9E06-3FC86302C98A}"/>
    <cellStyle name="SS Dim 1 Blank 2" xfId="1859" xr:uid="{5304469E-D50F-44A1-97CF-2B4353BBF4A9}"/>
    <cellStyle name="SS Dim 1 Title" xfId="1219" xr:uid="{E5DE786E-D46F-4699-BCFA-BC6B19C10DF2}"/>
    <cellStyle name="SS Dim 1 Value" xfId="1220" xr:uid="{9EA84FED-8E18-4513-B950-9E7B619BC593}"/>
    <cellStyle name="SS Dim 1 Value 2" xfId="1860" xr:uid="{5CFB9828-E820-41DE-A601-CC118346F43E}"/>
    <cellStyle name="SS Dim 2 Blank" xfId="1221" xr:uid="{1C4F3BF9-4750-459E-8C63-4BA6678C0491}"/>
    <cellStyle name="SS Dim 2 Blank 2" xfId="1861" xr:uid="{21270F0A-6489-49AD-9356-5E1A6EFE3F6F}"/>
    <cellStyle name="SS Dim 2 Title" xfId="1222" xr:uid="{BBD2C936-F68F-4556-AED7-3359A32D3E52}"/>
    <cellStyle name="SS Dim 2 Value" xfId="1223" xr:uid="{977BF96C-1E2E-4D86-BB26-912EBF63EBED}"/>
    <cellStyle name="SS Dim 2 Value 2" xfId="1862" xr:uid="{1992E541-2A52-4E77-BE94-8011D5E885F6}"/>
    <cellStyle name="SS Dim 3 Blank" xfId="1224" xr:uid="{0CD38C34-F6C6-4446-A112-023C60A44A80}"/>
    <cellStyle name="SS Dim 3 Blank 2" xfId="1863" xr:uid="{3F87CFC4-168D-4585-A7C1-F854C1368638}"/>
    <cellStyle name="SS Dim 3 Title" xfId="1225" xr:uid="{33DA0EC4-0935-4E43-ACF7-816E28AF85A9}"/>
    <cellStyle name="SS Dim 3 Title 2" xfId="1864" xr:uid="{EA879117-EE31-4B65-98E9-13EAA640874C}"/>
    <cellStyle name="SS Dim 3 Value" xfId="1226" xr:uid="{9FE58235-F47F-4623-B246-78C1F3B90DD0}"/>
    <cellStyle name="SS Dim 4 Blank" xfId="1227" xr:uid="{FBAAB00C-9AE6-47CA-B281-6E20FFB97E6B}"/>
    <cellStyle name="SS Dim 4 Blank 2" xfId="1865" xr:uid="{B6D8B03D-11B8-4773-B17C-ACA61E6F04CB}"/>
    <cellStyle name="SS Dim 4 Title" xfId="1228" xr:uid="{94BE487C-0FD1-4BE6-9C6D-A82DB9174DF3}"/>
    <cellStyle name="SS Dim 4 Value" xfId="1229" xr:uid="{A475F0EE-74E5-40D2-A6FA-8F9A8CDA197C}"/>
    <cellStyle name="SS Dim 5 Blank" xfId="1230" xr:uid="{BFB907A2-80CE-47CB-AC1D-519046D1C983}"/>
    <cellStyle name="SS Dim 5 Blank 2" xfId="1866" xr:uid="{A1B7484B-805D-477C-8360-09561AABBA0C}"/>
    <cellStyle name="SS Dim 5 Title" xfId="1231" xr:uid="{EBBDA652-C864-42FB-9B5F-201B3C126A91}"/>
    <cellStyle name="SS Dim 5 Value" xfId="1232" xr:uid="{88B7D1D0-2931-4AEE-BB71-B073F9CD0EDA}"/>
    <cellStyle name="SS Other Measure" xfId="1233" xr:uid="{B03D15A1-3C30-4D16-88B8-0F31A043B53D}"/>
    <cellStyle name="SS Other Measure 2" xfId="1867" xr:uid="{9948A395-C5C3-46F0-9332-CDF9A3089EE1}"/>
    <cellStyle name="SS Sum Measure" xfId="1234" xr:uid="{E23986B8-4113-4086-AC2F-BD1926459A00}"/>
    <cellStyle name="SS Sum Measure 2" xfId="1868" xr:uid="{4AD27DB0-8076-4551-BADA-0CE4C845D7DC}"/>
    <cellStyle name="SS Unbound Dim" xfId="1235" xr:uid="{4F93D1FC-6FD3-40BC-BE4F-81CB663A62A8}"/>
    <cellStyle name="SS Unbound Dim 2" xfId="1869" xr:uid="{4A22D18C-28CF-43E3-A4E4-3F29995DA9A0}"/>
    <cellStyle name="SS WAvg Measure" xfId="1236" xr:uid="{7F029F23-D3B3-42A7-8BE0-4087FCAC8F91}"/>
    <cellStyle name="SS WAvg Measure 2" xfId="1870" xr:uid="{1B8C8E77-2CCB-49E1-BE33-6D38BAAF0371}"/>
    <cellStyle name="Standard_Anpassen der Amortisation" xfId="1237" xr:uid="{17723BFD-5C6E-4082-95DA-C3676D472344}"/>
    <cellStyle name="Style 1" xfId="1238" xr:uid="{193A6998-7D56-439D-A1BE-08B12DAFC82C}"/>
    <cellStyle name="Style 1 2" xfId="1871" xr:uid="{69B08103-F4F9-4EA7-96C3-5F60CB7C73EB}"/>
    <cellStyle name="Style 2" xfId="1239" xr:uid="{B5F76B32-782E-44F4-B549-525F785E3901}"/>
    <cellStyle name="Style 3" xfId="1240" xr:uid="{8D18DCC8-0112-4B28-94EC-EAC8EE7CA92C}"/>
    <cellStyle name="Style 4" xfId="1241" xr:uid="{BCA343A6-93A5-4E3E-AEF1-B54E77A3AAEF}"/>
    <cellStyle name="Style 5" xfId="1242" xr:uid="{32C53C97-81FE-44A6-B7B6-20319DC64CAD}"/>
    <cellStyle name="Style 6" xfId="1243" xr:uid="{D1D00BA6-2C63-4826-A00A-A07DE9BFCB56}"/>
    <cellStyle name="Style 7" xfId="1244" xr:uid="{2B2F3F3C-5095-4204-AA27-DD3EFA6B8A6D}"/>
    <cellStyle name="Style 8" xfId="1245" xr:uid="{66DA75ED-B27B-4E15-ADEE-4CF7767189CC}"/>
    <cellStyle name="style1" xfId="1246" xr:uid="{0C32F4EA-396A-46A9-91DE-7B57B5E83710}"/>
    <cellStyle name="STYLE2" xfId="1518" xr:uid="{579C4E05-F7F2-46E4-A7E1-FD969D587EE1}"/>
    <cellStyle name="subt1" xfId="1247" xr:uid="{9E0D1225-E7D7-4798-8939-D1518B00E9B9}"/>
    <cellStyle name="Subtotal" xfId="1248" xr:uid="{7ED91EDA-26AE-413F-957A-97E04FF86E8D}"/>
    <cellStyle name="t" xfId="1249" xr:uid="{C907C498-A3DC-40B5-8845-170135638AB0}"/>
    <cellStyle name="Table" xfId="1250" xr:uid="{3193DADB-887C-4E38-B45E-6178D73AD90E}"/>
    <cellStyle name="Table 2" xfId="1251" xr:uid="{1B60FBD1-FF7C-4EF5-973B-97617BAFDCB2}"/>
    <cellStyle name="Table 2 2" xfId="1252" xr:uid="{01A1DD26-2300-4BBE-9425-D0CE2F09B8F4}"/>
    <cellStyle name="Table 2 2 2" xfId="1874" xr:uid="{2907767C-6519-4A24-8C77-2EBBF8E3EA69}"/>
    <cellStyle name="Table 2 3" xfId="1253" xr:uid="{E797FEA4-CA0B-431C-8818-A47B56831DE4}"/>
    <cellStyle name="Table 2 3 2" xfId="1875" xr:uid="{ADBF0C75-8A62-4521-AB34-04289F8DC9C2}"/>
    <cellStyle name="Table 2 4" xfId="1254" xr:uid="{786D5AA3-AF91-46D5-AB59-C4A6445DE5DD}"/>
    <cellStyle name="Table 2 4 2" xfId="1876" xr:uid="{DB63B42A-D3C1-45F1-B2D0-90D2E4F446F8}"/>
    <cellStyle name="Table 2 5" xfId="1873" xr:uid="{A8D9B472-4D61-4291-9E48-071FCF9E20FE}"/>
    <cellStyle name="Table 3" xfId="1255" xr:uid="{42BB7DD5-17AF-4EEC-906C-E1676344177B}"/>
    <cellStyle name="Table 3 2" xfId="1256" xr:uid="{86826399-9FFE-41E2-8D80-17391FCFD0C3}"/>
    <cellStyle name="Table 3 2 2" xfId="1878" xr:uid="{74A10550-316B-4EE3-BB13-AFA065C73EA5}"/>
    <cellStyle name="Table 3 3" xfId="1877" xr:uid="{EF83C391-D69B-45BE-9644-E03BBE90E76A}"/>
    <cellStyle name="Table 4" xfId="1257" xr:uid="{FE256C8A-FC80-4F23-9EEC-339419DEDA83}"/>
    <cellStyle name="Table 4 2" xfId="1879" xr:uid="{0B99F0C4-48B9-44E0-B948-F90004A67926}"/>
    <cellStyle name="Table 5" xfId="1872" xr:uid="{1E196BBF-64B8-4857-866A-50CEC351B4A9}"/>
    <cellStyle name="Text Indent A" xfId="1258" xr:uid="{8598490A-C1FC-4B49-9268-C89C3ED20F7D}"/>
    <cellStyle name="Text Indent B" xfId="1259" xr:uid="{EB7467C1-1DAF-4B3F-AD4E-0766AC8C838F}"/>
    <cellStyle name="Text Indent B 2" xfId="1880" xr:uid="{C1249EB8-D07B-4147-8E6D-FB0B926DA489}"/>
    <cellStyle name="Text Indent C" xfId="1260" xr:uid="{43105437-667F-40B4-9096-521E3BF75720}"/>
    <cellStyle name="Text Indent C 2" xfId="1881" xr:uid="{F22F3183-3552-4E4A-AF82-AC579F104332}"/>
    <cellStyle name="Times New Roman" xfId="1261" xr:uid="{5748DBE1-A505-4733-9C5E-A9E3774D52A6}"/>
    <cellStyle name="Timing Schedule" xfId="1262" xr:uid="{F59D87AF-F2D0-4E1D-B275-50D348794EB2}"/>
    <cellStyle name="Title" xfId="84" builtinId="15" customBuiltin="1"/>
    <cellStyle name="Title 2" xfId="1263" xr:uid="{E94B29BE-1AC4-4475-8C85-0314D0D2301B}"/>
    <cellStyle name="Title 2 2" xfId="1993" xr:uid="{C0BFE9B9-6D59-48C1-8A07-9121BA379B8D}"/>
    <cellStyle name="Title 3" xfId="1264" xr:uid="{B54AB8EB-0213-4972-88EA-FA27CB02C4BC}"/>
    <cellStyle name="Title 4" xfId="1996" xr:uid="{55BCCE73-5B87-41AE-8714-B424904B348D}"/>
    <cellStyle name="Title 4 2" xfId="1265" xr:uid="{322D5E6E-4F9A-468C-9DE7-A71A7A405918}"/>
    <cellStyle name="Title 5" xfId="1519" xr:uid="{0F791D63-FA5A-46A8-B131-DCAACDB62D90}"/>
    <cellStyle name="Title 5 2" xfId="1266" xr:uid="{CB8FB24F-FC75-4F02-AF7C-035B28C282F6}"/>
    <cellStyle name="Title 6" xfId="1267" xr:uid="{BD6DEF40-C672-4085-BFCB-F80832F164D4}"/>
    <cellStyle name="Total" xfId="99" builtinId="25" customBuiltin="1"/>
    <cellStyle name="Total 2" xfId="1268" xr:uid="{2399AD27-967D-4AB2-BAF0-82BE01DC66FC}"/>
    <cellStyle name="Total 2 2" xfId="1521" xr:uid="{CC8D4860-EDF3-4230-BB23-9CA7C56A3594}"/>
    <cellStyle name="Total 2 3" xfId="1994" xr:uid="{C9259279-0FC2-4312-9729-AF4D51731F64}"/>
    <cellStyle name="Total 3" xfId="1269" xr:uid="{D76DF159-9E73-49E5-8C8B-31AD213DAA4A}"/>
    <cellStyle name="Total 4" xfId="2006" xr:uid="{F89CCEC4-9CB6-42BA-AE1D-B46975EB6081}"/>
    <cellStyle name="Total 4 2" xfId="1270" xr:uid="{FC964FEE-87F1-4F00-BA58-5547DA3E62F2}"/>
    <cellStyle name="Total 5" xfId="1520" xr:uid="{59337B23-73A1-426F-99DA-3329C0704B8C}"/>
    <cellStyle name="Total 5 2" xfId="1271" xr:uid="{E1D1B62E-CF32-4DD2-A9D4-4BFB4E807CBE}"/>
    <cellStyle name="Total 6" xfId="1272" xr:uid="{DE50C691-EDE4-4B7A-9905-203C70F906A9}"/>
    <cellStyle name="Tusental_A-listan (fixad)" xfId="1273" xr:uid="{DE2703D7-9B44-4C52-B4B9-5840E2F72A27}"/>
    <cellStyle name="ule1_guyan" xfId="1274" xr:uid="{19F25912-FF52-4DB4-BDCB-CCEC1D97A5E8}"/>
    <cellStyle name="ux_guyan" xfId="1275" xr:uid="{316A4D76-EE4E-4B8D-8410-06FA0A586E00}"/>
    <cellStyle name="Valuta (0)" xfId="1522" xr:uid="{58EB6CD9-9221-4BAD-9EAF-43B56536D1A6}"/>
    <cellStyle name="Valuta_NPV" xfId="1276" xr:uid="{771F5576-070B-421E-9594-3B4E0D47AFBD}"/>
    <cellStyle name="W" xfId="1523" xr:uid="{68365872-95A5-4F26-A73E-D365BB818987}"/>
    <cellStyle name="W 2" xfId="1524" xr:uid="{56C8C9E6-C4DD-4A46-AC1B-835255990C43}"/>
    <cellStyle name="W 2 2" xfId="1525" xr:uid="{8B48108A-CEBD-4263-86A2-71424F0C6B56}"/>
    <cellStyle name="W 3" xfId="1526" xr:uid="{FF937E4F-C1DE-46F7-8370-0C7CE0422E96}"/>
    <cellStyle name="W_Fancy Indus_wp20'2008" xfId="1527" xr:uid="{3366172C-5677-428C-B217-89FB006C22FD}"/>
    <cellStyle name="W_Fancy Indus_wp20'2008 2" xfId="1528" xr:uid="{83A6CC4F-250E-4895-B8FB-F4981A36BF4A}"/>
    <cellStyle name="W_GainLoss" xfId="1529" xr:uid="{AB45F3BB-BA4D-4ECB-850E-9FEB75DB7826}"/>
    <cellStyle name="W_GainLoss 2" xfId="1530" xr:uid="{36B4CD5D-D8F1-4C3F-AC0D-C871299C5A14}"/>
    <cellStyle name="Währung [0]_Compiling Utility Macros" xfId="1277" xr:uid="{CF9B3C58-2E33-4194-921A-E4F556E9708D}"/>
    <cellStyle name="Währung_Compiling Utility Macros" xfId="1278" xr:uid="{DC1C3AA2-7C61-467E-B41F-598C3C327F12}"/>
    <cellStyle name="Warning Text" xfId="97" builtinId="11" customBuiltin="1"/>
    <cellStyle name="Warning Text 2" xfId="1279" xr:uid="{A9DACA7F-59F1-4ADF-85BE-CA1D4C587BF4}"/>
    <cellStyle name="Warning Text 2 2" xfId="1995" xr:uid="{C5AA415B-D879-4E35-8747-6373FAC8948B}"/>
    <cellStyle name="Warning Text 3" xfId="1280" xr:uid="{ADB09E63-19FD-4B75-B69A-75E61E7E15B1}"/>
    <cellStyle name="Warning Text 4" xfId="2004" xr:uid="{4A1748FD-9405-4B89-9DAE-C2140EC68A52}"/>
    <cellStyle name="Warning Text 4 2" xfId="1281" xr:uid="{EBC22F7E-6383-45BF-AF7B-6221909412CE}"/>
    <cellStyle name="Warning Text 5" xfId="1531" xr:uid="{73C99460-8B20-49FB-9D47-5D66F48AFFE7}"/>
    <cellStyle name="Warning Text 5 2" xfId="1282" xr:uid="{784EA3F2-E875-43A7-9A7A-1D61690E681E}"/>
    <cellStyle name="Warning Text 6" xfId="1283" xr:uid="{2B9E7A54-16DE-4458-8F26-7D1AD938B7C4}"/>
    <cellStyle name="WHead - Style2" xfId="1284" xr:uid="{81FE900A-CD45-4F46-B152-3EA6573BE5AF}"/>
    <cellStyle name="wrap" xfId="1285" xr:uid="{B134D638-7AC7-4EB2-8A9A-CE4A086B7343}"/>
    <cellStyle name="wrap 2" xfId="1882" xr:uid="{6D0F146D-E364-4021-9E31-47B927D5959D}"/>
    <cellStyle name="Wไhrung [0]_35ERI8T2gbIEMixb4v26icuOo" xfId="1286" xr:uid="{FCE00F62-7707-4BF7-95C7-D327279DAA8D}"/>
    <cellStyle name="Wไhrung_35ERI8T2gbIEMixb4v26icuOo" xfId="1287" xr:uid="{43DA426F-DC85-42D2-9FB2-B3751C20E854}"/>
    <cellStyle name="yan" xfId="1288" xr:uid="{B3C9BE0A-92D4-47BF-9DD3-1768203FEE60}"/>
    <cellStyle name="เครื่องหมายเปอร์เซ็นต์_Sheet1" xfId="1554" xr:uid="{B83B2FC2-C373-43E8-8A43-79D6D8EF5FE1}"/>
    <cellStyle name="เครื่องหมายจุลภาค 10" xfId="1532" xr:uid="{99758243-95CA-460F-AA89-613E2E2E90EC}"/>
    <cellStyle name="เครื่องหมายจุลภาค 10 2" xfId="1533" xr:uid="{7A23CD6C-8006-477A-ABEA-B4EEC2F81452}"/>
    <cellStyle name="เครื่องหมายจุลภาค 11" xfId="1534" xr:uid="{B9D5889F-C10B-4B4A-8F8D-892A3880E7E4}"/>
    <cellStyle name="เครื่องหมายจุลภาค 11 2" xfId="1535" xr:uid="{571D338B-5BBC-4557-985A-A37931491738}"/>
    <cellStyle name="เครื่องหมายจุลภาค 12" xfId="1536" xr:uid="{20BA32FA-8C54-4451-A58E-C7EFAA12725A}"/>
    <cellStyle name="เครื่องหมายจุลภาค 12 2" xfId="1537" xr:uid="{A131A76E-58B4-4604-B661-857DE014D8B0}"/>
    <cellStyle name="เครื่องหมายจุลภาค 13" xfId="1538" xr:uid="{27B989C6-9E48-49C7-8F21-7973E9E4CCCB}"/>
    <cellStyle name="เครื่องหมายจุลภาค 13 2" xfId="1539" xr:uid="{105D52C1-8F51-49C6-91E8-C137D5681AF9}"/>
    <cellStyle name="เครื่องหมายจุลภาค 14" xfId="1540" xr:uid="{3E6D5106-7468-4AC6-A167-A90603240043}"/>
    <cellStyle name="เครื่องหมายจุลภาค 14 2" xfId="1541" xr:uid="{583AA1B4-5664-4862-8963-EAC917D9DF79}"/>
    <cellStyle name="เครื่องหมายจุลภาค 15" xfId="1542" xr:uid="{96185F57-05B9-48D0-9D53-882EE20B7E25}"/>
    <cellStyle name="เครื่องหมายจุลภาค 15 2" xfId="1543" xr:uid="{C9149906-1FF7-475D-984A-E7311C73485C}"/>
    <cellStyle name="เครื่องหมายจุลภาค 16" xfId="1544" xr:uid="{40E10A36-439D-4A3F-A353-EB3A58363F63}"/>
    <cellStyle name="เครื่องหมายจุลภาค 16 2" xfId="1545" xr:uid="{524EEBD0-5DF9-435D-87D7-C0A37B423B05}"/>
    <cellStyle name="เครื่องหมายจุลภาค 17" xfId="1546" xr:uid="{E323070F-1C5A-43EA-8AC6-10F06C7DAB3B}"/>
    <cellStyle name="เครื่องหมายจุลภาค 17 2" xfId="1547" xr:uid="{A7A82DAB-6702-4FA3-9164-D54C5BB4EEFD}"/>
    <cellStyle name="เครื่องหมายจุลภาค 18" xfId="1548" xr:uid="{311E8D6B-14B4-4ED3-9833-DE4764EB1B44}"/>
    <cellStyle name="เครื่องหมายจุลภาค 18 2" xfId="1549" xr:uid="{BE3F4ABC-FD5E-4650-92CE-248FD2D5EDCA}"/>
    <cellStyle name="เครื่องหมายจุลภาค 2" xfId="541" xr:uid="{3A7E2C89-583E-4AE7-B324-D9A1107F9048}"/>
    <cellStyle name="เครื่องหมายจุลภาค 2 2" xfId="1289" xr:uid="{6F219127-1866-4F56-AEF9-BD781B6CE328}"/>
    <cellStyle name="เครื่องหมายจุลภาค 2 3" xfId="1612" xr:uid="{006F62F4-7A9C-4BE4-9F7B-171FA800EA91}"/>
    <cellStyle name="เครื่องหมายจุลภาค 3" xfId="1290" xr:uid="{33617277-AAEF-4959-AB31-CC10453238AB}"/>
    <cellStyle name="เครื่องหมายจุลภาค 3 2" xfId="1291" xr:uid="{337E25F2-40F7-4B2C-B6BA-69FC699502C2}"/>
    <cellStyle name="เครื่องหมายจุลภาค 3 2 2" xfId="1883" xr:uid="{35A23804-932B-44A4-A238-4DE96E9C68D6}"/>
    <cellStyle name="เครื่องหมายจุลภาค 4" xfId="1292" xr:uid="{58775DAA-9BA1-4D1C-BB0D-B8415B9DD8CE}"/>
    <cellStyle name="เครื่องหมายจุลภาค 4 2" xfId="1550" xr:uid="{B0E953C1-84B2-4CE6-A821-F1E046F43675}"/>
    <cellStyle name="เครื่องหมายจุลภาค 4 3" xfId="1884" xr:uid="{12678F6D-B922-47BF-9C27-8CA3046BBC4C}"/>
    <cellStyle name="เครื่องหมายจุลภาค 5" xfId="1293" xr:uid="{C4EFEED3-B500-47C6-88B6-074BAFF69A0C}"/>
    <cellStyle name="เครื่องหมายจุลภาค 5 2" xfId="1294" xr:uid="{06C52485-ADE2-4D58-B44C-3178BEE41D25}"/>
    <cellStyle name="เครื่องหมายจุลภาค 5 2 2" xfId="1885" xr:uid="{B2077B3F-1A86-46C9-A9E3-252BC0C1912C}"/>
    <cellStyle name="เครื่องหมายจุลภาค 6" xfId="1295" xr:uid="{88AEB01A-7863-469E-9826-3A6981DEC9C5}"/>
    <cellStyle name="เครื่องหมายจุลภาค 6 2" xfId="1296" xr:uid="{7F7A6DC5-425E-4939-A473-3F6137E7F1BF}"/>
    <cellStyle name="เครื่องหมายจุลภาค 6 2 2" xfId="1887" xr:uid="{AE3F3373-3F3B-4CFA-BF27-64B2E9FE3BD5}"/>
    <cellStyle name="เครื่องหมายจุลภาค 6 3" xfId="1297" xr:uid="{AB7A4F0D-48CF-4D25-8BA3-3A14B43F43B0}"/>
    <cellStyle name="เครื่องหมายจุลภาค 6 3 2" xfId="1888" xr:uid="{9BB5A609-A15F-4841-A6D3-DD616B40B199}"/>
    <cellStyle name="เครื่องหมายจุลภาค 6 4" xfId="1886" xr:uid="{540F55A2-E8B9-420B-A065-C9ADEA390C12}"/>
    <cellStyle name="เครื่องหมายจุลภาค 7" xfId="1298" xr:uid="{34F94A2D-7AEE-4315-9EC2-506C7DD4B054}"/>
    <cellStyle name="เครื่องหมายจุลภาค 7 2" xfId="1299" xr:uid="{98E988D3-9BFE-40F4-894C-78513A348657}"/>
    <cellStyle name="เครื่องหมายจุลภาค 7 2 2" xfId="1890" xr:uid="{D5312BAB-7E87-4857-938A-9DD0EB9622EC}"/>
    <cellStyle name="เครื่องหมายจุลภาค 7 3" xfId="1889" xr:uid="{A3AA6399-E497-47A4-8721-C3BD9693DB49}"/>
    <cellStyle name="เครื่องหมายจุลภาค 8" xfId="1300" xr:uid="{081F6531-5323-47D7-8E39-8CA08357F4D0}"/>
    <cellStyle name="เครื่องหมายจุลภาค 8 2" xfId="1551" xr:uid="{4A6B6CA7-E8E9-4AC1-8F51-EAA9A5D509AF}"/>
    <cellStyle name="เครื่องหมายจุลภาค 9" xfId="1301" xr:uid="{8E58B058-A320-46B3-95BC-7BFD52E2C6F3}"/>
    <cellStyle name="เครื่องหมายจุลภาค 9 2" xfId="1552" xr:uid="{95669B60-8C99-471C-9B76-2E810D9D362C}"/>
    <cellStyle name="เครื่องหมายจุลภาค_1373-งบดุลงบกำไรขาดทุน" xfId="1553" xr:uid="{F8161891-9D4B-48D5-A113-02225FA53702}"/>
    <cellStyle name="เครื่องหมายสกุลเงิน_MTC -Q4'43- detail" xfId="1302" xr:uid="{2C8FBF17-0E0B-42C4-A12F-733D17043AB4}"/>
    <cellStyle name="เชื่อมโยงหลายมิติ" xfId="1305" xr:uid="{D071CA51-B159-496D-8EE7-4FEB172DDCDF}"/>
    <cellStyle name="เชื่อมโยงหลายมิติ 2" xfId="1306" xr:uid="{417C8432-0027-4D26-81EB-5B6F77EED88B}"/>
    <cellStyle name="เชื่อมโยงหลายมิติ 3" xfId="1307" xr:uid="{54AAE4EA-D42C-4133-ABAB-E5B7D5708338}"/>
    <cellStyle name="เชื่อมโยงหลายมิติ 4" xfId="1308" xr:uid="{C4C49CE3-A0C4-4214-82FC-C868AEDD2867}"/>
    <cellStyle name="เชื่อมโยงหลายมิติ 5" xfId="1309" xr:uid="{C3C29F72-8456-4BC3-B7CE-D263B0CB1F52}"/>
    <cellStyle name="เชื่อมโยงหลายมิติ 6" xfId="1310" xr:uid="{A06C0315-231A-40A2-ABF0-C3DD9274D55F}"/>
    <cellStyle name="เชื่อมโยงหลายมิติ_W.P. SUN Q4'52 - X1" xfId="1311" xr:uid="{285F9607-24E6-4B8B-990D-CF9967CB968B}"/>
    <cellStyle name="เปอร์เซ็นต์ 2" xfId="480" xr:uid="{3BC138F6-9387-4A96-914C-8F588F1BA377}"/>
    <cellStyle name="เปอร์เซ็นต์ 2 2" xfId="1326" xr:uid="{4CC9B131-E75B-4061-A05E-74F841366283}"/>
    <cellStyle name="เปอร์เซ็นต์ 2 2 2" xfId="1896" xr:uid="{57CE7F96-A8CE-4FB1-ABA6-7673390B8273}"/>
    <cellStyle name="เปอร์เซ็นต์ 2 3" xfId="1325" xr:uid="{82166407-AC94-421A-BB3A-7CE345E8BF43}"/>
    <cellStyle name="เปอร์เซ็นต์ 3" xfId="481" xr:uid="{52AB0FA5-AA9C-41CA-8505-0B27B5ABFD9C}"/>
    <cellStyle name="เปอร์เซ็นต์ 3 2" xfId="1580" xr:uid="{9AC1BDA4-8368-4E7D-A4D0-52E600793F4C}"/>
    <cellStyle name="เปอร์เซ็นต์ 3 3" xfId="1579" xr:uid="{F1D76031-A1DE-4B94-9FBF-7997BAB155C8}"/>
    <cellStyle name="จุลภาค 2" xfId="455" xr:uid="{17A82D55-D28F-4292-B63C-317B52FB073D}"/>
    <cellStyle name="จุลภาค 2 2" xfId="415" xr:uid="{07479E73-2287-4CAE-B269-CE9E694EF387}"/>
    <cellStyle name="จุลภาค 2 2 2" xfId="419" xr:uid="{C9488E97-D23D-4064-BA1C-C2ADA4EAC2A7}"/>
    <cellStyle name="จุลภาค 2 2 2 2" xfId="2603" xr:uid="{0F4959EE-140C-4CEB-8A5D-FDB0A0050143}"/>
    <cellStyle name="จุลภาค 2 2 3" xfId="395" xr:uid="{B63825B2-7B70-412F-AF19-BD8B779DBB3D}"/>
    <cellStyle name="จุลภาค 2 2 3 2" xfId="2584" xr:uid="{5DBD845B-7701-454A-AAD0-4C7E9D4F080B}"/>
    <cellStyle name="จุลภาค 2 2 4" xfId="398" xr:uid="{71DE986A-E3FC-4AB1-B239-0EA894BA833E}"/>
    <cellStyle name="จุลภาค 2 2 4 2" xfId="2587" xr:uid="{A347DC23-F8E4-40DE-B3C3-A34F253BB2FA}"/>
    <cellStyle name="จุลภาค 2 2 5" xfId="399" xr:uid="{9C517D9A-321F-4C85-8E6B-0AF7D0304C24}"/>
    <cellStyle name="จุลภาค 2 2 5 2" xfId="2588" xr:uid="{B64DE36F-F0EF-4756-A677-4668DC77B24D}"/>
    <cellStyle name="จุลภาค 2 2 6" xfId="2599" xr:uid="{79DCD9EF-746B-4225-A579-76FA72DD772C}"/>
    <cellStyle name="จุลภาค 2 2 7" xfId="2310" xr:uid="{0646CCAB-782B-41EE-9FE9-5AB755D75098}"/>
    <cellStyle name="จุลภาค 2 2 8" xfId="1303" xr:uid="{04EF20A1-1DD4-4423-BBDB-13C380F78937}"/>
    <cellStyle name="จุลภาค 2 2 9" xfId="482" xr:uid="{F3B140E2-D046-4556-AE7D-6486BF4DF27A}"/>
    <cellStyle name="จุลภาค 2 3" xfId="387" xr:uid="{61179249-2F8F-41B0-8A9F-C912685F5AFA}"/>
    <cellStyle name="จุลภาค 2 3 2" xfId="464" xr:uid="{EB30421E-9D44-4A90-8590-1C5FEAA0462E}"/>
    <cellStyle name="จุลภาค 2 3 2 2" xfId="2639" xr:uid="{7807C361-4AE6-4534-B1C4-66073F50C9C0}"/>
    <cellStyle name="จุลภาค 2 3 3" xfId="2582" xr:uid="{E388AF3C-5966-4EFE-9FE4-F7DD8DD01304}"/>
    <cellStyle name="จุลภาค 2 3 4" xfId="2298" xr:uid="{DF12015D-6F55-483D-94DF-EE165C84C3E0}"/>
    <cellStyle name="จุลภาค 2 3 5" xfId="1613" xr:uid="{91811FF5-9D34-461B-B860-6CC7BBA08B47}"/>
    <cellStyle name="จุลภาค 2 4" xfId="452" xr:uid="{FBA991D3-8CF1-4E63-A02A-2B2E028FF7AF}"/>
    <cellStyle name="จุลภาค 2 4 2" xfId="2628" xr:uid="{366F2F9A-EC8C-4C3F-9570-61A4607F55B5}"/>
    <cellStyle name="จุลภาค 2 5" xfId="2630" xr:uid="{390A2B85-0E21-44A2-8653-2F7A7F823A08}"/>
    <cellStyle name="จุลภาค 2 6" xfId="2335" xr:uid="{AB4C7CD8-AE7D-4E5B-B41A-25A2BE356C27}"/>
    <cellStyle name="จุลภาค 2 7" xfId="542" xr:uid="{EC40DDAE-9F80-4C3A-9BC3-EF702CF79478}"/>
    <cellStyle name="จุลภาค 3" xfId="345" xr:uid="{11579A60-DAC8-4942-9A11-3ABC77F426D1}"/>
    <cellStyle name="จุลภาค 3 2" xfId="382" xr:uid="{6DDC9280-90C1-4D51-83B8-D4A035695190}"/>
    <cellStyle name="จุลภาค 3 2 2" xfId="2578" xr:uid="{39808A07-2F50-4B30-A86E-62C4BFE219C4}"/>
    <cellStyle name="จุลภาค 3 3" xfId="2543" xr:uid="{5619C3F3-51C2-4209-98A1-66A5D131632B}"/>
    <cellStyle name="จุลภาค 3 4" xfId="1304" xr:uid="{9EFE73E3-8D25-4C9F-AA38-1E92BACE1762}"/>
    <cellStyle name="จุลภาค 4" xfId="386" xr:uid="{96D584D9-1928-409F-9FBB-BE847C496924}"/>
    <cellStyle name="จุลภาค 4 2" xfId="463" xr:uid="{FACF8FCB-E412-451D-BC09-0E9C1E19C491}"/>
    <cellStyle name="จุลภาค 4 2 2" xfId="1916" xr:uid="{A0450BE4-CD9D-4B99-B9AE-944C320A6DA7}"/>
    <cellStyle name="จุลภาค 4 2 2 2" xfId="2638" xr:uid="{C4001CCC-3248-426E-963F-34287517D6D4}"/>
    <cellStyle name="จุลภาค 4 2 3" xfId="2340" xr:uid="{70CA57BE-784D-4FC0-B281-308278C125B5}"/>
    <cellStyle name="จุลภาค 4 2 4" xfId="1364" xr:uid="{6262EAA0-259C-48FD-9B3C-70199E203E67}"/>
    <cellStyle name="จุลภาค 4 3" xfId="1614" xr:uid="{DF4CD6C5-9ED6-474D-A511-FE856D2E054B}"/>
    <cellStyle name="จุลภาค 4 3 2" xfId="2581" xr:uid="{F15F7ACE-9C24-48C6-B3A8-5B96FE810796}"/>
    <cellStyle name="จุลภาค 4 4" xfId="2297" xr:uid="{417E771C-2E8A-49C4-9558-2FC295CB119C}"/>
    <cellStyle name="จุลภาค 4 5" xfId="543" xr:uid="{48872567-62EA-454A-B1ED-AA4F4D6A3BB7}"/>
    <cellStyle name="ณfน๔_NTCณ๘ป๙ (2)" xfId="1555" xr:uid="{D5A1249F-822C-49C6-9342-6392DD9536E9}"/>
    <cellStyle name="ตามการเชื่อมโยงหลายมิติ" xfId="1312" xr:uid="{28283D31-9E76-43C3-B525-EA0A9D39EEF0}"/>
    <cellStyle name="ตามการเชื่อมโยงหลายมิติ 2" xfId="1313" xr:uid="{33672CE0-A7B9-48D1-8943-EB8C28F5AC9F}"/>
    <cellStyle name="ตามการเชื่อมโยงหลายมิติ 3" xfId="1314" xr:uid="{73C36BC0-EF42-438B-97BD-BEE01D2A91C6}"/>
    <cellStyle name="ตามการเชื่อมโยงหลายมิติ 4" xfId="1315" xr:uid="{ED86E2AD-C8AF-4917-9803-ECA3D26CE066}"/>
    <cellStyle name="ตามการเชื่อมโยงหลายมิติ 5" xfId="1316" xr:uid="{4C6A33D0-5C91-41D2-9EEE-92F7AB69E4B8}"/>
    <cellStyle name="ตามการเชื่อมโยงหลายมิติ 6" xfId="1317" xr:uid="{4E9B6A8C-BA6F-436F-B333-E0314ED599B8}"/>
    <cellStyle name="ตามการเชื่อมโยงหลายมิติ_TCC_WP_04'52" xfId="1318" xr:uid="{AB08E0F9-193F-466A-8F41-E2B7D0EB2555}"/>
    <cellStyle name="น้บะภฒ_95" xfId="1319" xr:uid="{D1DD667A-67F5-4C32-AADE-1722B664E4B6}"/>
    <cellStyle name="ปกติ 10" xfId="1556" xr:uid="{7B8E3402-6AAC-49FA-98AD-B73623CCC862}"/>
    <cellStyle name="ปกติ 10 2" xfId="1557" xr:uid="{D68E329F-0C51-4596-8B14-8929CBC50566}"/>
    <cellStyle name="ปกติ 11" xfId="1558" xr:uid="{F462753E-86D2-4C42-8486-79FE7CB6BFA3}"/>
    <cellStyle name="ปกติ 11 2" xfId="1559" xr:uid="{4BA8C495-74AC-4C05-8461-66F33A8B71BE}"/>
    <cellStyle name="ปกติ 12" xfId="1560" xr:uid="{92B5AB47-4930-4C3D-ADCC-F1B29FEB864E}"/>
    <cellStyle name="ปกติ 12 2" xfId="1561" xr:uid="{E8A9D7D6-85BD-4CEC-BDC3-30A7B250F281}"/>
    <cellStyle name="ปกติ 13" xfId="1562" xr:uid="{B9DBC924-E724-4BAC-97B4-DD0244509010}"/>
    <cellStyle name="ปกติ 13 2" xfId="1930" xr:uid="{01D639A1-0652-4361-863A-B04EECD24BBD}"/>
    <cellStyle name="ปกติ 14" xfId="1563" xr:uid="{179B6A3A-2FF7-484A-8720-FE280C4A5294}"/>
    <cellStyle name="ปกติ 14 2" xfId="1564" xr:uid="{BB0D05D5-4B67-40C7-93A7-49F585BCA96C}"/>
    <cellStyle name="ปกติ 15" xfId="1588" xr:uid="{6A222B0E-2A7F-4525-8FB5-ADC03B111828}"/>
    <cellStyle name="ปกติ 15 2" xfId="1932" xr:uid="{E362BFC6-6B3C-4D03-AE79-A2DB805F704A}"/>
    <cellStyle name="ปกติ 16" xfId="1565" xr:uid="{A7800EE1-3A8F-47B8-942C-E6A8376BBFF9}"/>
    <cellStyle name="ปกติ 16 2" xfId="1566" xr:uid="{88B948EE-92C9-41BB-BDC9-80436BE8D2D6}"/>
    <cellStyle name="ปกติ 17" xfId="1357" xr:uid="{A4DB1F26-5463-4718-B9AD-9C110195D3B4}"/>
    <cellStyle name="ปกติ 18" xfId="1567" xr:uid="{EA002356-3887-48F6-9EC3-D8B86A40D49E}"/>
    <cellStyle name="ปกติ 18 2" xfId="1568" xr:uid="{36914286-F373-49E2-905D-E894A57B993A}"/>
    <cellStyle name="ปกติ 19" xfId="1569" xr:uid="{57B35651-084C-44FF-A348-79B7D13501A7}"/>
    <cellStyle name="ปกติ 19 2" xfId="1570" xr:uid="{3FD43D44-E220-479E-A5A6-D39E257C6781}"/>
    <cellStyle name="ปกติ 2" xfId="281" xr:uid="{F681FC55-3B60-456C-B138-EC9C66BD068E}"/>
    <cellStyle name="ปกติ 2 10" xfId="483" xr:uid="{9D087AA1-BD76-4EFF-816D-F849F4F30AA2}"/>
    <cellStyle name="ปกติ 2 2" xfId="429" xr:uid="{8AEA54A0-6E4A-462A-83F9-292E839FE7F1}"/>
    <cellStyle name="ปกติ 2 2 2" xfId="1616" xr:uid="{34D2CB91-00C1-489B-993A-607CD928BDE9}"/>
    <cellStyle name="ปกติ 2 2 3" xfId="2317" xr:uid="{A064494D-01AD-40B3-9EB9-35EA5557CA43}"/>
    <cellStyle name="ปกติ 2 2 4" xfId="545" xr:uid="{4DA36E79-C404-491E-B651-A000C3B942CC}"/>
    <cellStyle name="ปกติ 2 3" xfId="546" xr:uid="{35D00260-95B6-4DEF-A901-254BDDC1AB20}"/>
    <cellStyle name="ปกติ 2 4" xfId="547" xr:uid="{50E26548-8211-4903-B7D0-876AF6CF66C8}"/>
    <cellStyle name="ปกติ 2 5" xfId="1320" xr:uid="{93B174EC-A6E2-416F-8CB1-3572BE4925EB}"/>
    <cellStyle name="ปกติ 2 5 2" xfId="1891" xr:uid="{4054BCDD-DBC9-4C7B-B6F4-E7F07C51CAED}"/>
    <cellStyle name="ปกติ 2 6" xfId="1365" xr:uid="{9F12B099-1F3F-488A-B8E1-EC781A679659}"/>
    <cellStyle name="ปกติ 2 7" xfId="1615" xr:uid="{001D05DD-E5F4-4805-A048-BFFE251F1646}"/>
    <cellStyle name="ปกติ 2 8" xfId="2221" xr:uid="{D591D90A-2CC4-4AF3-AEF9-F61413D81BDC}"/>
    <cellStyle name="ปกติ 2 9" xfId="544" xr:uid="{883A8735-274F-4ED3-84F1-B545E8901E04}"/>
    <cellStyle name="ปกติ 2_SIISCO_LEAD_1" xfId="1571" xr:uid="{EF1D0522-D6C7-460A-89B9-0B3014B7622B}"/>
    <cellStyle name="ปกติ 20" xfId="1589" xr:uid="{0DB3AB37-C20E-4C2B-A7CA-F6FEC4DD3908}"/>
    <cellStyle name="ปกติ 20 2" xfId="1933" xr:uid="{1ED129D1-E8F3-4289-B211-92DE8BC15768}"/>
    <cellStyle name="ปกติ 21" xfId="1590" xr:uid="{E255528F-6D0B-4B97-8B2A-5ADA83EAE665}"/>
    <cellStyle name="ปกติ 21 2" xfId="1934" xr:uid="{DC7A1585-AF4E-49D7-952C-DC5F29E588D1}"/>
    <cellStyle name="ปกติ 22" xfId="1592" xr:uid="{636FE9FA-65AE-43D4-A5C6-A0357DA45F9E}"/>
    <cellStyle name="ปกติ 22 2" xfId="1935" xr:uid="{6172B2ED-18FC-4B42-BDC4-43DC9B1F46EB}"/>
    <cellStyle name="ปกติ 23" xfId="1593" xr:uid="{7B1E7623-47F6-40C0-95C1-674AE3AF72A4}"/>
    <cellStyle name="ปกติ 23 2" xfId="1936" xr:uid="{9A20AFE0-0D4B-43B6-B0ED-8B7879292367}"/>
    <cellStyle name="ปกติ 3" xfId="456" xr:uid="{CA0D1CBC-3D3C-4FC0-B1D8-5A02B682D466}"/>
    <cellStyle name="ปกติ 3 2" xfId="324" xr:uid="{6E4C5E78-7F69-48B7-9DBF-AC44B493E379}"/>
    <cellStyle name="ปกติ 3 2 2" xfId="1892" xr:uid="{40783FA5-041C-45C2-A9D3-213DEEBD5DEB}"/>
    <cellStyle name="ปกติ 3 2 3" xfId="2244" xr:uid="{5F45307F-3E0C-4D55-8243-292E54D3242B}"/>
    <cellStyle name="ปกติ 3 2 4" xfId="1321" xr:uid="{2707E972-43C7-4085-8BFE-A98EC919FCF8}"/>
    <cellStyle name="ปกติ 3 3" xfId="2631" xr:uid="{C963CEB6-DBF8-4CEA-A831-948459C5371E}"/>
    <cellStyle name="ปกติ 3 4" xfId="2336" xr:uid="{371C2627-833C-49AD-B892-3A3642A8FE57}"/>
    <cellStyle name="ปกติ 3 5" xfId="548" xr:uid="{0F3478C2-DB0C-4720-A6F6-DE8DFAC5F235}"/>
    <cellStyle name="ปกติ 4" xfId="292" xr:uid="{4317DE27-07C9-4ED7-B5C3-58EB66087D5D}"/>
    <cellStyle name="ปกติ 4 2" xfId="1322" xr:uid="{26CB9CF6-A56E-477E-8E22-8FDD981185FE}"/>
    <cellStyle name="ปกติ 4 2 2" xfId="1893" xr:uid="{DD719553-9136-45A0-A8BA-02B8AA7DDD39}"/>
    <cellStyle name="ปกติ 4 2 3" xfId="2511" xr:uid="{1F18CB71-09DE-4935-9691-DC6E5184A6B8}"/>
    <cellStyle name="ปกติ 4 3" xfId="1323" xr:uid="{67F82C15-1D00-4CAC-BD01-31D4D85C7B7E}"/>
    <cellStyle name="ปกติ 4 3 2" xfId="1894" xr:uid="{9B04D9A1-275E-4C78-A59B-CE7D3687FF6B}"/>
    <cellStyle name="ปกติ 4 4" xfId="1617" xr:uid="{C84E9819-71BB-4AF5-859E-A9464DCFA645}"/>
    <cellStyle name="ปกติ 4 5" xfId="2228" xr:uid="{F1A7F280-8911-44E9-82B1-B2F53C5A70E4}"/>
    <cellStyle name="ปกติ 4 6" xfId="549" xr:uid="{82997422-8D20-4D77-AA89-1E15E2DAB081}"/>
    <cellStyle name="ปกติ 4 7" xfId="484" xr:uid="{EBEF930D-2491-4322-B36A-C83B32B25776}"/>
    <cellStyle name="ปกติ 5" xfId="550" xr:uid="{4FC15D0E-70D8-473C-8FAF-377FAA6711F2}"/>
    <cellStyle name="ปกติ 5 2" xfId="551" xr:uid="{C31AD673-0FFF-4585-839B-7324787CE03F}"/>
    <cellStyle name="ปกติ 5 3" xfId="1618" xr:uid="{96D52F1F-1E86-4140-9515-ED8AD6989AA8}"/>
    <cellStyle name="ปกติ 6" xfId="1324" xr:uid="{69532E44-1927-412A-B4EE-317433CC955E}"/>
    <cellStyle name="ปกติ 6 2" xfId="1572" xr:uid="{C9BF071E-95C6-470B-92EF-0187D6F4E9F7}"/>
    <cellStyle name="ปกติ 6 3" xfId="1895" xr:uid="{3CB7F6DE-2690-4FD0-A9BE-A3BF27BF2092}"/>
    <cellStyle name="ปกติ 7" xfId="1573" xr:uid="{7B456DE7-B6C7-47B8-B4F6-3A37F114FFA1}"/>
    <cellStyle name="ปกติ 7 2" xfId="1574" xr:uid="{6358DEB4-895D-49AE-B302-A7FAFCF2C3B4}"/>
    <cellStyle name="ปกติ 8" xfId="1575" xr:uid="{0BE3AFBB-356D-446D-B126-9FD77CC7CDCF}"/>
    <cellStyle name="ปกติ 8 2" xfId="1576" xr:uid="{E3118D71-59DC-47BE-B512-FF7B916C2BCC}"/>
    <cellStyle name="ปกติ 9" xfId="1577" xr:uid="{95A96D7A-173A-4048-BE72-2A7EEA55C69E}"/>
    <cellStyle name="ปกติ 9 2" xfId="1578" xr:uid="{B11651B0-BD7D-4F30-9F70-84DE6C585368}"/>
    <cellStyle name="ฤธถ [0]_95" xfId="1327" xr:uid="{6754030B-85B1-4E6E-B1D8-06C3B6405748}"/>
    <cellStyle name="ฤธถ_95" xfId="1328" xr:uid="{5A696368-248C-4D1F-B356-07CFFA273646}"/>
    <cellStyle name="ล๋ศญ [0]_95" xfId="1329" xr:uid="{37A7D01A-C960-4781-A091-C1A27D183465}"/>
    <cellStyle name="ล๋ศญ_95" xfId="1330" xr:uid="{764CCFC4-42B7-4802-87A5-BF16F9181B3E}"/>
    <cellStyle name="วฅมุ_4ฟ๙ฝวภ๛" xfId="1331" xr:uid="{D0999B3B-B55B-441C-B522-60B87B80C14E}"/>
    <cellStyle name="หมายเหตุ 2" xfId="1581" xr:uid="{DF4F170A-17E3-4E2D-97C8-85F9CF60AA99}"/>
    <cellStyle name="쉼표 [0]_FN TRIALBALANCE02" xfId="1332" xr:uid="{615A28E1-A54B-431A-B543-FD71AFB8EAE4}"/>
    <cellStyle name="쉼표_Final DRR mtd 2002" xfId="1333" xr:uid="{14325C01-C928-4F3D-A35A-8DC8FE3C4806}"/>
    <cellStyle name="콤마 [0]_요약 BS" xfId="1334" xr:uid="{DE1326B6-35E0-40D3-85ED-966B5E92233A}"/>
    <cellStyle name="콤마_요약 BS" xfId="1335" xr:uid="{34C33724-1771-4450-BBA5-B6A347D64467}"/>
    <cellStyle name="표준_12 2004 FSS FS" xfId="1336" xr:uid="{AFF3286F-E907-426B-8858-EA7455A537BC}"/>
    <cellStyle name="一般_Cashflow" xfId="1337" xr:uid="{7D46484E-19EF-46A7-9597-7BBD24BA3515}"/>
    <cellStyle name="千分位[0]_laroux" xfId="1338" xr:uid="{A2A75202-F9C6-44D6-9A1E-81B770D28CAA}"/>
    <cellStyle name="千分位_laroux" xfId="1339" xr:uid="{D7DFCDD7-9763-4A96-BD75-D7015FD4D5A4}"/>
    <cellStyle name="常规_Sheet1" xfId="1340" xr:uid="{E761E36B-53AE-40FE-8839-EA228534DDDF}"/>
    <cellStyle name="桁区切り [0.00]_part price" xfId="1582" xr:uid="{924404B9-AB94-4E61-A58B-65B7B61ADE76}"/>
    <cellStyle name="桁区切り_part price" xfId="1583" xr:uid="{BE52DD6D-B72D-46FA-AB61-7EDA1E0044E6}"/>
    <cellStyle name="標準_Book1" xfId="1584" xr:uid="{54B25B89-BD4A-40CC-BF90-638D51C10C87}"/>
    <cellStyle name="貨幣 [0]_laroux" xfId="1341" xr:uid="{22236155-5A5A-4DFA-8E00-3A1D85F7A03E}"/>
    <cellStyle name="貨幣[0]_laroux" xfId="1342" xr:uid="{10989EA6-83D6-4BBB-864B-B5ADE4094FAF}"/>
    <cellStyle name="貨幣_laroux" xfId="1343" xr:uid="{34EC1AA9-EFD7-4598-9D80-65ED79010464}"/>
    <cellStyle name="通貨 [0.00]_part price" xfId="1585" xr:uid="{6E550009-D462-42C8-A097-5135AF59A22B}"/>
    <cellStyle name="通貨_part price" xfId="1586" xr:uid="{92117512-3EC5-44AB-B609-B11FE526109D}"/>
  </cellStyles>
  <dxfs count="0"/>
  <tableStyles count="1" defaultTableStyle="TableStyleMedium2" defaultPivotStyle="PivotStyleLight16">
    <tableStyle name="Table Style 1" pivot="0" count="0" xr9:uid="{481B4DE9-FA2F-4FC9-898B-9C020616176D}"/>
  </tableStyles>
  <colors>
    <mruColors>
      <color rgb="FFFAFAFA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322BB-87FE-4972-BC26-E281444AF5B8}">
  <dimension ref="A1:I128"/>
  <sheetViews>
    <sheetView topLeftCell="A93" zoomScale="130" zoomScaleNormal="130" zoomScaleSheetLayoutView="115" workbookViewId="0">
      <selection activeCell="L103" sqref="L103"/>
    </sheetView>
  </sheetViews>
  <sheetFormatPr defaultColWidth="10.28515625" defaultRowHeight="21" customHeight="1"/>
  <cols>
    <col min="1" max="3" width="1.7109375" style="3" customWidth="1"/>
    <col min="4" max="4" width="44" style="3" customWidth="1"/>
    <col min="5" max="5" width="8" style="13" customWidth="1"/>
    <col min="6" max="6" width="1.28515625" style="4" customWidth="1"/>
    <col min="7" max="7" width="14.7109375" style="5" customWidth="1"/>
    <col min="8" max="8" width="1.28515625" style="6" customWidth="1"/>
    <col min="9" max="9" width="14.7109375" style="5" customWidth="1"/>
    <col min="10" max="16384" width="10.28515625" style="3"/>
  </cols>
  <sheetData>
    <row r="1" spans="1:9" ht="21" customHeight="1">
      <c r="A1" s="2" t="s">
        <v>113</v>
      </c>
      <c r="E1" s="3"/>
    </row>
    <row r="2" spans="1:9" ht="21" customHeight="1">
      <c r="A2" s="2" t="s">
        <v>89</v>
      </c>
      <c r="E2" s="3"/>
    </row>
    <row r="3" spans="1:9" ht="21" customHeight="1">
      <c r="A3" s="7" t="s">
        <v>124</v>
      </c>
      <c r="B3" s="8"/>
      <c r="C3" s="8"/>
      <c r="D3" s="8"/>
      <c r="E3" s="8"/>
      <c r="F3" s="9"/>
      <c r="G3" s="10"/>
      <c r="H3" s="11"/>
      <c r="I3" s="10"/>
    </row>
    <row r="4" spans="1:9" ht="21" customHeight="1">
      <c r="A4" s="12"/>
    </row>
    <row r="5" spans="1:9" ht="21" customHeight="1">
      <c r="A5" s="14"/>
      <c r="E5" s="15"/>
      <c r="F5" s="3"/>
      <c r="G5" s="16" t="s">
        <v>125</v>
      </c>
      <c r="H5" s="17"/>
      <c r="I5" s="16" t="s">
        <v>92</v>
      </c>
    </row>
    <row r="6" spans="1:9" ht="21" customHeight="1">
      <c r="A6" s="14"/>
      <c r="E6" s="18" t="s">
        <v>0</v>
      </c>
      <c r="F6" s="3"/>
      <c r="G6" s="19" t="s">
        <v>1</v>
      </c>
      <c r="H6" s="20"/>
      <c r="I6" s="19" t="s">
        <v>1</v>
      </c>
    </row>
    <row r="7" spans="1:9" ht="6" customHeight="1">
      <c r="A7" s="14"/>
      <c r="E7" s="21"/>
      <c r="F7" s="3"/>
      <c r="G7" s="16"/>
      <c r="H7" s="20"/>
      <c r="I7" s="16"/>
    </row>
    <row r="8" spans="1:9" ht="21" customHeight="1">
      <c r="A8" s="22" t="s">
        <v>2</v>
      </c>
      <c r="E8" s="21"/>
      <c r="F8" s="23"/>
      <c r="G8" s="16"/>
      <c r="H8" s="20"/>
      <c r="I8" s="16"/>
    </row>
    <row r="9" spans="1:9" ht="6" customHeight="1">
      <c r="A9" s="14"/>
      <c r="E9" s="21"/>
      <c r="F9" s="23"/>
      <c r="G9" s="16"/>
      <c r="H9" s="20"/>
      <c r="I9" s="16"/>
    </row>
    <row r="10" spans="1:9" ht="21" customHeight="1">
      <c r="A10" s="22" t="s">
        <v>3</v>
      </c>
    </row>
    <row r="11" spans="1:9" ht="6" customHeight="1">
      <c r="A11" s="22"/>
    </row>
    <row r="12" spans="1:9" ht="21" customHeight="1">
      <c r="A12" s="24" t="s">
        <v>4</v>
      </c>
      <c r="E12" s="25">
        <v>9</v>
      </c>
      <c r="G12" s="5">
        <v>34195421</v>
      </c>
      <c r="H12" s="5"/>
      <c r="I12" s="5">
        <v>35436291</v>
      </c>
    </row>
    <row r="13" spans="1:9" ht="21" customHeight="1">
      <c r="A13" s="12" t="s">
        <v>98</v>
      </c>
      <c r="E13" s="25">
        <v>10</v>
      </c>
      <c r="G13" s="5">
        <v>11785082</v>
      </c>
      <c r="H13" s="5"/>
      <c r="I13" s="5">
        <v>25395801</v>
      </c>
    </row>
    <row r="14" spans="1:9" ht="21" customHeight="1">
      <c r="A14" s="12" t="s">
        <v>99</v>
      </c>
      <c r="E14" s="25">
        <v>11</v>
      </c>
      <c r="G14" s="5">
        <v>17724313</v>
      </c>
      <c r="H14" s="5"/>
      <c r="I14" s="5">
        <v>21606113</v>
      </c>
    </row>
    <row r="15" spans="1:9" ht="21" customHeight="1">
      <c r="A15" s="12" t="s">
        <v>86</v>
      </c>
      <c r="E15" s="25">
        <v>12</v>
      </c>
      <c r="F15" s="26"/>
      <c r="G15" s="5">
        <v>67964628</v>
      </c>
      <c r="H15" s="27"/>
      <c r="I15" s="5">
        <v>3438630</v>
      </c>
    </row>
    <row r="16" spans="1:9" ht="21" customHeight="1">
      <c r="A16" s="12" t="s">
        <v>153</v>
      </c>
      <c r="E16" s="25"/>
      <c r="F16" s="26"/>
      <c r="G16" s="5">
        <v>1353025</v>
      </c>
      <c r="H16" s="27"/>
      <c r="I16" s="5">
        <v>0</v>
      </c>
    </row>
    <row r="17" spans="1:9" ht="18.75">
      <c r="A17" s="24" t="s">
        <v>5</v>
      </c>
      <c r="G17" s="10">
        <v>184646</v>
      </c>
      <c r="H17" s="5"/>
      <c r="I17" s="10">
        <v>128008</v>
      </c>
    </row>
    <row r="18" spans="1:9" ht="6" customHeight="1">
      <c r="A18" s="24"/>
      <c r="G18" s="28"/>
      <c r="H18" s="5"/>
      <c r="I18" s="28"/>
    </row>
    <row r="19" spans="1:9" ht="21" customHeight="1">
      <c r="A19" s="29" t="s">
        <v>6</v>
      </c>
      <c r="G19" s="10">
        <f>SUM(G12:G17)</f>
        <v>133207115</v>
      </c>
      <c r="H19" s="5"/>
      <c r="I19" s="10">
        <f>SUM(I12:I17)</f>
        <v>86004843</v>
      </c>
    </row>
    <row r="20" spans="1:9" ht="21" customHeight="1">
      <c r="A20" s="30"/>
      <c r="E20" s="31"/>
      <c r="F20" s="26"/>
      <c r="H20" s="27"/>
    </row>
    <row r="21" spans="1:9" ht="21" customHeight="1">
      <c r="A21" s="22" t="s">
        <v>7</v>
      </c>
      <c r="E21" s="31"/>
      <c r="F21" s="26"/>
      <c r="H21" s="27"/>
    </row>
    <row r="22" spans="1:9" ht="6" customHeight="1">
      <c r="A22" s="22"/>
      <c r="E22" s="31"/>
      <c r="F22" s="26"/>
      <c r="H22" s="27"/>
    </row>
    <row r="23" spans="1:9" ht="21" customHeight="1">
      <c r="A23" s="12" t="s">
        <v>105</v>
      </c>
      <c r="E23" s="31">
        <v>27</v>
      </c>
      <c r="F23" s="26"/>
      <c r="G23" s="5">
        <v>1755000</v>
      </c>
      <c r="H23" s="27"/>
      <c r="I23" s="5">
        <v>255000</v>
      </c>
    </row>
    <row r="24" spans="1:9" ht="21" customHeight="1">
      <c r="A24" s="12" t="s">
        <v>86</v>
      </c>
      <c r="E24" s="25">
        <v>12</v>
      </c>
      <c r="F24" s="26"/>
      <c r="G24" s="5">
        <v>10000000</v>
      </c>
      <c r="H24" s="27"/>
      <c r="I24" s="5">
        <v>0</v>
      </c>
    </row>
    <row r="25" spans="1:9" ht="21" customHeight="1">
      <c r="A25" s="12" t="s">
        <v>8</v>
      </c>
      <c r="E25" s="31">
        <v>13</v>
      </c>
      <c r="F25" s="26"/>
      <c r="G25" s="5">
        <v>1580219</v>
      </c>
      <c r="H25" s="27"/>
      <c r="I25" s="5">
        <v>1200988</v>
      </c>
    </row>
    <row r="26" spans="1:9" ht="21" customHeight="1">
      <c r="A26" s="24" t="s">
        <v>9</v>
      </c>
      <c r="E26" s="25">
        <v>14</v>
      </c>
      <c r="G26" s="5">
        <v>10384813</v>
      </c>
      <c r="H26" s="5"/>
      <c r="I26" s="5">
        <v>2888923</v>
      </c>
    </row>
    <row r="27" spans="1:9" ht="21" customHeight="1">
      <c r="A27" s="24" t="s">
        <v>10</v>
      </c>
      <c r="E27" s="25">
        <v>15</v>
      </c>
      <c r="G27" s="5">
        <v>12212156</v>
      </c>
      <c r="H27" s="5"/>
      <c r="I27" s="5">
        <v>11002200</v>
      </c>
    </row>
    <row r="28" spans="1:9" ht="21" customHeight="1">
      <c r="A28" s="12" t="s">
        <v>11</v>
      </c>
      <c r="E28" s="32">
        <v>16</v>
      </c>
      <c r="G28" s="5">
        <v>4848717</v>
      </c>
      <c r="H28" s="5"/>
      <c r="I28" s="5">
        <v>4223657</v>
      </c>
    </row>
    <row r="29" spans="1:9" ht="21" customHeight="1">
      <c r="A29" s="12" t="s">
        <v>12</v>
      </c>
      <c r="G29" s="10">
        <v>1141299</v>
      </c>
      <c r="H29" s="5"/>
      <c r="I29" s="10">
        <v>1045080</v>
      </c>
    </row>
    <row r="30" spans="1:9" ht="6" customHeight="1">
      <c r="A30" s="14"/>
      <c r="E30" s="21"/>
      <c r="F30" s="23"/>
      <c r="G30" s="16"/>
      <c r="H30" s="33"/>
      <c r="I30" s="16"/>
    </row>
    <row r="31" spans="1:9" ht="21" customHeight="1">
      <c r="A31" s="29" t="s">
        <v>13</v>
      </c>
      <c r="G31" s="10">
        <f>SUM(G23:G29)</f>
        <v>41922204</v>
      </c>
      <c r="H31" s="5"/>
      <c r="I31" s="10">
        <f>SUM(I23:I29)</f>
        <v>20615848</v>
      </c>
    </row>
    <row r="32" spans="1:9" ht="6" customHeight="1">
      <c r="A32" s="29"/>
      <c r="H32" s="5"/>
    </row>
    <row r="33" spans="1:9" ht="21" customHeight="1" thickBot="1">
      <c r="A33" s="29" t="s">
        <v>14</v>
      </c>
      <c r="G33" s="34">
        <f>G19+G31</f>
        <v>175129319</v>
      </c>
      <c r="H33" s="5"/>
      <c r="I33" s="34">
        <f>I19+I31</f>
        <v>106620691</v>
      </c>
    </row>
    <row r="34" spans="1:9" ht="18" customHeight="1" thickTop="1">
      <c r="A34" s="29"/>
      <c r="H34" s="5"/>
    </row>
    <row r="35" spans="1:9" ht="18" customHeight="1">
      <c r="A35" s="29"/>
      <c r="H35" s="5"/>
    </row>
    <row r="36" spans="1:9" ht="18" customHeight="1">
      <c r="A36" s="29"/>
      <c r="H36" s="5"/>
    </row>
    <row r="37" spans="1:9" ht="18" customHeight="1">
      <c r="A37" s="29"/>
      <c r="H37" s="5"/>
    </row>
    <row r="38" spans="1:9" ht="18" customHeight="1">
      <c r="A38" s="29"/>
      <c r="H38" s="5"/>
    </row>
    <row r="39" spans="1:9" ht="18" customHeight="1">
      <c r="A39" s="29"/>
      <c r="H39" s="5"/>
    </row>
    <row r="40" spans="1:9" ht="5.25" customHeight="1">
      <c r="A40" s="29"/>
      <c r="H40" s="5"/>
    </row>
    <row r="41" spans="1:9" ht="21" customHeight="1">
      <c r="A41" s="131" t="s">
        <v>15</v>
      </c>
      <c r="B41" s="131"/>
      <c r="C41" s="131"/>
      <c r="D41" s="131"/>
      <c r="E41" s="131"/>
      <c r="F41" s="131"/>
      <c r="G41" s="131"/>
      <c r="H41" s="131"/>
      <c r="I41" s="131"/>
    </row>
    <row r="42" spans="1:9" ht="21" customHeight="1">
      <c r="A42" s="13"/>
      <c r="B42" s="13"/>
      <c r="C42" s="13"/>
      <c r="D42" s="13"/>
      <c r="F42" s="13"/>
      <c r="G42" s="25"/>
      <c r="H42" s="13"/>
      <c r="I42" s="13"/>
    </row>
    <row r="43" spans="1:9" ht="18.75" customHeight="1">
      <c r="A43" s="13"/>
      <c r="B43" s="13"/>
      <c r="C43" s="13"/>
      <c r="D43" s="13"/>
      <c r="F43" s="13"/>
      <c r="G43" s="25"/>
      <c r="H43" s="13"/>
      <c r="I43" s="13"/>
    </row>
    <row r="44" spans="1:9" ht="22.35" customHeight="1">
      <c r="A44" s="35" t="s">
        <v>16</v>
      </c>
      <c r="B44" s="8"/>
      <c r="C44" s="8"/>
      <c r="D44" s="8"/>
      <c r="E44" s="36"/>
      <c r="F44" s="9"/>
      <c r="G44" s="10"/>
      <c r="H44" s="11"/>
      <c r="I44" s="10"/>
    </row>
    <row r="45" spans="1:9" ht="21" customHeight="1">
      <c r="A45" s="2" t="str">
        <f>A1</f>
        <v>บริษัท อินดิจี จำกัด (มหาชน)</v>
      </c>
      <c r="E45" s="3"/>
    </row>
    <row r="46" spans="1:9" ht="21" customHeight="1">
      <c r="A46" s="29" t="s">
        <v>90</v>
      </c>
    </row>
    <row r="47" spans="1:9" ht="21" customHeight="1">
      <c r="A47" s="37" t="str">
        <f>+A3</f>
        <v>ณ วันที่ 31 ธันวาคม พ.ศ. 2568</v>
      </c>
      <c r="B47" s="8"/>
      <c r="C47" s="8"/>
      <c r="D47" s="8"/>
      <c r="E47" s="36"/>
      <c r="F47" s="9"/>
      <c r="G47" s="10"/>
      <c r="H47" s="11"/>
      <c r="I47" s="10"/>
    </row>
    <row r="48" spans="1:9" ht="21" customHeight="1">
      <c r="A48" s="12"/>
    </row>
    <row r="49" spans="1:9" ht="21" customHeight="1">
      <c r="A49" s="14"/>
      <c r="E49" s="15"/>
      <c r="F49" s="3"/>
      <c r="G49" s="16" t="s">
        <v>125</v>
      </c>
      <c r="H49" s="17"/>
      <c r="I49" s="16" t="s">
        <v>92</v>
      </c>
    </row>
    <row r="50" spans="1:9" ht="21" customHeight="1">
      <c r="A50" s="14"/>
      <c r="E50" s="18" t="s">
        <v>0</v>
      </c>
      <c r="F50" s="23"/>
      <c r="G50" s="19" t="s">
        <v>1</v>
      </c>
      <c r="H50" s="20"/>
      <c r="I50" s="19" t="s">
        <v>1</v>
      </c>
    </row>
    <row r="51" spans="1:9" ht="6" customHeight="1">
      <c r="A51" s="14"/>
      <c r="E51" s="21"/>
      <c r="F51" s="23"/>
      <c r="G51" s="16"/>
      <c r="H51" s="20"/>
      <c r="I51" s="16"/>
    </row>
    <row r="52" spans="1:9" ht="21" customHeight="1">
      <c r="A52" s="22" t="s">
        <v>17</v>
      </c>
      <c r="E52" s="21"/>
      <c r="F52" s="23"/>
      <c r="G52" s="16"/>
      <c r="H52" s="20"/>
      <c r="I52" s="16"/>
    </row>
    <row r="53" spans="1:9" ht="6" customHeight="1">
      <c r="A53" s="22"/>
      <c r="E53" s="21"/>
      <c r="F53" s="23"/>
      <c r="G53" s="16"/>
      <c r="H53" s="20"/>
      <c r="I53" s="16"/>
    </row>
    <row r="54" spans="1:9" ht="21" customHeight="1">
      <c r="A54" s="22" t="s">
        <v>18</v>
      </c>
      <c r="H54" s="38"/>
      <c r="I54" s="38"/>
    </row>
    <row r="55" spans="1:9" ht="6" customHeight="1">
      <c r="A55" s="22"/>
      <c r="H55" s="38"/>
      <c r="I55" s="38"/>
    </row>
    <row r="56" spans="1:9" ht="21" customHeight="1">
      <c r="A56" s="3" t="s">
        <v>100</v>
      </c>
      <c r="E56" s="13">
        <v>17</v>
      </c>
      <c r="G56" s="5">
        <v>7344321</v>
      </c>
      <c r="H56" s="5"/>
      <c r="I56" s="5">
        <v>10348856</v>
      </c>
    </row>
    <row r="57" spans="1:9" ht="21" customHeight="1">
      <c r="A57" s="3" t="s">
        <v>101</v>
      </c>
      <c r="E57" s="25">
        <v>11</v>
      </c>
      <c r="G57" s="5">
        <v>9774350</v>
      </c>
      <c r="H57" s="5"/>
      <c r="I57" s="5">
        <v>12456287</v>
      </c>
    </row>
    <row r="58" spans="1:9" ht="21" customHeight="1">
      <c r="A58" s="3" t="s">
        <v>102</v>
      </c>
      <c r="G58" s="5">
        <v>0</v>
      </c>
      <c r="H58" s="5"/>
      <c r="I58" s="5">
        <v>177885</v>
      </c>
    </row>
    <row r="59" spans="1:9" ht="21" customHeight="1">
      <c r="A59" s="3" t="s">
        <v>19</v>
      </c>
      <c r="E59" s="13">
        <v>18</v>
      </c>
      <c r="G59" s="5">
        <v>2701908</v>
      </c>
      <c r="H59" s="5"/>
      <c r="I59" s="5">
        <v>1665840</v>
      </c>
    </row>
    <row r="60" spans="1:9" ht="21" customHeight="1">
      <c r="A60" s="3" t="s">
        <v>20</v>
      </c>
      <c r="G60" s="10">
        <v>954632</v>
      </c>
      <c r="H60" s="5"/>
      <c r="I60" s="10">
        <v>2104647</v>
      </c>
    </row>
    <row r="61" spans="1:9" ht="6" customHeight="1">
      <c r="A61" s="14"/>
      <c r="F61" s="23"/>
      <c r="G61" s="16"/>
      <c r="H61" s="33"/>
      <c r="I61" s="16"/>
    </row>
    <row r="62" spans="1:9" ht="21" customHeight="1">
      <c r="A62" s="29" t="s">
        <v>21</v>
      </c>
      <c r="G62" s="10">
        <f>SUM(G56:G60)</f>
        <v>20775211</v>
      </c>
      <c r="H62" s="5"/>
      <c r="I62" s="10">
        <f>SUM(I56:I60)</f>
        <v>26753515</v>
      </c>
    </row>
    <row r="63" spans="1:9" ht="21" customHeight="1">
      <c r="A63" s="12"/>
      <c r="H63" s="5"/>
    </row>
    <row r="64" spans="1:9" ht="21" customHeight="1">
      <c r="A64" s="22" t="s">
        <v>22</v>
      </c>
      <c r="H64" s="5"/>
    </row>
    <row r="65" spans="1:9" ht="6" customHeight="1">
      <c r="A65" s="30"/>
      <c r="H65" s="5"/>
    </row>
    <row r="66" spans="1:9" ht="21" customHeight="1">
      <c r="A66" s="12" t="s">
        <v>23</v>
      </c>
      <c r="E66" s="13">
        <v>18</v>
      </c>
      <c r="G66" s="5">
        <v>7714296</v>
      </c>
      <c r="H66" s="5"/>
      <c r="I66" s="5">
        <v>1232955</v>
      </c>
    </row>
    <row r="67" spans="1:9" ht="21" customHeight="1">
      <c r="A67" s="12" t="s">
        <v>24</v>
      </c>
      <c r="E67" s="13">
        <v>19</v>
      </c>
      <c r="G67" s="10">
        <v>19866193</v>
      </c>
      <c r="H67" s="5"/>
      <c r="I67" s="10">
        <v>17742439</v>
      </c>
    </row>
    <row r="68" spans="1:9" ht="6" customHeight="1">
      <c r="A68" s="14"/>
      <c r="E68" s="21"/>
      <c r="F68" s="23"/>
      <c r="G68" s="16"/>
      <c r="H68" s="33"/>
      <c r="I68" s="16"/>
    </row>
    <row r="69" spans="1:9" ht="21" customHeight="1">
      <c r="A69" s="30" t="s">
        <v>25</v>
      </c>
      <c r="G69" s="10">
        <f>SUM(G66:G67)</f>
        <v>27580489</v>
      </c>
      <c r="H69" s="5"/>
      <c r="I69" s="10">
        <f>SUM(I66:I67)</f>
        <v>18975394</v>
      </c>
    </row>
    <row r="70" spans="1:9" ht="6" customHeight="1">
      <c r="A70" s="24"/>
      <c r="H70" s="5"/>
    </row>
    <row r="71" spans="1:9" ht="21" customHeight="1">
      <c r="A71" s="30" t="s">
        <v>26</v>
      </c>
      <c r="G71" s="10">
        <f>G62+G69</f>
        <v>48355700</v>
      </c>
      <c r="H71" s="5"/>
      <c r="I71" s="10">
        <f>I62+I69</f>
        <v>45728909</v>
      </c>
    </row>
    <row r="72" spans="1:9" ht="21" customHeight="1">
      <c r="A72" s="30"/>
      <c r="H72" s="5"/>
    </row>
    <row r="73" spans="1:9" ht="21" customHeight="1">
      <c r="A73" s="30"/>
    </row>
    <row r="74" spans="1:9" ht="21" customHeight="1">
      <c r="A74" s="30"/>
    </row>
    <row r="75" spans="1:9" ht="21" customHeight="1">
      <c r="A75" s="30"/>
    </row>
    <row r="76" spans="1:9" ht="21" customHeight="1">
      <c r="A76" s="12"/>
    </row>
    <row r="78" spans="1:9" ht="21" customHeight="1">
      <c r="H78" s="3"/>
    </row>
    <row r="80" spans="1:9" ht="21" customHeight="1">
      <c r="A80" s="30"/>
    </row>
    <row r="81" spans="1:9" ht="21" customHeight="1">
      <c r="A81" s="12"/>
      <c r="G81" s="16"/>
      <c r="I81" s="16"/>
    </row>
    <row r="82" spans="1:9" ht="21" customHeight="1">
      <c r="A82" s="30"/>
    </row>
    <row r="83" spans="1:9" ht="5.25" customHeight="1">
      <c r="A83" s="30"/>
    </row>
    <row r="84" spans="1:9" ht="21" customHeight="1">
      <c r="A84" s="131" t="s">
        <v>15</v>
      </c>
      <c r="B84" s="131"/>
      <c r="C84" s="131"/>
      <c r="D84" s="131"/>
      <c r="E84" s="131"/>
      <c r="F84" s="131"/>
      <c r="G84" s="131"/>
      <c r="H84" s="131"/>
      <c r="I84" s="131"/>
    </row>
    <row r="85" spans="1:9" ht="21" customHeight="1">
      <c r="A85" s="13"/>
      <c r="B85" s="13"/>
      <c r="C85" s="13"/>
      <c r="D85" s="13"/>
      <c r="F85" s="13"/>
      <c r="G85" s="25"/>
      <c r="H85" s="13"/>
      <c r="I85" s="13"/>
    </row>
    <row r="86" spans="1:9" ht="21" customHeight="1">
      <c r="A86" s="30"/>
    </row>
    <row r="87" spans="1:9" ht="22.35" customHeight="1">
      <c r="A87" s="39" t="str">
        <f>A44</f>
        <v>หมายเหตุประกอบงบการเงินเป็นส่วนหนึ่งของงบการเงินนี้</v>
      </c>
      <c r="B87" s="8"/>
      <c r="C87" s="8"/>
      <c r="D87" s="8"/>
      <c r="E87" s="36"/>
      <c r="F87" s="9"/>
      <c r="G87" s="10"/>
      <c r="H87" s="11"/>
      <c r="I87" s="10"/>
    </row>
    <row r="88" spans="1:9" ht="21" customHeight="1">
      <c r="A88" s="2" t="str">
        <f>A1</f>
        <v>บริษัท อินดิจี จำกัด (มหาชน)</v>
      </c>
      <c r="E88" s="3"/>
    </row>
    <row r="89" spans="1:9" ht="21" customHeight="1">
      <c r="A89" s="29" t="s">
        <v>90</v>
      </c>
    </row>
    <row r="90" spans="1:9" ht="21" customHeight="1">
      <c r="A90" s="37" t="str">
        <f>A47</f>
        <v>ณ วันที่ 31 ธันวาคม พ.ศ. 2568</v>
      </c>
      <c r="B90" s="8"/>
      <c r="C90" s="8"/>
      <c r="D90" s="8"/>
      <c r="E90" s="36"/>
      <c r="F90" s="9"/>
      <c r="G90" s="10"/>
      <c r="H90" s="11"/>
      <c r="I90" s="10"/>
    </row>
    <row r="91" spans="1:9" ht="21" customHeight="1">
      <c r="A91" s="30"/>
    </row>
    <row r="92" spans="1:9" ht="21" customHeight="1">
      <c r="A92" s="30"/>
      <c r="E92" s="15"/>
      <c r="F92" s="15"/>
      <c r="G92" s="16" t="s">
        <v>125</v>
      </c>
      <c r="H92" s="17"/>
      <c r="I92" s="16" t="s">
        <v>92</v>
      </c>
    </row>
    <row r="93" spans="1:9" ht="21" customHeight="1">
      <c r="A93" s="30"/>
      <c r="E93" s="18" t="s">
        <v>0</v>
      </c>
      <c r="F93" s="23"/>
      <c r="G93" s="19" t="s">
        <v>1</v>
      </c>
      <c r="H93" s="20"/>
      <c r="I93" s="19" t="s">
        <v>1</v>
      </c>
    </row>
    <row r="94" spans="1:9" ht="6" customHeight="1">
      <c r="A94" s="30"/>
      <c r="E94" s="21"/>
      <c r="F94" s="23"/>
      <c r="G94" s="16"/>
      <c r="H94" s="20"/>
      <c r="I94" s="16"/>
    </row>
    <row r="95" spans="1:9" ht="21" customHeight="1">
      <c r="A95" s="22" t="s">
        <v>27</v>
      </c>
    </row>
    <row r="96" spans="1:9" ht="6" customHeight="1">
      <c r="A96" s="30"/>
    </row>
    <row r="97" spans="1:9" ht="21" customHeight="1">
      <c r="A97" s="24" t="s">
        <v>28</v>
      </c>
    </row>
    <row r="98" spans="1:9" ht="21" customHeight="1">
      <c r="A98" s="24"/>
      <c r="B98" s="24" t="s">
        <v>29</v>
      </c>
    </row>
    <row r="99" spans="1:9" ht="21" customHeight="1" thickBot="1">
      <c r="A99" s="24"/>
      <c r="B99" s="24"/>
      <c r="C99" s="40" t="s">
        <v>112</v>
      </c>
      <c r="D99" s="41"/>
      <c r="E99" s="13">
        <v>20</v>
      </c>
      <c r="G99" s="34">
        <v>50000000</v>
      </c>
      <c r="H99" s="5"/>
      <c r="I99" s="34">
        <v>50000000</v>
      </c>
    </row>
    <row r="100" spans="1:9" ht="6" customHeight="1" thickTop="1">
      <c r="B100" s="24"/>
      <c r="E100" s="3"/>
      <c r="H100" s="5"/>
    </row>
    <row r="101" spans="1:9" ht="21" customHeight="1">
      <c r="B101" s="24" t="s">
        <v>30</v>
      </c>
      <c r="F101" s="42"/>
      <c r="H101" s="5"/>
    </row>
    <row r="102" spans="1:9" ht="21" customHeight="1">
      <c r="B102" s="24"/>
      <c r="C102" s="40" t="s">
        <v>112</v>
      </c>
      <c r="D102" s="43"/>
      <c r="E102" s="3"/>
      <c r="H102" s="5"/>
    </row>
    <row r="103" spans="1:9" ht="21" customHeight="1">
      <c r="B103" s="24"/>
      <c r="C103" s="40"/>
      <c r="D103" s="43" t="s">
        <v>131</v>
      </c>
      <c r="E103" s="3"/>
      <c r="H103" s="5"/>
    </row>
    <row r="104" spans="1:9" ht="21" customHeight="1">
      <c r="B104" s="24"/>
      <c r="C104" s="43"/>
      <c r="D104" s="40" t="s">
        <v>130</v>
      </c>
      <c r="E104" s="13">
        <v>20</v>
      </c>
      <c r="G104" s="5">
        <v>50000000</v>
      </c>
      <c r="H104" s="5"/>
      <c r="I104" s="5">
        <v>36000000</v>
      </c>
    </row>
    <row r="105" spans="1:9" ht="21" customHeight="1">
      <c r="A105" s="3" t="s">
        <v>132</v>
      </c>
      <c r="B105" s="24"/>
      <c r="C105" s="43"/>
      <c r="D105" s="40"/>
      <c r="E105" s="13">
        <v>20</v>
      </c>
      <c r="G105" s="5">
        <v>66159000</v>
      </c>
      <c r="H105" s="5"/>
      <c r="I105" s="5">
        <v>0</v>
      </c>
    </row>
    <row r="106" spans="1:9" ht="21" customHeight="1">
      <c r="A106" s="12" t="s">
        <v>31</v>
      </c>
      <c r="H106" s="5"/>
    </row>
    <row r="107" spans="1:9" ht="21" customHeight="1">
      <c r="A107" s="12"/>
      <c r="B107" s="3" t="s">
        <v>32</v>
      </c>
      <c r="H107" s="5"/>
    </row>
    <row r="108" spans="1:9" ht="21" customHeight="1">
      <c r="A108" s="12"/>
      <c r="C108" s="3" t="s">
        <v>33</v>
      </c>
      <c r="E108" s="13">
        <v>21</v>
      </c>
      <c r="G108" s="5">
        <v>2475000</v>
      </c>
      <c r="H108" s="5"/>
      <c r="I108" s="5">
        <v>1300000</v>
      </c>
    </row>
    <row r="109" spans="1:9" ht="21" customHeight="1">
      <c r="A109" s="12"/>
      <c r="B109" s="3" t="s">
        <v>34</v>
      </c>
      <c r="G109" s="5">
        <v>9396839</v>
      </c>
      <c r="H109" s="5"/>
      <c r="I109" s="5">
        <v>24849002</v>
      </c>
    </row>
    <row r="110" spans="1:9" ht="21" customHeight="1">
      <c r="A110" s="12" t="s">
        <v>106</v>
      </c>
      <c r="G110" s="10">
        <v>-1257220</v>
      </c>
      <c r="H110" s="5"/>
      <c r="I110" s="10">
        <v>-1257220</v>
      </c>
    </row>
    <row r="111" spans="1:9" ht="6" customHeight="1">
      <c r="A111" s="29"/>
      <c r="H111" s="5"/>
    </row>
    <row r="112" spans="1:9" ht="21" customHeight="1">
      <c r="A112" s="22" t="s">
        <v>35</v>
      </c>
      <c r="G112" s="10">
        <f>SUM(G104:G111)</f>
        <v>126773619</v>
      </c>
      <c r="H112" s="5"/>
      <c r="I112" s="10">
        <f>SUM(I104:I111)</f>
        <v>60891782</v>
      </c>
    </row>
    <row r="113" spans="1:9" ht="6" customHeight="1">
      <c r="B113" s="24"/>
      <c r="H113" s="5"/>
    </row>
    <row r="114" spans="1:9" ht="21" customHeight="1" thickBot="1">
      <c r="A114" s="2" t="s">
        <v>36</v>
      </c>
      <c r="G114" s="34">
        <f>G71+G112</f>
        <v>175129319</v>
      </c>
      <c r="H114" s="5"/>
      <c r="I114" s="34">
        <f>I71+I112</f>
        <v>106620691</v>
      </c>
    </row>
    <row r="115" spans="1:9" ht="21" customHeight="1" thickTop="1">
      <c r="A115" s="2"/>
      <c r="F115" s="5"/>
      <c r="H115" s="5"/>
    </row>
    <row r="116" spans="1:9" ht="21" customHeight="1">
      <c r="A116" s="2"/>
      <c r="F116" s="5"/>
      <c r="H116" s="5"/>
    </row>
    <row r="117" spans="1:9" ht="21" customHeight="1">
      <c r="A117" s="2"/>
      <c r="F117" s="5"/>
      <c r="G117" s="44"/>
      <c r="H117" s="5"/>
      <c r="I117" s="44"/>
    </row>
    <row r="118" spans="1:9" ht="21" customHeight="1">
      <c r="A118" s="2"/>
      <c r="G118" s="45"/>
      <c r="H118" s="3"/>
      <c r="I118" s="45"/>
    </row>
    <row r="120" spans="1:9" ht="21" customHeight="1">
      <c r="B120" s="24"/>
      <c r="C120" s="43"/>
      <c r="D120" s="40"/>
    </row>
    <row r="121" spans="1:9" ht="21" customHeight="1">
      <c r="A121" s="2"/>
    </row>
    <row r="122" spans="1:9" ht="21" customHeight="1">
      <c r="A122" s="2"/>
    </row>
    <row r="123" spans="1:9" ht="21" customHeight="1">
      <c r="A123" s="2"/>
    </row>
    <row r="124" spans="1:9" ht="18" customHeight="1">
      <c r="A124" s="2"/>
    </row>
    <row r="125" spans="1:9" ht="21" customHeight="1">
      <c r="A125" s="131" t="s">
        <v>15</v>
      </c>
      <c r="B125" s="131"/>
      <c r="C125" s="131"/>
      <c r="D125" s="131"/>
      <c r="E125" s="131"/>
      <c r="F125" s="131"/>
      <c r="G125" s="131"/>
      <c r="H125" s="131"/>
      <c r="I125" s="131"/>
    </row>
    <row r="126" spans="1:9" ht="21" customHeight="1">
      <c r="A126" s="13"/>
      <c r="B126" s="13"/>
      <c r="C126" s="13"/>
      <c r="D126" s="13"/>
      <c r="F126" s="13"/>
      <c r="G126" s="13"/>
      <c r="H126" s="13"/>
      <c r="I126" s="13"/>
    </row>
    <row r="127" spans="1:9" ht="18" customHeight="1">
      <c r="A127" s="13"/>
      <c r="B127" s="13"/>
      <c r="C127" s="13"/>
      <c r="D127" s="13"/>
      <c r="F127" s="13"/>
      <c r="G127" s="25"/>
      <c r="H127" s="13"/>
      <c r="I127" s="13"/>
    </row>
    <row r="128" spans="1:9" ht="22.35" customHeight="1">
      <c r="A128" s="39" t="str">
        <f>A44</f>
        <v>หมายเหตุประกอบงบการเงินเป็นส่วนหนึ่งของงบการเงินนี้</v>
      </c>
      <c r="B128" s="8"/>
      <c r="C128" s="8"/>
      <c r="D128" s="8"/>
      <c r="E128" s="36"/>
      <c r="F128" s="9"/>
      <c r="G128" s="10"/>
      <c r="H128" s="11"/>
      <c r="I128" s="10"/>
    </row>
  </sheetData>
  <mergeCells count="3">
    <mergeCell ref="A84:I84"/>
    <mergeCell ref="A125:I125"/>
    <mergeCell ref="A41:I41"/>
  </mergeCells>
  <pageMargins left="1.2" right="0.5" top="0.5" bottom="0.6" header="0.49" footer="0.4"/>
  <pageSetup paperSize="9" firstPageNumber="7" fitToHeight="0" orientation="portrait" useFirstPageNumber="1" horizontalDpi="1200" verticalDpi="1200" r:id="rId1"/>
  <headerFooter>
    <oddFooter>&amp;C&amp;"Times New Roman,Regular"&amp;11           &amp;R&amp;"Browallia New,Regular"&amp;13&amp;P</oddFooter>
  </headerFooter>
  <rowBreaks count="2" manualBreakCount="2">
    <brk id="44" max="10" man="1"/>
    <brk id="8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8"/>
  <sheetViews>
    <sheetView topLeftCell="A29" zoomScale="115" zoomScaleNormal="115" zoomScaleSheetLayoutView="70" workbookViewId="0">
      <selection activeCell="K8" sqref="K8"/>
    </sheetView>
  </sheetViews>
  <sheetFormatPr defaultColWidth="10.28515625" defaultRowHeight="21" customHeight="1"/>
  <cols>
    <col min="1" max="3" width="1.7109375" style="3" customWidth="1"/>
    <col min="4" max="4" width="51.85546875" style="3" customWidth="1"/>
    <col min="5" max="5" width="8.7109375" style="13" customWidth="1"/>
    <col min="6" max="6" width="1.5703125" style="3" customWidth="1"/>
    <col min="7" max="7" width="12.7109375" style="5" customWidth="1"/>
    <col min="8" max="8" width="1.28515625" style="4" customWidth="1"/>
    <col min="9" max="9" width="12.7109375" style="5" customWidth="1"/>
    <col min="10" max="16384" width="10.28515625" style="3"/>
  </cols>
  <sheetData>
    <row r="1" spans="1:9" ht="21" customHeight="1">
      <c r="A1" s="2" t="str">
        <f>'T7-9'!A1</f>
        <v>บริษัท อินดิจี จำกัด (มหาชน)</v>
      </c>
    </row>
    <row r="2" spans="1:9" ht="21" customHeight="1">
      <c r="A2" s="22" t="s">
        <v>37</v>
      </c>
    </row>
    <row r="3" spans="1:9" ht="21" customHeight="1">
      <c r="A3" s="46" t="s">
        <v>128</v>
      </c>
      <c r="B3" s="8"/>
      <c r="C3" s="8"/>
      <c r="D3" s="8"/>
      <c r="E3" s="36"/>
      <c r="F3" s="8"/>
      <c r="G3" s="10"/>
      <c r="H3" s="9"/>
      <c r="I3" s="10"/>
    </row>
    <row r="4" spans="1:9" ht="20.85" customHeight="1">
      <c r="F4" s="4"/>
      <c r="H4" s="45"/>
    </row>
    <row r="5" spans="1:9" ht="20.85" customHeight="1">
      <c r="E5" s="15"/>
      <c r="F5" s="22"/>
      <c r="G5" s="16" t="s">
        <v>125</v>
      </c>
      <c r="H5" s="47"/>
      <c r="I5" s="16" t="s">
        <v>92</v>
      </c>
    </row>
    <row r="6" spans="1:9" ht="20.85" customHeight="1">
      <c r="E6" s="18" t="s">
        <v>0</v>
      </c>
      <c r="F6" s="22"/>
      <c r="G6" s="19" t="s">
        <v>1</v>
      </c>
      <c r="H6" s="23"/>
      <c r="I6" s="19" t="s">
        <v>1</v>
      </c>
    </row>
    <row r="7" spans="1:9" ht="20.85" customHeight="1">
      <c r="A7" s="22" t="s">
        <v>38</v>
      </c>
      <c r="F7" s="4"/>
      <c r="H7" s="3"/>
    </row>
    <row r="8" spans="1:9" ht="20.85" customHeight="1">
      <c r="B8" s="3" t="s">
        <v>39</v>
      </c>
      <c r="F8" s="4"/>
      <c r="G8" s="5">
        <v>27290677</v>
      </c>
      <c r="H8" s="45"/>
      <c r="I8" s="5">
        <v>36118569</v>
      </c>
    </row>
    <row r="9" spans="1:9" ht="20.85" customHeight="1">
      <c r="B9" s="3" t="s">
        <v>80</v>
      </c>
      <c r="F9" s="4"/>
      <c r="G9" s="10">
        <v>92922071</v>
      </c>
      <c r="H9" s="45"/>
      <c r="I9" s="10">
        <v>89654995</v>
      </c>
    </row>
    <row r="10" spans="1:9" ht="6" customHeight="1">
      <c r="A10" s="48"/>
      <c r="F10" s="4"/>
      <c r="H10" s="45"/>
    </row>
    <row r="11" spans="1:9" ht="20.85" customHeight="1">
      <c r="A11" s="3" t="s">
        <v>79</v>
      </c>
      <c r="F11" s="4"/>
      <c r="G11" s="10">
        <f>SUM(G8:G9)</f>
        <v>120212748</v>
      </c>
      <c r="H11" s="45"/>
      <c r="I11" s="10">
        <f>SUM(I8:I9)</f>
        <v>125773564</v>
      </c>
    </row>
    <row r="12" spans="1:9" ht="5.85" customHeight="1">
      <c r="F12" s="4"/>
      <c r="H12" s="45"/>
    </row>
    <row r="13" spans="1:9" ht="20.85" customHeight="1">
      <c r="A13" s="22" t="s">
        <v>41</v>
      </c>
      <c r="F13" s="4"/>
      <c r="H13" s="45"/>
    </row>
    <row r="14" spans="1:9" ht="20.85" customHeight="1">
      <c r="B14" s="3" t="s">
        <v>42</v>
      </c>
      <c r="F14" s="4"/>
      <c r="G14" s="5">
        <v>-10050900</v>
      </c>
      <c r="H14" s="45"/>
      <c r="I14" s="5">
        <v>-11526339</v>
      </c>
    </row>
    <row r="15" spans="1:9" ht="20.85" customHeight="1">
      <c r="B15" s="3" t="s">
        <v>43</v>
      </c>
      <c r="F15" s="4"/>
      <c r="G15" s="10">
        <v>-54343733</v>
      </c>
      <c r="H15" s="45"/>
      <c r="I15" s="10">
        <v>-52286617</v>
      </c>
    </row>
    <row r="16" spans="1:9" ht="6" customHeight="1">
      <c r="A16" s="48"/>
      <c r="F16" s="4"/>
      <c r="H16" s="45"/>
    </row>
    <row r="17" spans="1:9" ht="20.85" customHeight="1">
      <c r="A17" s="3" t="s">
        <v>81</v>
      </c>
      <c r="F17" s="4"/>
      <c r="G17" s="10">
        <f>SUM(G14:G15)</f>
        <v>-64394633</v>
      </c>
      <c r="H17" s="45"/>
      <c r="I17" s="10">
        <f>SUM(I14:I15)</f>
        <v>-63812956</v>
      </c>
    </row>
    <row r="18" spans="1:9" ht="6" customHeight="1">
      <c r="A18" s="48"/>
      <c r="F18" s="4"/>
      <c r="H18" s="45"/>
    </row>
    <row r="19" spans="1:9" ht="20.85" customHeight="1">
      <c r="A19" s="49" t="s">
        <v>44</v>
      </c>
      <c r="F19" s="4"/>
      <c r="G19" s="5">
        <f>+G11+G17</f>
        <v>55818115</v>
      </c>
      <c r="H19" s="45"/>
      <c r="I19" s="5">
        <f>+I11+I17</f>
        <v>61960608</v>
      </c>
    </row>
    <row r="20" spans="1:9" ht="20.85" customHeight="1">
      <c r="A20" s="3" t="s">
        <v>45</v>
      </c>
      <c r="F20" s="4"/>
      <c r="G20" s="45">
        <v>287335</v>
      </c>
      <c r="H20" s="45"/>
      <c r="I20" s="45">
        <v>1487393</v>
      </c>
    </row>
    <row r="21" spans="1:9" ht="20.85" customHeight="1">
      <c r="A21" s="3" t="s">
        <v>46</v>
      </c>
      <c r="F21" s="4"/>
      <c r="G21" s="5">
        <v>-8086394</v>
      </c>
      <c r="H21" s="45"/>
      <c r="I21" s="5">
        <v>-7103455</v>
      </c>
    </row>
    <row r="22" spans="1:9" ht="20.85" customHeight="1">
      <c r="A22" s="3" t="s">
        <v>47</v>
      </c>
      <c r="F22" s="4"/>
      <c r="G22" s="5">
        <v>-35164680</v>
      </c>
      <c r="H22" s="45"/>
      <c r="I22" s="5">
        <v>-35834204</v>
      </c>
    </row>
    <row r="23" spans="1:9" ht="20.85" customHeight="1">
      <c r="A23" s="3" t="s">
        <v>136</v>
      </c>
      <c r="E23" s="13">
        <v>22</v>
      </c>
      <c r="F23" s="4"/>
      <c r="G23" s="10">
        <v>-1822787</v>
      </c>
      <c r="H23" s="45"/>
      <c r="I23" s="10">
        <v>-1420811</v>
      </c>
    </row>
    <row r="24" spans="1:9" ht="6" customHeight="1">
      <c r="A24" s="29"/>
      <c r="F24" s="4"/>
      <c r="H24" s="45"/>
    </row>
    <row r="25" spans="1:9" ht="20.85" customHeight="1">
      <c r="A25" s="22" t="s">
        <v>48</v>
      </c>
      <c r="F25" s="4"/>
      <c r="G25" s="5">
        <f>SUM(G19:G23)</f>
        <v>11031589</v>
      </c>
      <c r="H25" s="45"/>
      <c r="I25" s="5">
        <f>SUM(I19:I23)</f>
        <v>19089531</v>
      </c>
    </row>
    <row r="26" spans="1:9" ht="20.85" customHeight="1">
      <c r="A26" s="3" t="s">
        <v>49</v>
      </c>
      <c r="E26" s="13">
        <v>18</v>
      </c>
      <c r="F26" s="4"/>
      <c r="G26" s="50">
        <v>-85338</v>
      </c>
      <c r="H26" s="45"/>
      <c r="I26" s="50">
        <v>-42048</v>
      </c>
    </row>
    <row r="27" spans="1:9" ht="6" customHeight="1">
      <c r="A27" s="29"/>
      <c r="F27" s="4"/>
      <c r="H27" s="45"/>
    </row>
    <row r="28" spans="1:9" ht="20.85" customHeight="1">
      <c r="A28" s="22" t="s">
        <v>50</v>
      </c>
      <c r="F28" s="4"/>
      <c r="G28" s="5">
        <f>SUM(G25:G26)</f>
        <v>10946251</v>
      </c>
      <c r="H28" s="45"/>
      <c r="I28" s="5">
        <f>SUM(I25:I26)</f>
        <v>19047483</v>
      </c>
    </row>
    <row r="29" spans="1:9" ht="20.85" customHeight="1">
      <c r="A29" s="3" t="s">
        <v>51</v>
      </c>
      <c r="E29" s="13">
        <v>23</v>
      </c>
      <c r="F29" s="4"/>
      <c r="G29" s="10">
        <v>-1723414</v>
      </c>
      <c r="H29" s="45"/>
      <c r="I29" s="10">
        <v>-3823554</v>
      </c>
    </row>
    <row r="30" spans="1:9" ht="6" customHeight="1">
      <c r="A30" s="22"/>
      <c r="F30" s="4"/>
      <c r="H30" s="45"/>
    </row>
    <row r="31" spans="1:9" ht="20.85" customHeight="1">
      <c r="A31" s="22" t="s">
        <v>109</v>
      </c>
      <c r="F31" s="4"/>
      <c r="G31" s="10">
        <f>SUM(G28:G29)</f>
        <v>9222837</v>
      </c>
      <c r="H31" s="45"/>
      <c r="I31" s="10">
        <f>SUM(I28:I29)</f>
        <v>15223929</v>
      </c>
    </row>
    <row r="32" spans="1:9" ht="6" customHeight="1">
      <c r="A32" s="22"/>
      <c r="F32" s="4"/>
      <c r="H32" s="45"/>
    </row>
    <row r="33" spans="1:9" ht="20.85" customHeight="1">
      <c r="A33" s="22" t="s">
        <v>110</v>
      </c>
      <c r="F33" s="4"/>
      <c r="H33" s="45"/>
    </row>
    <row r="34" spans="1:9" ht="6" customHeight="1">
      <c r="A34" s="22"/>
      <c r="F34" s="4"/>
      <c r="H34" s="45"/>
    </row>
    <row r="35" spans="1:9" ht="20.85" customHeight="1">
      <c r="A35" s="3" t="s">
        <v>107</v>
      </c>
      <c r="F35" s="4"/>
      <c r="H35" s="45"/>
    </row>
    <row r="36" spans="1:9" ht="20.85" customHeight="1">
      <c r="A36" s="22"/>
      <c r="B36" s="3" t="s">
        <v>108</v>
      </c>
      <c r="F36" s="45"/>
      <c r="H36" s="45"/>
    </row>
    <row r="37" spans="1:9" ht="20.85" customHeight="1">
      <c r="A37" s="22"/>
      <c r="C37" s="3" t="s">
        <v>115</v>
      </c>
      <c r="E37" s="13">
        <v>19</v>
      </c>
      <c r="F37" s="45"/>
      <c r="G37" s="5">
        <v>0</v>
      </c>
      <c r="H37" s="45"/>
      <c r="I37" s="5">
        <v>-1571525</v>
      </c>
    </row>
    <row r="38" spans="1:9" ht="20.85" customHeight="1">
      <c r="A38" s="22"/>
      <c r="B38" s="3" t="s">
        <v>114</v>
      </c>
      <c r="F38" s="45"/>
      <c r="H38" s="45"/>
    </row>
    <row r="39" spans="1:9" ht="20.85" customHeight="1">
      <c r="A39" s="22"/>
      <c r="C39" s="3" t="s">
        <v>116</v>
      </c>
      <c r="F39" s="45"/>
      <c r="G39" s="10">
        <v>0</v>
      </c>
      <c r="H39" s="45"/>
      <c r="I39" s="10">
        <v>314305</v>
      </c>
    </row>
    <row r="40" spans="1:9" ht="6" customHeight="1">
      <c r="A40" s="22"/>
      <c r="F40" s="45"/>
      <c r="G40" s="45"/>
      <c r="H40" s="45"/>
      <c r="I40" s="45"/>
    </row>
    <row r="41" spans="1:9" ht="20.85" customHeight="1" thickBot="1">
      <c r="A41" s="22" t="s">
        <v>82</v>
      </c>
      <c r="F41" s="45"/>
      <c r="G41" s="51">
        <f>SUM(G31,G37,G39)</f>
        <v>9222837</v>
      </c>
      <c r="H41" s="45"/>
      <c r="I41" s="51">
        <f>SUM(I31,I37,I39)</f>
        <v>13966709</v>
      </c>
    </row>
    <row r="42" spans="1:9" ht="6" customHeight="1" thickTop="1">
      <c r="A42" s="22"/>
      <c r="F42" s="45"/>
      <c r="G42" s="45"/>
      <c r="H42" s="45"/>
      <c r="I42" s="45"/>
    </row>
    <row r="43" spans="1:9" ht="20.85" customHeight="1" thickBot="1">
      <c r="A43" s="3" t="s">
        <v>83</v>
      </c>
      <c r="E43" s="13">
        <v>24</v>
      </c>
      <c r="F43" s="45"/>
      <c r="G43" s="52">
        <f>ROUND(G31/77600000,2)</f>
        <v>0.12</v>
      </c>
      <c r="H43" s="53"/>
      <c r="I43" s="52">
        <f>ROUND(I31/69066668,2)</f>
        <v>0.22</v>
      </c>
    </row>
    <row r="44" spans="1:9" ht="20.85" customHeight="1" thickTop="1">
      <c r="A44" s="22"/>
      <c r="F44" s="45"/>
      <c r="G44" s="45"/>
      <c r="H44" s="45"/>
      <c r="I44" s="45"/>
    </row>
    <row r="45" spans="1:9" ht="16.5" customHeight="1">
      <c r="A45" s="22"/>
      <c r="F45" s="45"/>
      <c r="G45" s="45"/>
      <c r="H45" s="45"/>
      <c r="I45" s="45"/>
    </row>
    <row r="46" spans="1:9" ht="20.85" customHeight="1">
      <c r="A46" s="132" t="s">
        <v>15</v>
      </c>
      <c r="B46" s="132"/>
      <c r="C46" s="132"/>
      <c r="D46" s="132"/>
      <c r="E46" s="132"/>
      <c r="F46" s="132"/>
      <c r="G46" s="132"/>
      <c r="H46" s="132"/>
      <c r="I46" s="132"/>
    </row>
    <row r="47" spans="1:9" ht="14.25" customHeight="1">
      <c r="A47" s="22"/>
      <c r="F47" s="45"/>
      <c r="G47" s="45"/>
      <c r="H47" s="45"/>
      <c r="I47" s="45"/>
    </row>
    <row r="48" spans="1:9" ht="21" customHeight="1">
      <c r="A48" s="8" t="str">
        <f>'T7-9'!A128</f>
        <v>หมายเหตุประกอบงบการเงินเป็นส่วนหนึ่งของงบการเงินนี้</v>
      </c>
      <c r="B48" s="8"/>
      <c r="C48" s="8"/>
      <c r="D48" s="8"/>
      <c r="E48" s="36"/>
      <c r="F48" s="55"/>
      <c r="G48" s="10"/>
      <c r="H48" s="8"/>
      <c r="I48" s="10"/>
    </row>
  </sheetData>
  <mergeCells count="1">
    <mergeCell ref="A46:I46"/>
  </mergeCells>
  <pageMargins left="1.2" right="0.5" top="0.5" bottom="0.6" header="0.49" footer="0.4"/>
  <pageSetup paperSize="9" scale="95" firstPageNumber="10" orientation="portrait" useFirstPageNumber="1" horizontalDpi="1200" verticalDpi="1200" r:id="rId1"/>
  <headerFooter>
    <oddFooter>&amp;C&amp;"Times New Roman,Regular"&amp;11           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Q30"/>
  <sheetViews>
    <sheetView zoomScaleNormal="100" zoomScaleSheetLayoutView="90" workbookViewId="0">
      <selection activeCell="O11" sqref="O11"/>
    </sheetView>
  </sheetViews>
  <sheetFormatPr defaultColWidth="10.28515625" defaultRowHeight="20.100000000000001" customHeight="1"/>
  <cols>
    <col min="1" max="3" width="1.7109375" style="61" customWidth="1"/>
    <col min="4" max="4" width="33.42578125" style="61" customWidth="1"/>
    <col min="5" max="5" width="8.140625" style="63" bestFit="1" customWidth="1"/>
    <col min="6" max="6" width="0.85546875" style="59" customWidth="1"/>
    <col min="7" max="7" width="14.5703125" style="59" customWidth="1"/>
    <col min="8" max="8" width="0.85546875" style="59" customWidth="1"/>
    <col min="9" max="9" width="14.5703125" style="60" customWidth="1"/>
    <col min="10" max="10" width="0.85546875" style="61" customWidth="1"/>
    <col min="11" max="11" width="16.42578125" style="60" customWidth="1"/>
    <col min="12" max="12" width="0.85546875" style="61" customWidth="1"/>
    <col min="13" max="13" width="14.5703125" style="60" customWidth="1"/>
    <col min="14" max="14" width="0.85546875" style="61" customWidth="1"/>
    <col min="15" max="15" width="19" style="61" customWidth="1"/>
    <col min="16" max="16" width="0.85546875" style="61" customWidth="1"/>
    <col min="17" max="17" width="14.5703125" style="62" customWidth="1"/>
    <col min="18" max="16384" width="10.28515625" style="61"/>
  </cols>
  <sheetData>
    <row r="1" spans="1:43" ht="20.100000000000001" customHeight="1">
      <c r="A1" s="56" t="str">
        <f>'T7-9'!A1</f>
        <v>บริษัท อินดิจี จำกัด (มหาชน)</v>
      </c>
      <c r="B1" s="57"/>
      <c r="C1" s="57"/>
      <c r="D1" s="57"/>
      <c r="E1" s="58"/>
    </row>
    <row r="2" spans="1:43" ht="20.100000000000001" customHeight="1">
      <c r="A2" s="56" t="s">
        <v>91</v>
      </c>
      <c r="B2" s="56"/>
      <c r="C2" s="56"/>
      <c r="D2" s="56"/>
    </row>
    <row r="3" spans="1:43" s="70" customFormat="1" ht="20.100000000000001" customHeight="1">
      <c r="A3" s="64" t="str">
        <f>'T10'!A3</f>
        <v>สำหรับปีสิ้นสุดวันที่ 31 ธันวาคม พ.ศ. 2568</v>
      </c>
      <c r="B3" s="64"/>
      <c r="C3" s="64"/>
      <c r="D3" s="64"/>
      <c r="E3" s="65"/>
      <c r="F3" s="66"/>
      <c r="G3" s="66"/>
      <c r="H3" s="66"/>
      <c r="I3" s="67"/>
      <c r="J3" s="68"/>
      <c r="K3" s="67"/>
      <c r="L3" s="68"/>
      <c r="M3" s="67"/>
      <c r="N3" s="68"/>
      <c r="O3" s="68"/>
      <c r="P3" s="68"/>
      <c r="Q3" s="69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  <c r="AG3" s="61"/>
      <c r="AH3" s="61"/>
      <c r="AI3" s="61"/>
      <c r="AJ3" s="61"/>
      <c r="AK3" s="61"/>
      <c r="AL3" s="61"/>
      <c r="AM3" s="61"/>
      <c r="AN3" s="61"/>
      <c r="AO3" s="61"/>
      <c r="AP3" s="61"/>
      <c r="AQ3" s="61"/>
    </row>
    <row r="4" spans="1:43" ht="18" customHeight="1">
      <c r="B4" s="56"/>
      <c r="C4" s="56"/>
      <c r="D4" s="56"/>
      <c r="I4" s="59"/>
      <c r="J4" s="59"/>
      <c r="K4" s="59"/>
      <c r="L4" s="59"/>
      <c r="M4" s="59"/>
      <c r="N4" s="59"/>
      <c r="O4" s="59"/>
      <c r="P4" s="59"/>
      <c r="Q4" s="71"/>
    </row>
    <row r="5" spans="1:43" s="63" customFormat="1" ht="20.100000000000001" customHeight="1">
      <c r="A5" s="72"/>
      <c r="B5" s="72"/>
      <c r="C5" s="72"/>
      <c r="D5" s="72"/>
      <c r="E5" s="73"/>
      <c r="F5" s="74"/>
      <c r="G5" s="135" t="s">
        <v>52</v>
      </c>
      <c r="H5" s="135"/>
      <c r="I5" s="135"/>
      <c r="J5" s="76"/>
      <c r="K5" s="133" t="s">
        <v>53</v>
      </c>
      <c r="L5" s="133"/>
      <c r="M5" s="133"/>
      <c r="N5" s="62"/>
      <c r="O5" s="75" t="s">
        <v>111</v>
      </c>
      <c r="P5" s="62"/>
      <c r="Q5" s="60"/>
    </row>
    <row r="6" spans="1:43" s="63" customFormat="1" ht="20.100000000000001" customHeight="1">
      <c r="A6" s="72"/>
      <c r="B6" s="72"/>
      <c r="C6" s="72"/>
      <c r="D6" s="72"/>
      <c r="E6" s="73"/>
      <c r="F6" s="74"/>
      <c r="G6" s="76"/>
      <c r="H6" s="74"/>
      <c r="I6" s="78"/>
      <c r="J6" s="78"/>
      <c r="K6" s="78"/>
      <c r="L6" s="78"/>
      <c r="M6" s="78"/>
      <c r="N6" s="62"/>
      <c r="O6" s="74" t="s">
        <v>118</v>
      </c>
      <c r="P6" s="62"/>
      <c r="Q6" s="60"/>
    </row>
    <row r="7" spans="1:43" s="63" customFormat="1" ht="20.100000000000001" customHeight="1">
      <c r="A7" s="72"/>
      <c r="B7" s="72"/>
      <c r="C7" s="72"/>
      <c r="D7" s="72"/>
      <c r="E7" s="73"/>
      <c r="F7" s="79"/>
      <c r="G7" s="74" t="s">
        <v>54</v>
      </c>
      <c r="H7" s="79"/>
      <c r="I7" s="74" t="s">
        <v>133</v>
      </c>
      <c r="J7" s="80"/>
      <c r="K7" s="74" t="s">
        <v>55</v>
      </c>
      <c r="L7" s="80"/>
      <c r="N7" s="80"/>
      <c r="O7" s="81" t="s">
        <v>119</v>
      </c>
      <c r="P7" s="80"/>
    </row>
    <row r="8" spans="1:43" s="63" customFormat="1" ht="20.100000000000001" customHeight="1">
      <c r="A8" s="72"/>
      <c r="B8" s="72"/>
      <c r="C8" s="72"/>
      <c r="D8" s="72"/>
      <c r="E8" s="73"/>
      <c r="F8" s="79"/>
      <c r="G8" s="79" t="s">
        <v>56</v>
      </c>
      <c r="H8" s="79"/>
      <c r="I8" s="81" t="s">
        <v>134</v>
      </c>
      <c r="J8" s="80"/>
      <c r="K8" s="81" t="s">
        <v>57</v>
      </c>
      <c r="L8" s="80"/>
      <c r="M8" s="79" t="s">
        <v>34</v>
      </c>
      <c r="N8" s="80"/>
      <c r="O8" s="81" t="s">
        <v>117</v>
      </c>
      <c r="P8" s="80"/>
      <c r="Q8" s="79" t="s">
        <v>40</v>
      </c>
    </row>
    <row r="9" spans="1:43" s="63" customFormat="1" ht="20.100000000000001" customHeight="1">
      <c r="A9" s="82"/>
      <c r="B9" s="83"/>
      <c r="C9" s="83"/>
      <c r="D9" s="83"/>
      <c r="E9" s="77" t="s">
        <v>0</v>
      </c>
      <c r="F9" s="79"/>
      <c r="G9" s="84" t="s">
        <v>58</v>
      </c>
      <c r="H9" s="79"/>
      <c r="I9" s="84" t="s">
        <v>58</v>
      </c>
      <c r="J9" s="80"/>
      <c r="K9" s="84" t="s">
        <v>58</v>
      </c>
      <c r="L9" s="80"/>
      <c r="M9" s="84" t="s">
        <v>58</v>
      </c>
      <c r="N9" s="80"/>
      <c r="O9" s="85" t="s">
        <v>58</v>
      </c>
      <c r="P9" s="80"/>
      <c r="Q9" s="84" t="s">
        <v>58</v>
      </c>
    </row>
    <row r="10" spans="1:43" s="63" customFormat="1" ht="6" customHeight="1">
      <c r="A10" s="82"/>
      <c r="B10" s="83"/>
      <c r="C10" s="83"/>
      <c r="D10" s="83"/>
      <c r="E10" s="78"/>
      <c r="F10" s="79"/>
      <c r="G10" s="79"/>
      <c r="H10" s="79"/>
      <c r="I10" s="79"/>
      <c r="J10" s="80"/>
      <c r="K10" s="79"/>
      <c r="L10" s="80"/>
      <c r="M10" s="79"/>
      <c r="N10" s="80"/>
      <c r="O10" s="80"/>
      <c r="P10" s="80"/>
      <c r="Q10" s="79"/>
    </row>
    <row r="11" spans="1:43" ht="20.100000000000001" customHeight="1">
      <c r="A11" s="56" t="s">
        <v>93</v>
      </c>
      <c r="B11" s="56"/>
      <c r="C11" s="72"/>
      <c r="D11" s="72"/>
      <c r="E11" s="73"/>
      <c r="F11" s="71"/>
      <c r="G11" s="59">
        <v>3000000</v>
      </c>
      <c r="H11" s="71"/>
      <c r="I11" s="59">
        <v>0</v>
      </c>
      <c r="J11" s="59"/>
      <c r="K11" s="59">
        <v>300000</v>
      </c>
      <c r="L11" s="59"/>
      <c r="M11" s="59">
        <v>90625073</v>
      </c>
      <c r="N11" s="59"/>
      <c r="O11" s="86">
        <v>0</v>
      </c>
      <c r="P11" s="59"/>
      <c r="Q11" s="71">
        <f>SUM(G11:O11)</f>
        <v>93925073</v>
      </c>
    </row>
    <row r="12" spans="1:43" ht="20.100000000000001" customHeight="1">
      <c r="A12" s="61" t="s">
        <v>96</v>
      </c>
      <c r="B12" s="56"/>
      <c r="C12" s="72"/>
      <c r="D12" s="72"/>
      <c r="E12" s="73">
        <v>20</v>
      </c>
      <c r="F12" s="71"/>
      <c r="G12" s="59">
        <v>33000000</v>
      </c>
      <c r="H12" s="71"/>
      <c r="I12" s="59">
        <v>0</v>
      </c>
      <c r="J12" s="59"/>
      <c r="K12" s="59">
        <v>0</v>
      </c>
      <c r="L12" s="59"/>
      <c r="M12" s="59">
        <v>0</v>
      </c>
      <c r="N12" s="59"/>
      <c r="O12" s="71">
        <v>0</v>
      </c>
      <c r="P12" s="59"/>
      <c r="Q12" s="71">
        <f>SUM(G12:O12)</f>
        <v>33000000</v>
      </c>
    </row>
    <row r="13" spans="1:43" ht="20.100000000000001" customHeight="1">
      <c r="A13" s="61" t="s">
        <v>103</v>
      </c>
      <c r="B13" s="56"/>
      <c r="C13" s="72"/>
      <c r="D13" s="72"/>
      <c r="E13" s="73">
        <v>21</v>
      </c>
      <c r="F13" s="71"/>
      <c r="G13" s="59">
        <v>0</v>
      </c>
      <c r="H13" s="71"/>
      <c r="I13" s="59">
        <v>0</v>
      </c>
      <c r="J13" s="59"/>
      <c r="K13" s="59">
        <v>1000000</v>
      </c>
      <c r="L13" s="59"/>
      <c r="M13" s="59">
        <v>-1000000</v>
      </c>
      <c r="N13" s="59"/>
      <c r="O13" s="71">
        <v>0</v>
      </c>
      <c r="P13" s="59"/>
      <c r="Q13" s="71">
        <f>SUM(G13:O13)</f>
        <v>0</v>
      </c>
    </row>
    <row r="14" spans="1:43" ht="20.100000000000001" customHeight="1">
      <c r="A14" s="61" t="s">
        <v>95</v>
      </c>
      <c r="B14" s="56"/>
      <c r="C14" s="72"/>
      <c r="D14" s="72"/>
      <c r="E14" s="73">
        <v>25</v>
      </c>
      <c r="F14" s="71"/>
      <c r="G14" s="59">
        <v>0</v>
      </c>
      <c r="H14" s="71"/>
      <c r="I14" s="59">
        <v>0</v>
      </c>
      <c r="J14" s="59"/>
      <c r="K14" s="59">
        <v>0</v>
      </c>
      <c r="L14" s="59"/>
      <c r="M14" s="59">
        <v>-80000000</v>
      </c>
      <c r="N14" s="59"/>
      <c r="O14" s="71">
        <v>0</v>
      </c>
      <c r="P14" s="59"/>
      <c r="Q14" s="71">
        <f>SUM(G14:O14)</f>
        <v>-80000000</v>
      </c>
    </row>
    <row r="15" spans="1:43" ht="20.100000000000001" customHeight="1">
      <c r="A15" s="61" t="s">
        <v>59</v>
      </c>
      <c r="B15" s="72"/>
      <c r="C15" s="72"/>
      <c r="D15" s="72"/>
      <c r="E15" s="73"/>
      <c r="F15" s="71"/>
      <c r="G15" s="87">
        <v>0</v>
      </c>
      <c r="H15" s="71"/>
      <c r="I15" s="87">
        <v>0</v>
      </c>
      <c r="J15" s="88"/>
      <c r="K15" s="87">
        <v>0</v>
      </c>
      <c r="L15" s="88"/>
      <c r="M15" s="66">
        <v>15223929</v>
      </c>
      <c r="N15" s="88"/>
      <c r="O15" s="87">
        <v>-1257220</v>
      </c>
      <c r="P15" s="88"/>
      <c r="Q15" s="87">
        <f>SUM(G15:O15)</f>
        <v>13966709</v>
      </c>
    </row>
    <row r="16" spans="1:43" ht="6" customHeight="1">
      <c r="A16" s="89"/>
      <c r="B16" s="72"/>
      <c r="C16" s="72"/>
      <c r="D16" s="72"/>
      <c r="E16" s="73"/>
      <c r="F16" s="71"/>
      <c r="G16" s="71"/>
      <c r="H16" s="71"/>
      <c r="I16" s="71"/>
      <c r="J16" s="71"/>
      <c r="K16" s="71"/>
      <c r="L16" s="71"/>
      <c r="M16" s="71"/>
      <c r="N16" s="71"/>
      <c r="O16" s="90"/>
      <c r="P16" s="71"/>
      <c r="Q16" s="71"/>
    </row>
    <row r="17" spans="1:17" ht="20.100000000000001" customHeight="1" thickBot="1">
      <c r="A17" s="56" t="s">
        <v>94</v>
      </c>
      <c r="B17" s="56"/>
      <c r="C17" s="72"/>
      <c r="D17" s="72"/>
      <c r="E17" s="73"/>
      <c r="F17" s="71"/>
      <c r="G17" s="91">
        <f>SUM(G11:I15)</f>
        <v>36000000</v>
      </c>
      <c r="H17" s="71"/>
      <c r="I17" s="91">
        <f>SUM(I11:I15)</f>
        <v>0</v>
      </c>
      <c r="J17" s="59"/>
      <c r="K17" s="91">
        <f>SUM(K11:L15)</f>
        <v>1300000</v>
      </c>
      <c r="L17" s="59"/>
      <c r="M17" s="91">
        <f>SUM(M11:M15)</f>
        <v>24849002</v>
      </c>
      <c r="N17" s="59"/>
      <c r="O17" s="92">
        <f>SUM(O11:O15)</f>
        <v>-1257220</v>
      </c>
      <c r="P17" s="59"/>
      <c r="Q17" s="91">
        <f>SUM(G17:O17)</f>
        <v>60891782</v>
      </c>
    </row>
    <row r="18" spans="1:17" ht="18" customHeight="1" thickTop="1"/>
    <row r="19" spans="1:17" ht="20.100000000000001" customHeight="1">
      <c r="A19" s="56" t="s">
        <v>126</v>
      </c>
      <c r="B19" s="56"/>
      <c r="C19" s="72"/>
      <c r="D19" s="72"/>
      <c r="E19" s="73"/>
      <c r="F19" s="71"/>
      <c r="G19" s="59">
        <v>36000000</v>
      </c>
      <c r="H19" s="71"/>
      <c r="I19" s="59">
        <v>0</v>
      </c>
      <c r="J19" s="59"/>
      <c r="K19" s="59">
        <v>1300000</v>
      </c>
      <c r="L19" s="59"/>
      <c r="M19" s="59">
        <v>24849002</v>
      </c>
      <c r="N19" s="59"/>
      <c r="O19" s="86">
        <v>-1257220</v>
      </c>
      <c r="P19" s="59"/>
      <c r="Q19" s="71">
        <f>SUM(G19:O19)</f>
        <v>60891782</v>
      </c>
    </row>
    <row r="20" spans="1:17" ht="20.100000000000001" customHeight="1">
      <c r="A20" s="61" t="s">
        <v>96</v>
      </c>
      <c r="B20" s="56"/>
      <c r="C20" s="72"/>
      <c r="D20" s="72"/>
      <c r="E20" s="73">
        <v>20</v>
      </c>
      <c r="F20" s="71"/>
      <c r="G20" s="59">
        <v>14000000</v>
      </c>
      <c r="H20" s="71"/>
      <c r="I20" s="59">
        <v>66159000</v>
      </c>
      <c r="J20" s="59"/>
      <c r="K20" s="59">
        <v>0</v>
      </c>
      <c r="L20" s="59"/>
      <c r="M20" s="59">
        <v>0</v>
      </c>
      <c r="N20" s="59"/>
      <c r="O20" s="71">
        <v>0</v>
      </c>
      <c r="P20" s="59"/>
      <c r="Q20" s="71">
        <f>SUM(G20:O20)</f>
        <v>80159000</v>
      </c>
    </row>
    <row r="21" spans="1:17" ht="20.100000000000001" customHeight="1">
      <c r="A21" s="61" t="s">
        <v>103</v>
      </c>
      <c r="B21" s="56"/>
      <c r="C21" s="72"/>
      <c r="D21" s="72"/>
      <c r="E21" s="73">
        <v>21</v>
      </c>
      <c r="F21" s="71"/>
      <c r="G21" s="59">
        <v>0</v>
      </c>
      <c r="H21" s="71"/>
      <c r="I21" s="59">
        <v>0</v>
      </c>
      <c r="J21" s="59"/>
      <c r="K21" s="59">
        <v>1175000</v>
      </c>
      <c r="L21" s="59"/>
      <c r="M21" s="59">
        <v>-1175000</v>
      </c>
      <c r="N21" s="59"/>
      <c r="O21" s="71">
        <v>0</v>
      </c>
      <c r="P21" s="59"/>
      <c r="Q21" s="71">
        <f>SUM(G21:O21)</f>
        <v>0</v>
      </c>
    </row>
    <row r="22" spans="1:17" ht="20.100000000000001" customHeight="1">
      <c r="A22" s="61" t="s">
        <v>95</v>
      </c>
      <c r="B22" s="56"/>
      <c r="C22" s="72"/>
      <c r="D22" s="72"/>
      <c r="E22" s="73">
        <v>25</v>
      </c>
      <c r="F22" s="71"/>
      <c r="G22" s="59">
        <v>0</v>
      </c>
      <c r="H22" s="71"/>
      <c r="I22" s="59">
        <v>0</v>
      </c>
      <c r="J22" s="59"/>
      <c r="K22" s="59">
        <v>0</v>
      </c>
      <c r="L22" s="59"/>
      <c r="M22" s="59">
        <v>-23500000</v>
      </c>
      <c r="N22" s="59"/>
      <c r="O22" s="71">
        <v>0</v>
      </c>
      <c r="P22" s="59"/>
      <c r="Q22" s="71">
        <f>SUM(G22:O22)</f>
        <v>-23500000</v>
      </c>
    </row>
    <row r="23" spans="1:17" ht="20.100000000000001" customHeight="1">
      <c r="A23" s="61" t="s">
        <v>59</v>
      </c>
      <c r="B23" s="72"/>
      <c r="C23" s="72"/>
      <c r="D23" s="72"/>
      <c r="E23" s="73"/>
      <c r="F23" s="71"/>
      <c r="G23" s="87">
        <v>0</v>
      </c>
      <c r="H23" s="71"/>
      <c r="I23" s="87">
        <v>0</v>
      </c>
      <c r="J23" s="88"/>
      <c r="K23" s="87">
        <v>0</v>
      </c>
      <c r="L23" s="88"/>
      <c r="M23" s="66">
        <f>'T10'!G31</f>
        <v>9222837</v>
      </c>
      <c r="N23" s="88"/>
      <c r="O23" s="87">
        <v>0</v>
      </c>
      <c r="P23" s="88"/>
      <c r="Q23" s="87">
        <f>SUM(G23:O23)</f>
        <v>9222837</v>
      </c>
    </row>
    <row r="24" spans="1:17" ht="6" customHeight="1">
      <c r="A24" s="89"/>
      <c r="B24" s="72"/>
      <c r="C24" s="72"/>
      <c r="D24" s="72"/>
      <c r="E24" s="73"/>
      <c r="F24" s="71"/>
      <c r="G24" s="71"/>
      <c r="H24" s="71"/>
      <c r="I24" s="71"/>
      <c r="J24" s="71"/>
      <c r="K24" s="71"/>
      <c r="L24" s="71"/>
      <c r="M24" s="71"/>
      <c r="N24" s="71"/>
      <c r="O24" s="90"/>
      <c r="P24" s="71"/>
      <c r="Q24" s="71"/>
    </row>
    <row r="25" spans="1:17" ht="20.100000000000001" customHeight="1" thickBot="1">
      <c r="A25" s="56" t="s">
        <v>127</v>
      </c>
      <c r="B25" s="56"/>
      <c r="C25" s="72"/>
      <c r="D25" s="72"/>
      <c r="E25" s="73"/>
      <c r="F25" s="71"/>
      <c r="G25" s="91">
        <f>SUM(G19:G23)</f>
        <v>50000000</v>
      </c>
      <c r="H25" s="71"/>
      <c r="I25" s="91">
        <f>SUM(I19:I23)</f>
        <v>66159000</v>
      </c>
      <c r="J25" s="59"/>
      <c r="K25" s="91">
        <f>SUM(K19:K23)</f>
        <v>2475000</v>
      </c>
      <c r="L25" s="59"/>
      <c r="M25" s="91">
        <f>SUM(M19:M23)</f>
        <v>9396839</v>
      </c>
      <c r="N25" s="59"/>
      <c r="O25" s="92">
        <f>SUM(O19:O23)</f>
        <v>-1257220</v>
      </c>
      <c r="P25" s="59"/>
      <c r="Q25" s="91">
        <f>SUM(G25:O25)</f>
        <v>126773619</v>
      </c>
    </row>
    <row r="26" spans="1:17" ht="16.5" customHeight="1" thickTop="1"/>
    <row r="27" spans="1:17" ht="11.25" customHeight="1">
      <c r="E27" s="61"/>
      <c r="F27" s="61"/>
      <c r="G27" s="61"/>
      <c r="H27" s="61"/>
      <c r="I27" s="61"/>
      <c r="K27" s="61"/>
      <c r="M27" s="61"/>
      <c r="Q27" s="61"/>
    </row>
    <row r="28" spans="1:17" ht="20.100000000000001" customHeight="1">
      <c r="A28" s="134" t="s">
        <v>15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</row>
    <row r="29" spans="1:17" ht="3" customHeight="1">
      <c r="B29" s="56"/>
      <c r="C29" s="72"/>
      <c r="D29" s="72"/>
      <c r="E29" s="73"/>
      <c r="F29" s="71"/>
      <c r="H29" s="71"/>
      <c r="I29" s="59"/>
      <c r="J29" s="59"/>
      <c r="K29" s="59"/>
      <c r="L29" s="59"/>
      <c r="M29" s="59"/>
      <c r="N29" s="59"/>
      <c r="O29" s="59"/>
      <c r="P29" s="59"/>
      <c r="Q29" s="59"/>
    </row>
    <row r="30" spans="1:17" ht="22.15" customHeight="1">
      <c r="A30" s="68" t="s">
        <v>16</v>
      </c>
      <c r="B30" s="68"/>
      <c r="C30" s="68"/>
      <c r="D30" s="68"/>
      <c r="E30" s="93"/>
      <c r="F30" s="66"/>
      <c r="G30" s="66"/>
      <c r="H30" s="66"/>
      <c r="I30" s="67"/>
      <c r="J30" s="68"/>
      <c r="K30" s="67"/>
      <c r="L30" s="68"/>
      <c r="M30" s="67"/>
      <c r="N30" s="68"/>
      <c r="O30" s="68"/>
      <c r="P30" s="68"/>
      <c r="Q30" s="69"/>
    </row>
  </sheetData>
  <mergeCells count="3">
    <mergeCell ref="K5:M5"/>
    <mergeCell ref="A28:Q28"/>
    <mergeCell ref="G5:I5"/>
  </mergeCells>
  <pageMargins left="0.5" right="0.5" top="0.5" bottom="0.6" header="0.49" footer="0.4"/>
  <pageSetup paperSize="9" firstPageNumber="11" fitToHeight="0" orientation="landscape" useFirstPageNumber="1" r:id="rId1"/>
  <headerFooter>
    <oddFooter>&amp;C&amp;"Times New Roman,Regular"&amp;11           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4"/>
  <sheetViews>
    <sheetView tabSelected="1" zoomScale="115" zoomScaleNormal="115" zoomScaleSheetLayoutView="70" workbookViewId="0">
      <selection activeCell="C8" sqref="C8"/>
    </sheetView>
  </sheetViews>
  <sheetFormatPr defaultColWidth="0.7109375" defaultRowHeight="21.75" customHeight="1"/>
  <cols>
    <col min="1" max="1" width="1.7109375" style="3" customWidth="1"/>
    <col min="2" max="2" width="55.28515625" style="3" customWidth="1"/>
    <col min="3" max="3" width="8.28515625" style="3" customWidth="1"/>
    <col min="4" max="4" width="1" style="3" customWidth="1"/>
    <col min="5" max="5" width="13.7109375" style="3" customWidth="1"/>
    <col min="6" max="6" width="1" style="3" customWidth="1"/>
    <col min="7" max="7" width="13.7109375" style="3" customWidth="1"/>
    <col min="8" max="65" width="9.28515625" style="3" customWidth="1"/>
    <col min="66" max="66" width="1.28515625" style="3" customWidth="1"/>
    <col min="67" max="67" width="52.7109375" style="3" customWidth="1"/>
    <col min="68" max="68" width="7" style="3" bestFit="1" customWidth="1"/>
    <col min="69" max="69" width="0.7109375" style="3" customWidth="1"/>
    <col min="70" max="70" width="10.7109375" style="3" customWidth="1"/>
    <col min="71" max="16384" width="0.7109375" style="3"/>
  </cols>
  <sheetData>
    <row r="1" spans="1:7" ht="22.35" customHeight="1">
      <c r="A1" s="94" t="str">
        <f>'T7-9'!A1</f>
        <v>บริษัท อินดิจี จำกัด (มหาชน)</v>
      </c>
    </row>
    <row r="2" spans="1:7" ht="22.35" customHeight="1">
      <c r="A2" s="94" t="s">
        <v>60</v>
      </c>
      <c r="B2" s="94"/>
      <c r="C2" s="94"/>
    </row>
    <row r="3" spans="1:7" ht="22.35" customHeight="1">
      <c r="A3" s="95" t="str">
        <f>'T10'!A3</f>
        <v>สำหรับปีสิ้นสุดวันที่ 31 ธันวาคม พ.ศ. 2568</v>
      </c>
      <c r="B3" s="95"/>
      <c r="C3" s="95"/>
      <c r="D3" s="8"/>
      <c r="E3" s="8"/>
      <c r="F3" s="8"/>
      <c r="G3" s="8"/>
    </row>
    <row r="4" spans="1:7" ht="18.75">
      <c r="A4" s="96"/>
      <c r="B4" s="96"/>
      <c r="C4" s="96"/>
    </row>
    <row r="5" spans="1:7" ht="20.100000000000001" customHeight="1">
      <c r="A5" s="96"/>
      <c r="B5" s="96"/>
      <c r="C5" s="96"/>
      <c r="D5" s="22"/>
      <c r="E5" s="16" t="s">
        <v>125</v>
      </c>
      <c r="F5" s="47"/>
      <c r="G5" s="16" t="s">
        <v>92</v>
      </c>
    </row>
    <row r="6" spans="1:7" ht="20.100000000000001" customHeight="1">
      <c r="A6" s="97"/>
      <c r="B6" s="97"/>
      <c r="C6" s="98" t="s">
        <v>0</v>
      </c>
      <c r="D6" s="99"/>
      <c r="E6" s="19" t="s">
        <v>1</v>
      </c>
      <c r="F6" s="23"/>
      <c r="G6" s="19" t="s">
        <v>1</v>
      </c>
    </row>
    <row r="7" spans="1:7" s="101" customFormat="1" ht="6" customHeight="1">
      <c r="A7" s="100"/>
      <c r="B7" s="100"/>
      <c r="C7" s="100"/>
    </row>
    <row r="8" spans="1:7" ht="20.100000000000001" customHeight="1">
      <c r="A8" s="96" t="s">
        <v>61</v>
      </c>
      <c r="B8" s="102"/>
      <c r="C8" s="102"/>
      <c r="D8" s="103"/>
      <c r="E8" s="103">
        <f>'T10'!G28</f>
        <v>10946251</v>
      </c>
      <c r="F8" s="103"/>
      <c r="G8" s="103">
        <v>19047483</v>
      </c>
    </row>
    <row r="9" spans="1:7" ht="20.100000000000001" customHeight="1">
      <c r="A9" s="102" t="s">
        <v>88</v>
      </c>
      <c r="B9" s="102"/>
      <c r="C9" s="102"/>
      <c r="E9" s="103"/>
      <c r="G9" s="103"/>
    </row>
    <row r="10" spans="1:7" ht="20.100000000000001" customHeight="1">
      <c r="A10" s="102"/>
      <c r="B10" s="104" t="s">
        <v>62</v>
      </c>
      <c r="C10" s="105">
        <v>13</v>
      </c>
      <c r="E10" s="103">
        <v>503080</v>
      </c>
      <c r="G10" s="103">
        <v>511379</v>
      </c>
    </row>
    <row r="11" spans="1:7" ht="20.100000000000001" customHeight="1">
      <c r="A11" s="102"/>
      <c r="B11" s="104" t="s">
        <v>63</v>
      </c>
      <c r="C11" s="105">
        <v>14</v>
      </c>
      <c r="D11" s="5"/>
      <c r="E11" s="103">
        <v>2010524</v>
      </c>
      <c r="F11" s="5"/>
      <c r="G11" s="103">
        <v>1241260</v>
      </c>
    </row>
    <row r="12" spans="1:7" ht="20.100000000000001" customHeight="1">
      <c r="A12" s="102"/>
      <c r="B12" s="104" t="s">
        <v>64</v>
      </c>
      <c r="C12" s="105">
        <v>15</v>
      </c>
      <c r="D12" s="5"/>
      <c r="E12" s="103">
        <v>1281789</v>
      </c>
      <c r="F12" s="5"/>
      <c r="G12" s="103">
        <v>1133142</v>
      </c>
    </row>
    <row r="13" spans="1:7" ht="20.100000000000001" customHeight="1">
      <c r="A13" s="102"/>
      <c r="B13" s="104" t="s">
        <v>65</v>
      </c>
      <c r="C13" s="105"/>
      <c r="D13" s="5"/>
      <c r="E13" s="103">
        <v>-206475</v>
      </c>
      <c r="F13" s="5"/>
      <c r="G13" s="103">
        <v>-314937</v>
      </c>
    </row>
    <row r="14" spans="1:7" ht="20.100000000000001" customHeight="1">
      <c r="A14" s="102"/>
      <c r="B14" s="104" t="s">
        <v>139</v>
      </c>
      <c r="C14" s="105">
        <v>22</v>
      </c>
      <c r="D14" s="5"/>
      <c r="E14" s="103">
        <v>1822787</v>
      </c>
      <c r="F14" s="5"/>
      <c r="G14" s="103">
        <v>1420811</v>
      </c>
    </row>
    <row r="15" spans="1:7" ht="20.100000000000001" customHeight="1">
      <c r="A15" s="102"/>
      <c r="B15" s="104" t="s">
        <v>122</v>
      </c>
      <c r="C15" s="105">
        <v>15</v>
      </c>
      <c r="D15" s="5"/>
      <c r="E15" s="103">
        <v>0</v>
      </c>
      <c r="F15" s="5"/>
      <c r="G15" s="103">
        <v>18177</v>
      </c>
    </row>
    <row r="16" spans="1:7" ht="20.100000000000001" customHeight="1">
      <c r="A16" s="102"/>
      <c r="B16" s="104" t="s">
        <v>120</v>
      </c>
      <c r="C16" s="105">
        <v>13</v>
      </c>
      <c r="D16" s="5"/>
      <c r="E16" s="103">
        <v>0</v>
      </c>
      <c r="F16" s="5"/>
      <c r="G16" s="103">
        <v>5</v>
      </c>
    </row>
    <row r="17" spans="1:7" ht="20.100000000000001" customHeight="1">
      <c r="B17" s="106" t="s">
        <v>24</v>
      </c>
      <c r="C17" s="105">
        <v>19</v>
      </c>
      <c r="E17" s="103">
        <v>2123754</v>
      </c>
      <c r="G17" s="103">
        <v>1814563</v>
      </c>
    </row>
    <row r="18" spans="1:7" ht="20.100000000000001" customHeight="1">
      <c r="B18" s="106" t="s">
        <v>135</v>
      </c>
      <c r="C18" s="105"/>
      <c r="E18" s="103">
        <v>107168</v>
      </c>
      <c r="G18" s="103">
        <v>-37416</v>
      </c>
    </row>
    <row r="19" spans="1:7" ht="20.100000000000001" customHeight="1">
      <c r="B19" s="106" t="s">
        <v>49</v>
      </c>
      <c r="C19" s="105">
        <v>18</v>
      </c>
      <c r="E19" s="103">
        <v>85338</v>
      </c>
      <c r="G19" s="103">
        <v>42048</v>
      </c>
    </row>
    <row r="20" spans="1:7" ht="20.100000000000001" customHeight="1">
      <c r="B20" s="3" t="s">
        <v>66</v>
      </c>
      <c r="C20" s="102"/>
      <c r="E20" s="103"/>
      <c r="G20" s="103"/>
    </row>
    <row r="21" spans="1:7" ht="20.100000000000001" customHeight="1">
      <c r="B21" s="107" t="s">
        <v>142</v>
      </c>
      <c r="C21" s="102"/>
      <c r="E21" s="103">
        <v>13089281</v>
      </c>
      <c r="G21" s="103">
        <v>2864066</v>
      </c>
    </row>
    <row r="22" spans="1:7" ht="20.100000000000001" customHeight="1">
      <c r="B22" s="107" t="s">
        <v>143</v>
      </c>
      <c r="C22" s="102"/>
      <c r="E22" s="103">
        <v>1939000</v>
      </c>
      <c r="G22" s="103">
        <v>795651</v>
      </c>
    </row>
    <row r="23" spans="1:7" ht="20.100000000000001" customHeight="1">
      <c r="B23" s="107" t="s">
        <v>154</v>
      </c>
      <c r="C23" s="102"/>
      <c r="E23" s="103">
        <v>-1353025</v>
      </c>
      <c r="G23" s="103">
        <v>0</v>
      </c>
    </row>
    <row r="24" spans="1:7" ht="20.100000000000001" customHeight="1">
      <c r="B24" s="107" t="s">
        <v>144</v>
      </c>
      <c r="C24" s="102"/>
      <c r="E24" s="103">
        <v>-28129</v>
      </c>
      <c r="G24" s="103">
        <v>-42533</v>
      </c>
    </row>
    <row r="25" spans="1:7" ht="20.100000000000001" customHeight="1">
      <c r="B25" s="107" t="s">
        <v>145</v>
      </c>
      <c r="C25" s="102"/>
      <c r="E25" s="103">
        <v>-1500000</v>
      </c>
      <c r="G25" s="103">
        <v>-255000</v>
      </c>
    </row>
    <row r="26" spans="1:7" ht="20.100000000000001" customHeight="1">
      <c r="B26" s="24" t="s">
        <v>146</v>
      </c>
      <c r="C26" s="102"/>
      <c r="E26" s="103">
        <v>-96219</v>
      </c>
      <c r="G26" s="103">
        <v>983308</v>
      </c>
    </row>
    <row r="27" spans="1:7" ht="20.100000000000001" customHeight="1">
      <c r="B27" s="107" t="s">
        <v>148</v>
      </c>
      <c r="C27" s="102"/>
      <c r="E27" s="103">
        <v>-3065993</v>
      </c>
      <c r="G27" s="103">
        <v>1532230</v>
      </c>
    </row>
    <row r="28" spans="1:7" ht="20.100000000000001" customHeight="1">
      <c r="B28" s="107" t="s">
        <v>147</v>
      </c>
      <c r="C28" s="102"/>
      <c r="E28" s="103">
        <v>-2681937</v>
      </c>
      <c r="G28" s="103">
        <v>3479469</v>
      </c>
    </row>
    <row r="29" spans="1:7" ht="20.100000000000001" customHeight="1">
      <c r="A29" s="102"/>
      <c r="B29" s="107" t="s">
        <v>149</v>
      </c>
      <c r="C29" s="102"/>
      <c r="E29" s="108">
        <v>-1277183</v>
      </c>
      <c r="G29" s="108">
        <v>43589</v>
      </c>
    </row>
    <row r="30" spans="1:7" s="101" customFormat="1" ht="6" customHeight="1">
      <c r="A30" s="100"/>
      <c r="B30" s="100"/>
      <c r="C30" s="100"/>
    </row>
    <row r="31" spans="1:7" ht="20.100000000000001" customHeight="1">
      <c r="A31" s="102" t="s">
        <v>104</v>
      </c>
      <c r="B31" s="102"/>
      <c r="C31" s="102"/>
      <c r="D31" s="103"/>
      <c r="E31" s="103">
        <f>SUM(E8:E29)</f>
        <v>23700011</v>
      </c>
      <c r="F31" s="103"/>
      <c r="G31" s="103">
        <f>SUM(G8:G29)</f>
        <v>34277295</v>
      </c>
    </row>
    <row r="32" spans="1:7" ht="20.100000000000001" customHeight="1">
      <c r="A32" s="109" t="s">
        <v>67</v>
      </c>
      <c r="B32" s="102"/>
      <c r="C32" s="105">
        <v>18</v>
      </c>
      <c r="E32" s="103">
        <v>-85338</v>
      </c>
      <c r="G32" s="103">
        <v>-42048</v>
      </c>
    </row>
    <row r="33" spans="1:7" ht="20.100000000000001" customHeight="1">
      <c r="A33" s="102" t="s">
        <v>68</v>
      </c>
      <c r="B33" s="102"/>
      <c r="C33" s="105"/>
      <c r="E33" s="103">
        <v>-2526359</v>
      </c>
      <c r="G33" s="103">
        <v>-4306658</v>
      </c>
    </row>
    <row r="34" spans="1:7" ht="20.100000000000001" customHeight="1">
      <c r="A34" s="102" t="s">
        <v>84</v>
      </c>
      <c r="B34" s="102"/>
      <c r="C34" s="102"/>
      <c r="E34" s="108">
        <v>151705</v>
      </c>
      <c r="G34" s="108">
        <v>281966</v>
      </c>
    </row>
    <row r="35" spans="1:7" ht="6" customHeight="1">
      <c r="A35" s="102"/>
      <c r="B35" s="102"/>
      <c r="C35" s="102"/>
      <c r="E35" s="5"/>
      <c r="G35" s="5"/>
    </row>
    <row r="36" spans="1:7" ht="20.100000000000001" customHeight="1">
      <c r="A36" s="102" t="s">
        <v>150</v>
      </c>
      <c r="B36" s="102"/>
      <c r="C36" s="102"/>
      <c r="D36" s="5"/>
      <c r="E36" s="10">
        <f>SUM(E31:E34)</f>
        <v>21240019</v>
      </c>
      <c r="F36" s="5"/>
      <c r="G36" s="10">
        <f>SUM(G31:G34)</f>
        <v>30210555</v>
      </c>
    </row>
    <row r="37" spans="1:7" ht="20.100000000000001" customHeight="1">
      <c r="A37" s="102"/>
      <c r="B37" s="102"/>
      <c r="C37" s="102"/>
      <c r="D37" s="5"/>
      <c r="E37" s="5"/>
      <c r="F37" s="5"/>
      <c r="G37" s="5"/>
    </row>
    <row r="38" spans="1:7" ht="21" customHeight="1">
      <c r="A38" s="54"/>
      <c r="B38" s="54"/>
      <c r="C38" s="54"/>
      <c r="D38" s="54"/>
      <c r="E38" s="54"/>
      <c r="F38" s="54"/>
      <c r="G38" s="54"/>
    </row>
    <row r="39" spans="1:7" ht="21" customHeight="1">
      <c r="A39" s="132" t="s">
        <v>15</v>
      </c>
      <c r="B39" s="132"/>
      <c r="C39" s="132"/>
      <c r="D39" s="132"/>
      <c r="E39" s="132"/>
      <c r="F39" s="132"/>
      <c r="G39" s="132"/>
    </row>
    <row r="40" spans="1:7" s="101" customFormat="1" ht="12" customHeight="1">
      <c r="A40" s="110"/>
      <c r="C40" s="111"/>
      <c r="E40" s="112"/>
      <c r="G40" s="112"/>
    </row>
    <row r="41" spans="1:7" ht="22.35" customHeight="1">
      <c r="A41" s="113" t="s">
        <v>16</v>
      </c>
      <c r="B41" s="114"/>
      <c r="C41" s="114"/>
      <c r="D41" s="8"/>
      <c r="E41" s="8"/>
      <c r="F41" s="8"/>
      <c r="G41" s="8"/>
    </row>
    <row r="42" spans="1:7" ht="22.35" customHeight="1">
      <c r="A42" s="94" t="str">
        <f>A1</f>
        <v>บริษัท อินดิจี จำกัด (มหาชน)</v>
      </c>
    </row>
    <row r="43" spans="1:7" ht="22.35" customHeight="1">
      <c r="A43" s="94" t="s">
        <v>72</v>
      </c>
      <c r="B43" s="102"/>
      <c r="C43" s="102"/>
    </row>
    <row r="44" spans="1:7" ht="22.35" customHeight="1">
      <c r="A44" s="95" t="str">
        <f>A3</f>
        <v>สำหรับปีสิ้นสุดวันที่ 31 ธันวาคม พ.ศ. 2568</v>
      </c>
      <c r="B44" s="114"/>
      <c r="C44" s="114"/>
      <c r="D44" s="8"/>
      <c r="E44" s="8"/>
      <c r="F44" s="8"/>
      <c r="G44" s="8"/>
    </row>
    <row r="45" spans="1:7" ht="21" customHeight="1">
      <c r="A45" s="102"/>
      <c r="B45" s="102"/>
      <c r="C45" s="105"/>
      <c r="E45" s="27"/>
      <c r="G45" s="27"/>
    </row>
    <row r="46" spans="1:7" s="101" customFormat="1" ht="21" customHeight="1">
      <c r="A46" s="100"/>
      <c r="B46" s="100"/>
      <c r="D46" s="22"/>
      <c r="E46" s="16" t="s">
        <v>125</v>
      </c>
      <c r="F46" s="47"/>
      <c r="G46" s="16" t="s">
        <v>92</v>
      </c>
    </row>
    <row r="47" spans="1:7" s="101" customFormat="1" ht="21" customHeight="1">
      <c r="B47" s="115"/>
      <c r="C47" s="116" t="s">
        <v>0</v>
      </c>
      <c r="D47" s="99"/>
      <c r="E47" s="19" t="s">
        <v>1</v>
      </c>
      <c r="F47" s="23"/>
      <c r="G47" s="19" t="s">
        <v>1</v>
      </c>
    </row>
    <row r="48" spans="1:7" s="101" customFormat="1" ht="6" customHeight="1">
      <c r="A48" s="100"/>
      <c r="B48" s="100"/>
      <c r="C48" s="100"/>
      <c r="F48" s="117"/>
    </row>
    <row r="49" spans="1:7" s="101" customFormat="1" ht="20.100000000000001" customHeight="1">
      <c r="A49" s="115" t="s">
        <v>69</v>
      </c>
      <c r="B49" s="115"/>
      <c r="C49" s="118"/>
      <c r="E49" s="119"/>
      <c r="F49" s="120"/>
      <c r="G49" s="119"/>
    </row>
    <row r="50" spans="1:7" s="101" customFormat="1" ht="20.100000000000001" customHeight="1">
      <c r="A50" s="100" t="s">
        <v>121</v>
      </c>
      <c r="B50" s="115"/>
      <c r="C50" s="118"/>
      <c r="E50" s="121">
        <v>-74525998</v>
      </c>
      <c r="F50" s="122"/>
      <c r="G50" s="121">
        <v>-31340</v>
      </c>
    </row>
    <row r="51" spans="1:7" s="101" customFormat="1" ht="20.100000000000001" customHeight="1">
      <c r="A51" s="100" t="s">
        <v>87</v>
      </c>
      <c r="B51" s="115"/>
      <c r="C51" s="118"/>
      <c r="E51" s="121">
        <v>0</v>
      </c>
      <c r="F51" s="122"/>
      <c r="G51" s="121">
        <v>200000</v>
      </c>
    </row>
    <row r="52" spans="1:7" s="101" customFormat="1" ht="20.100000000000001" customHeight="1">
      <c r="A52" s="101" t="s">
        <v>70</v>
      </c>
      <c r="C52" s="111"/>
      <c r="E52" s="121">
        <v>-779918</v>
      </c>
      <c r="G52" s="121">
        <v>-495118</v>
      </c>
    </row>
    <row r="53" spans="1:7" s="101" customFormat="1" ht="20.100000000000001" customHeight="1">
      <c r="A53" s="110" t="s">
        <v>71</v>
      </c>
      <c r="C53" s="111"/>
      <c r="E53" s="121">
        <v>-2491745</v>
      </c>
      <c r="G53" s="121">
        <v>-1619914</v>
      </c>
    </row>
    <row r="54" spans="1:7" s="101" customFormat="1" ht="20.100000000000001" customHeight="1">
      <c r="A54" s="110" t="s">
        <v>85</v>
      </c>
      <c r="C54" s="111"/>
      <c r="E54" s="123">
        <v>26261</v>
      </c>
      <c r="G54" s="123">
        <v>31595</v>
      </c>
    </row>
    <row r="55" spans="1:7" s="101" customFormat="1" ht="6" customHeight="1">
      <c r="A55" s="100"/>
      <c r="B55" s="100"/>
      <c r="C55" s="100"/>
    </row>
    <row r="56" spans="1:7" s="101" customFormat="1" ht="20.100000000000001" customHeight="1">
      <c r="A56" s="124" t="s">
        <v>151</v>
      </c>
      <c r="B56" s="124"/>
      <c r="C56" s="124"/>
      <c r="E56" s="123">
        <f>SUM(E50:E55)</f>
        <v>-77771400</v>
      </c>
      <c r="G56" s="123">
        <f>SUM(G50:G55)</f>
        <v>-1914777</v>
      </c>
    </row>
    <row r="57" spans="1:7" ht="20.100000000000001" customHeight="1">
      <c r="A57" s="125"/>
      <c r="B57" s="54"/>
      <c r="C57" s="54"/>
      <c r="D57" s="54"/>
      <c r="E57" s="54"/>
      <c r="F57" s="54"/>
      <c r="G57" s="54"/>
    </row>
    <row r="58" spans="1:7" s="101" customFormat="1" ht="21" customHeight="1">
      <c r="A58" s="126" t="s">
        <v>73</v>
      </c>
      <c r="B58" s="127"/>
      <c r="C58" s="128"/>
      <c r="E58" s="121"/>
      <c r="G58" s="121"/>
    </row>
    <row r="59" spans="1:7" s="101" customFormat="1" ht="21" customHeight="1">
      <c r="A59" s="101" t="s">
        <v>74</v>
      </c>
      <c r="B59" s="100"/>
      <c r="C59" s="128">
        <v>25</v>
      </c>
      <c r="E59" s="121">
        <v>-23500000</v>
      </c>
      <c r="G59" s="121">
        <v>-80000000</v>
      </c>
    </row>
    <row r="60" spans="1:7" s="101" customFormat="1" ht="21" customHeight="1">
      <c r="A60" s="101" t="s">
        <v>97</v>
      </c>
      <c r="B60" s="100"/>
      <c r="C60" s="128">
        <v>20</v>
      </c>
      <c r="E60" s="121">
        <v>84000000</v>
      </c>
      <c r="G60" s="121">
        <v>33000000</v>
      </c>
    </row>
    <row r="61" spans="1:7" s="101" customFormat="1" ht="21" customHeight="1">
      <c r="A61" s="101" t="s">
        <v>137</v>
      </c>
      <c r="B61" s="100"/>
      <c r="C61" s="128"/>
      <c r="E61" s="121">
        <v>-3266000</v>
      </c>
      <c r="G61" s="121">
        <v>-575000</v>
      </c>
    </row>
    <row r="62" spans="1:7" s="101" customFormat="1" ht="21" customHeight="1">
      <c r="A62" s="101" t="s">
        <v>75</v>
      </c>
      <c r="B62" s="100"/>
      <c r="C62" s="128"/>
      <c r="E62" s="123">
        <v>-1989005</v>
      </c>
      <c r="G62" s="123">
        <v>-1263784</v>
      </c>
    </row>
    <row r="63" spans="1:7" s="101" customFormat="1" ht="6" customHeight="1">
      <c r="A63" s="100"/>
      <c r="B63" s="100"/>
      <c r="C63" s="100"/>
    </row>
    <row r="64" spans="1:7" s="101" customFormat="1" ht="21" customHeight="1">
      <c r="A64" s="100" t="s">
        <v>152</v>
      </c>
      <c r="B64" s="100"/>
      <c r="C64" s="100"/>
      <c r="E64" s="123">
        <f>SUM(E59:E63)</f>
        <v>55244995</v>
      </c>
      <c r="G64" s="123">
        <f>SUM(G59:G63)</f>
        <v>-48838784</v>
      </c>
    </row>
    <row r="65" spans="1:7" s="101" customFormat="1" ht="21" customHeight="1">
      <c r="A65" s="100"/>
      <c r="B65" s="100"/>
      <c r="C65" s="100"/>
    </row>
    <row r="66" spans="1:7" ht="21" customHeight="1">
      <c r="A66" s="94" t="s">
        <v>141</v>
      </c>
      <c r="B66" s="107"/>
      <c r="C66" s="107"/>
      <c r="D66" s="6"/>
      <c r="E66" s="129">
        <f>+E36+E56+E64</f>
        <v>-1286386</v>
      </c>
      <c r="F66" s="5"/>
      <c r="G66" s="129">
        <f>+G36+G56+G64</f>
        <v>-20543006</v>
      </c>
    </row>
    <row r="67" spans="1:7" ht="21" customHeight="1">
      <c r="A67" s="107" t="s">
        <v>76</v>
      </c>
      <c r="B67" s="107"/>
      <c r="C67" s="13"/>
      <c r="D67" s="6"/>
      <c r="E67" s="5">
        <v>35436291</v>
      </c>
      <c r="G67" s="5">
        <v>56098029</v>
      </c>
    </row>
    <row r="68" spans="1:7" ht="21" customHeight="1">
      <c r="A68" s="109" t="s">
        <v>129</v>
      </c>
      <c r="B68" s="107"/>
      <c r="C68" s="13"/>
      <c r="D68" s="6"/>
      <c r="E68" s="5">
        <v>45516</v>
      </c>
      <c r="G68" s="5">
        <v>-118732</v>
      </c>
    </row>
    <row r="69" spans="1:7" ht="6" customHeight="1">
      <c r="A69" s="102"/>
      <c r="B69" s="102"/>
      <c r="C69" s="105"/>
      <c r="D69" s="6"/>
      <c r="E69" s="28"/>
      <c r="F69" s="6"/>
      <c r="G69" s="28"/>
    </row>
    <row r="70" spans="1:7" ht="21" customHeight="1" thickBot="1">
      <c r="A70" s="94" t="s">
        <v>77</v>
      </c>
      <c r="B70" s="107"/>
      <c r="C70" s="13"/>
      <c r="D70" s="6"/>
      <c r="E70" s="34">
        <f>SUM(E66:E69)</f>
        <v>34195421</v>
      </c>
      <c r="F70" s="6"/>
      <c r="G70" s="34">
        <f>SUM(G66:G69)</f>
        <v>35436291</v>
      </c>
    </row>
    <row r="71" spans="1:7" ht="21" customHeight="1" thickTop="1">
      <c r="A71" s="94"/>
      <c r="B71" s="107"/>
      <c r="C71" s="13"/>
      <c r="D71" s="6"/>
      <c r="E71" s="5"/>
      <c r="F71" s="6"/>
      <c r="G71" s="5"/>
    </row>
    <row r="72" spans="1:7" ht="21" customHeight="1">
      <c r="A72" s="96" t="s">
        <v>123</v>
      </c>
      <c r="B72" s="102"/>
      <c r="C72" s="102"/>
      <c r="E72" s="5"/>
      <c r="G72" s="5"/>
    </row>
    <row r="73" spans="1:7" ht="21" customHeight="1">
      <c r="A73" s="107" t="s">
        <v>78</v>
      </c>
      <c r="C73" s="105">
        <v>14</v>
      </c>
      <c r="D73" s="6"/>
      <c r="E73" s="5">
        <v>1952880</v>
      </c>
      <c r="F73" s="6"/>
      <c r="G73" s="5">
        <v>3386960</v>
      </c>
    </row>
    <row r="74" spans="1:7" ht="21" customHeight="1">
      <c r="A74" s="125" t="s">
        <v>140</v>
      </c>
      <c r="B74" s="54"/>
      <c r="C74" s="105">
        <v>14</v>
      </c>
      <c r="D74" s="54"/>
      <c r="E74" s="5">
        <v>7553534</v>
      </c>
      <c r="F74" s="54"/>
      <c r="G74" s="5">
        <v>0</v>
      </c>
    </row>
    <row r="75" spans="1:7" ht="21" customHeight="1">
      <c r="A75" s="125" t="s">
        <v>138</v>
      </c>
      <c r="B75" s="54"/>
      <c r="C75" s="54"/>
      <c r="D75" s="54"/>
      <c r="E75" s="5">
        <v>82393</v>
      </c>
      <c r="F75" s="54"/>
      <c r="G75" s="5">
        <v>0</v>
      </c>
    </row>
    <row r="76" spans="1:7" ht="21" customHeight="1">
      <c r="A76" s="125" t="s">
        <v>155</v>
      </c>
      <c r="B76" s="54"/>
      <c r="C76" s="54"/>
      <c r="D76" s="54"/>
      <c r="E76" s="130">
        <v>20000</v>
      </c>
      <c r="F76" s="54"/>
      <c r="G76" s="5">
        <v>0</v>
      </c>
    </row>
    <row r="77" spans="1:7" ht="26.25" customHeight="1">
      <c r="A77" s="125"/>
      <c r="B77" s="54"/>
      <c r="C77" s="54"/>
      <c r="D77" s="54"/>
      <c r="E77" s="54"/>
      <c r="F77" s="54"/>
      <c r="G77" s="54"/>
    </row>
    <row r="78" spans="1:7" ht="21" customHeight="1">
      <c r="A78" s="54"/>
      <c r="B78" s="54"/>
      <c r="C78" s="54"/>
      <c r="D78" s="54"/>
      <c r="E78" s="54"/>
      <c r="F78" s="54"/>
      <c r="G78" s="54"/>
    </row>
    <row r="79" spans="1:7" ht="21" customHeight="1">
      <c r="A79" s="132" t="s">
        <v>15</v>
      </c>
      <c r="B79" s="132"/>
      <c r="C79" s="132"/>
      <c r="D79" s="132"/>
      <c r="E79" s="132"/>
      <c r="F79" s="132"/>
      <c r="G79" s="132"/>
    </row>
    <row r="80" spans="1:7" ht="21" customHeight="1">
      <c r="A80" s="54"/>
      <c r="B80" s="54"/>
      <c r="C80" s="54"/>
      <c r="D80" s="54"/>
      <c r="E80" s="54"/>
      <c r="F80" s="54"/>
      <c r="G80" s="54"/>
    </row>
    <row r="81" spans="1:7" ht="22.35" customHeight="1">
      <c r="A81" s="35" t="s">
        <v>16</v>
      </c>
      <c r="B81" s="8"/>
      <c r="C81" s="8"/>
      <c r="D81" s="8"/>
      <c r="E81" s="8"/>
      <c r="F81" s="8"/>
      <c r="G81" s="8"/>
    </row>
    <row r="83" spans="1:7" ht="21.75" customHeight="1">
      <c r="D83" s="1"/>
      <c r="E83" s="1"/>
      <c r="F83" s="1"/>
      <c r="G83" s="1"/>
    </row>
    <row r="84" spans="1:7" ht="21.75" customHeight="1">
      <c r="E84" s="5"/>
      <c r="F84" s="6"/>
      <c r="G84" s="5"/>
    </row>
  </sheetData>
  <mergeCells count="2">
    <mergeCell ref="A39:G39"/>
    <mergeCell ref="A79:G79"/>
  </mergeCells>
  <pageMargins left="0.8" right="0.5" top="0.5" bottom="0.6" header="0.49" footer="0.4"/>
  <pageSetup paperSize="9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41" min="1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1B8F823E0444E8BFBE7EA4552B2C6" ma:contentTypeVersion="11" ma:contentTypeDescription="Create a new document." ma:contentTypeScope="" ma:versionID="1452fa67661b4372e9e82ad1e1ecd6d5">
  <xsd:schema xmlns:xsd="http://www.w3.org/2001/XMLSchema" xmlns:xs="http://www.w3.org/2001/XMLSchema" xmlns:p="http://schemas.microsoft.com/office/2006/metadata/properties" xmlns:ns2="bb135d98-f1b6-4cdd-8eac-553c1f3c74c8" xmlns:ns3="b3693e4b-0054-4f23-ae25-8ed240014399" targetNamespace="http://schemas.microsoft.com/office/2006/metadata/properties" ma:root="true" ma:fieldsID="2d7d25e466d3481791153381f34cf941" ns2:_="" ns3:_="">
    <xsd:import namespace="bb135d98-f1b6-4cdd-8eac-553c1f3c74c8"/>
    <xsd:import namespace="b3693e4b-0054-4f23-ae25-8ed2400143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135d98-f1b6-4cdd-8eac-553c1f3c7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93e4b-0054-4f23-ae25-8ed24001439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34721578-0ebc-460f-a47c-c15b18b92521}" ma:internalName="TaxCatchAll" ma:showField="CatchAllData" ma:web="b3693e4b-0054-4f23-ae25-8ed2400143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3693e4b-0054-4f23-ae25-8ed240014399" xsi:nil="true"/>
    <lcf76f155ced4ddcb4097134ff3c332f xmlns="bb135d98-f1b6-4cdd-8eac-553c1f3c74c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EF45F7-798B-4236-98C9-457249C75A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135d98-f1b6-4cdd-8eac-553c1f3c74c8"/>
    <ds:schemaRef ds:uri="b3693e4b-0054-4f23-ae25-8ed2400143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D8EB22B-C264-45B4-A62E-9B869885579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DEFF961-E1C7-4880-A829-9BE6803D32C4}">
  <ds:schemaRefs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bb135d98-f1b6-4cdd-8eac-553c1f3c74c8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b3693e4b-0054-4f23-ae25-8ed2400143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T7-9</vt:lpstr>
      <vt:lpstr>T10</vt:lpstr>
      <vt:lpstr>T11</vt:lpstr>
      <vt:lpstr>T12-13</vt:lpstr>
      <vt:lpstr>'T11'!_Toc249339136</vt:lpstr>
      <vt:lpstr>'T11'!_Toc249339139</vt:lpstr>
      <vt:lpstr>'T10'!Print_Area</vt:lpstr>
      <vt:lpstr>'T12-13'!Print_Area</vt:lpstr>
      <vt:lpstr>'T7-9'!Print_Area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Yaowalak Chittasopee (TH)</cp:lastModifiedBy>
  <cp:revision/>
  <cp:lastPrinted>2026-02-25T04:32:40Z</cp:lastPrinted>
  <dcterms:created xsi:type="dcterms:W3CDTF">2016-05-25T05:54:52Z</dcterms:created>
  <dcterms:modified xsi:type="dcterms:W3CDTF">2026-02-25T04:32:46Z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0x0101004AA1B8F823E0444E8BFBE7EA4552B2C6</vt:lpwstr>
  </property>
  <property fmtid="{D5CDD505-2E9C-101B-9397-08002B2CF9AE}" pid="3" name="MediaServiceImageTags">
    <vt:lpwstr/>
  </property>
</Properties>
</file>