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Indigy Company Limited\Indigy Public_Dec2025 (YE)\"/>
    </mc:Choice>
  </mc:AlternateContent>
  <xr:revisionPtr revIDLastSave="0" documentId="13_ncr:1_{C34A077C-598E-4E3E-A3A0-1DC1137058D8}" xr6:coauthVersionLast="47" xr6:coauthVersionMax="47" xr10:uidLastSave="{00000000-0000-0000-0000-000000000000}"/>
  <bookViews>
    <workbookView xWindow="-120" yWindow="-120" windowWidth="21840" windowHeight="13020" tabRatio="542" activeTab="3" xr2:uid="{00000000-000D-0000-FFFF-FFFF00000000}"/>
  </bookViews>
  <sheets>
    <sheet name="EN 5-7" sheetId="22" r:id="rId1"/>
    <sheet name="E8" sheetId="16" r:id="rId2"/>
    <sheet name="E9" sheetId="18" r:id="rId3"/>
    <sheet name="E10-11" sheetId="19" r:id="rId4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abcde" localSheetId="0">BlankMacro1</definedName>
    <definedName name="abcde">BlankMacro1</definedName>
    <definedName name="AccessDatabase">"F:\@Job\Job Bonus.mdb"</definedName>
    <definedName name="arhred" localSheetId="0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3">{"'Eng (page2)'!$A$1:$D$52"}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3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>BlankMacro1</definedName>
    <definedName name="Last_Row" localSheetId="3">IF('E10-11'!Values_Entered,'E10-11'!Header_Row+'E10-11'!Number_of_Payments,'E10-11'!Header_Row)</definedName>
    <definedName name="Last_Row" localSheetId="2">IF('E9'!Values_Entered,'E9'!Header_Row+'E9'!Number_of_Payments,'E9'!Header_Row)</definedName>
    <definedName name="Last_Row" localSheetId="0">IF('EN 5-7'!Values_Entered,Header_Row+'EN 5-7'!Number_of_Payments,Header_Row)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3">MATCH(0.01,'E10-11'!End_Bal,-1)+1</definedName>
    <definedName name="Number_of_Payments" localSheetId="2">MATCH(0.01,'E9'!End_Bal,-1)+1</definedName>
    <definedName name="Number_of_Payments" localSheetId="0">MATCH(0.01,'EN 5-7'!End_Bal,-1)+1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3">DATE(YEAR('E10-11'!Loan_Start),MONTH('E10-11'!Loan_Start)+Payment_Number,DAY('E10-11'!Loan_Start))</definedName>
    <definedName name="Payment_Date" localSheetId="2">DATE(YEAR('E9'!Loan_Start),MONTH('E9'!Loan_Start)+Payment_Number,DAY('E9'!Loan_Start))</definedName>
    <definedName name="Payment_Date" localSheetId="0">DATE(YEAR('EN 5-7'!Loan_Start),MONTH('EN 5-7'!Loan_Start)+Payment_Number,DAY('EN 5-7'!Loan_Start))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3">'E10-11'!$A$1:$G$96</definedName>
    <definedName name="_xlnm.Print_Area" localSheetId="1">'E8'!$A$1:$I$54</definedName>
    <definedName name="_xlnm.Print_Area" localSheetId="2">'E9'!$A$1:$Q$33</definedName>
    <definedName name="_xlnm.Print_Area" localSheetId="0">'EN 5-7'!$A$1:$I$144</definedName>
    <definedName name="Print_Area_Reset" localSheetId="3">OFFSET('E10-11'!Full_Print,0,0,'E10-11'!Last_Row)</definedName>
    <definedName name="Print_Area_Reset" localSheetId="2">OFFSET('E9'!Full_Print,0,0,'E9'!Last_Row)</definedName>
    <definedName name="Print_Area_Reset" localSheetId="0">OFFSET('EN 5-7'!Full_Print,0,0,'EN 5-7'!Last_Row)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>BlankMacro1</definedName>
    <definedName name="Tooling1" localSheetId="0">BlankMacro1</definedName>
    <definedName name="Tooling1">BlankMacro1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3">IF('E10-11'!Loan_Amount*'E10-11'!Interest_Rate*'E10-11'!Loan_Years*'E10-11'!Loan_Start&gt;0,1,0)</definedName>
    <definedName name="Values_Entered" localSheetId="2">IF('E9'!Loan_Amount*'E9'!Interest_Rate*'E9'!Loan_Years*'E9'!Loan_Start&gt;0,1,0)</definedName>
    <definedName name="Values_Entered" localSheetId="0">IF('EN 5-7'!Loan_Amount*'EN 5-7'!Interest_Rate*'EN 5-7'!Loan_Years*'EN 5-7'!Loan_Start&gt;0,1,0)</definedName>
    <definedName name="Values_Entered">IF(Loan_Amount*Interest_Rate*Loan_Years*Loan_Start&gt;0,1,0)</definedName>
    <definedName name="vehicle" localSheetId="0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3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3">{"'Eng (page2)'!$A$1:$D$52"}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>BlankMacro1</definedName>
    <definedName name="ㄹㄹ" localSheetId="0">BlankMacro1</definedName>
    <definedName name="ㄹㄹ">BlankMacro1</definedName>
    <definedName name="미실현" localSheetId="0">BlankMacro1</definedName>
    <definedName name="미실현">BlankMacro1</definedName>
    <definedName name="ㅂㅂ" localSheetId="0">BlankMacro1</definedName>
    <definedName name="ㅂㅂ">BlankMacro1</definedName>
    <definedName name="수정사항2" localSheetId="0">BlankMacro1</definedName>
    <definedName name="수정사항2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8" l="1"/>
  <c r="E73" i="19"/>
  <c r="Q21" i="18" l="1"/>
  <c r="I27" i="18"/>
  <c r="I19" i="18"/>
  <c r="I123" i="22"/>
  <c r="M19" i="18" l="1"/>
  <c r="G73" i="19"/>
  <c r="G65" i="19"/>
  <c r="G32" i="19"/>
  <c r="G37" i="19" s="1"/>
  <c r="O27" i="18"/>
  <c r="K27" i="18"/>
  <c r="G27" i="18"/>
  <c r="Q24" i="18"/>
  <c r="Q23" i="18"/>
  <c r="Q22" i="18"/>
  <c r="I21" i="16"/>
  <c r="I14" i="16"/>
  <c r="I23" i="16" s="1"/>
  <c r="I29" i="16" s="1"/>
  <c r="I32" i="16" s="1"/>
  <c r="I74" i="22"/>
  <c r="I67" i="22"/>
  <c r="I32" i="22"/>
  <c r="I20" i="22"/>
  <c r="O19" i="18"/>
  <c r="Q14" i="18"/>
  <c r="Q15" i="18"/>
  <c r="Q16" i="18"/>
  <c r="G32" i="22"/>
  <c r="G74" i="22"/>
  <c r="G75" i="19" l="1"/>
  <c r="G79" i="19" s="1"/>
  <c r="I34" i="22"/>
  <c r="I76" i="22"/>
  <c r="I125" i="22" s="1"/>
  <c r="I35" i="16"/>
  <c r="I47" i="16" s="1"/>
  <c r="I44" i="16"/>
  <c r="G20" i="22" l="1"/>
  <c r="E65" i="19" l="1"/>
  <c r="G21" i="16"/>
  <c r="G14" i="16"/>
  <c r="G67" i="22"/>
  <c r="G34" i="22"/>
  <c r="G23" i="16" l="1"/>
  <c r="G29" i="16" s="1"/>
  <c r="G32" i="16" s="1"/>
  <c r="E9" i="19" s="1"/>
  <c r="G76" i="22"/>
  <c r="E32" i="19" l="1"/>
  <c r="E37" i="19" s="1"/>
  <c r="E75" i="19" s="1"/>
  <c r="E79" i="19" s="1"/>
  <c r="G44" i="16"/>
  <c r="G35" i="16"/>
  <c r="G47" i="16" s="1"/>
  <c r="A3" i="19"/>
  <c r="A51" i="19" s="1"/>
  <c r="A3" i="18"/>
  <c r="G123" i="22" l="1"/>
  <c r="G125" i="22" s="1"/>
  <c r="M25" i="18"/>
  <c r="K19" i="18"/>
  <c r="G19" i="18"/>
  <c r="M27" i="18" l="1"/>
  <c r="Q25" i="18"/>
  <c r="Q27" i="18" s="1"/>
  <c r="Q17" i="18"/>
  <c r="Q19" i="18" s="1"/>
  <c r="A97" i="22" l="1"/>
  <c r="A1" i="19"/>
  <c r="A49" i="19" s="1"/>
  <c r="A1" i="18"/>
  <c r="A1" i="16"/>
  <c r="A49" i="22"/>
  <c r="A144" i="22"/>
  <c r="A54" i="16" s="1"/>
  <c r="A51" i="22"/>
  <c r="A99" i="22" s="1"/>
</calcChain>
</file>

<file path=xl/sharedStrings.xml><?xml version="1.0" encoding="utf-8"?>
<sst xmlns="http://schemas.openxmlformats.org/spreadsheetml/2006/main" count="212" uniqueCount="158">
  <si>
    <t>Indigy Public Company Limited</t>
  </si>
  <si>
    <t>Statement of Financial Position</t>
  </si>
  <si>
    <t>As at 31 December 2025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</si>
  <si>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</si>
  <si>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</si>
  <si>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</si>
  <si>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</si>
  <si>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</si>
  <si>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</si>
  <si>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</si>
  <si>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</si>
  <si>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Current contract assets</t>
  </si>
  <si>
    <t>Other financial assets measured at amortised cost</t>
  </si>
  <si>
    <t>Other current assets</t>
  </si>
  <si>
    <t>Total current assets</t>
  </si>
  <si>
    <t>Non-current assets</t>
  </si>
  <si>
    <t>Restricted deposit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</si>
  <si>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</si>
  <si>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</si>
  <si>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</si>
  <si>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</si>
  <si>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</si>
  <si>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</si>
  <si>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</si>
  <si>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     ……………………………………………………Director</t>
  </si>
  <si>
    <t>The accompanying notes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</si>
  <si>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</si>
  <si>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</si>
  <si>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</si>
  <si>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</si>
  <si>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contract liabilities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</si>
  <si>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</si>
  <si>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</si>
  <si>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</si>
  <si>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</si>
  <si>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</si>
  <si>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</si>
  <si>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</si>
  <si>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</si>
  <si>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</si>
  <si>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</si>
  <si>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</si>
  <si>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</si>
  <si>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Ordinary shares, 100,000,000 shares of Baht 0.5 each</t>
  </si>
  <si>
    <t>Issued and paid-up share capital</t>
  </si>
  <si>
    <t xml:space="preserve">paid-up at Baht 0.5 each </t>
  </si>
  <si>
    <t>(31 December 2024: 72,000,000 shares</t>
  </si>
  <si>
    <t xml:space="preserve">   paid-up at Baht 0.5 each)</t>
  </si>
  <si>
    <t xml:space="preserve">Share premium </t>
  </si>
  <si>
    <t>Retained earnings</t>
  </si>
  <si>
    <t xml:space="preserve">Appropriated </t>
  </si>
  <si>
    <t xml:space="preserve"> Legal reserve</t>
  </si>
  <si>
    <t>Unappropriated</t>
  </si>
  <si>
    <t>Other components of shareholders' equity</t>
  </si>
  <si>
    <t>Total equity</t>
  </si>
  <si>
    <t>Total liabilities and equity</t>
  </si>
  <si>
    <t>Statement of Comprehensive Income</t>
  </si>
  <si>
    <t>For the year ended 31 December 2025</t>
  </si>
  <si>
    <t>Revenues</t>
  </si>
  <si>
    <t xml:space="preserve">Revenue from sales </t>
  </si>
  <si>
    <t>Revenue from services</t>
  </si>
  <si>
    <t>Total Revenues from sales and services</t>
  </si>
  <si>
    <t>Costs</t>
  </si>
  <si>
    <t>Cost of sales</t>
  </si>
  <si>
    <t>Cost of services</t>
  </si>
  <si>
    <t>Total Costs of sales and services</t>
  </si>
  <si>
    <t>Gross profit</t>
  </si>
  <si>
    <t>Other income</t>
  </si>
  <si>
    <t>Selling expenses</t>
  </si>
  <si>
    <t>Administrative expenses</t>
  </si>
  <si>
    <t>Net impairment losses on financial assets</t>
  </si>
  <si>
    <t>Profit before finance costs and income tax</t>
  </si>
  <si>
    <t>Finance costs</t>
  </si>
  <si>
    <t>Profit before income tax</t>
  </si>
  <si>
    <t>Income tax expense</t>
  </si>
  <si>
    <t xml:space="preserve">Profit for the year </t>
  </si>
  <si>
    <t>Other comprehensive income (expense):</t>
  </si>
  <si>
    <t xml:space="preserve">Items that will not be reclassified </t>
  </si>
  <si>
    <t>subsequently to profit or loss</t>
  </si>
  <si>
    <t>Remeasurement of employee benefits obligation</t>
  </si>
  <si>
    <t>Income tax on items that will not be</t>
  </si>
  <si>
    <t>reclassified subsequently to profit or loss</t>
  </si>
  <si>
    <t>Total comprehensive income for the year</t>
  </si>
  <si>
    <t>Basic earnings per share</t>
  </si>
  <si>
    <t>Statement of Changes in Equity</t>
  </si>
  <si>
    <t>Other comprehensive</t>
  </si>
  <si>
    <t>Capital contributed</t>
  </si>
  <si>
    <t>income</t>
  </si>
  <si>
    <t>Remeasurement</t>
  </si>
  <si>
    <t>Issued and paid-up</t>
  </si>
  <si>
    <t>Premium on paid-up</t>
  </si>
  <si>
    <t>Appropriated for</t>
  </si>
  <si>
    <t>of employee benefit</t>
  </si>
  <si>
    <t>share capital</t>
  </si>
  <si>
    <t>capital</t>
  </si>
  <si>
    <t>legal reserve</t>
  </si>
  <si>
    <t xml:space="preserve"> obligations, net of tax</t>
  </si>
  <si>
    <t>Total</t>
  </si>
  <si>
    <t>Opening balance at 1 January 2024</t>
  </si>
  <si>
    <t>Proceeds from shares issued</t>
  </si>
  <si>
    <t>Legal reserve</t>
  </si>
  <si>
    <t>Dividend payments</t>
  </si>
  <si>
    <t>Closing balance at 31 December 2024</t>
  </si>
  <si>
    <t>Opening balance at 1 January 2025</t>
  </si>
  <si>
    <t>Closing balance at 31 December 2025</t>
  </si>
  <si>
    <t xml:space="preserve">Statement of Cash Flows </t>
  </si>
  <si>
    <t xml:space="preserve">Profit before income tax </t>
  </si>
  <si>
    <t>Adjustments for:</t>
  </si>
  <si>
    <t>Depreciation of leasehold improvements and equipment</t>
  </si>
  <si>
    <t>Depreciation of right-of-use assets</t>
  </si>
  <si>
    <t>Amortisation expenses</t>
  </si>
  <si>
    <t>Interest income</t>
  </si>
  <si>
    <t>Expected credit loss from financial assets</t>
  </si>
  <si>
    <t>Loss from write-off intangible asset</t>
  </si>
  <si>
    <t>Loss from write-off leasehold improvements and equipment</t>
  </si>
  <si>
    <t>Provision for project guarantee</t>
  </si>
  <si>
    <t>Changes in operating assets and liabilities</t>
  </si>
  <si>
    <t xml:space="preserve">  Trade and other current receivables </t>
  </si>
  <si>
    <t xml:space="preserve">  Contract assets</t>
  </si>
  <si>
    <t xml:space="preserve">  Other current assets</t>
  </si>
  <si>
    <t xml:space="preserve">  Restricted deposits</t>
  </si>
  <si>
    <t xml:space="preserve">  Other non-current assets</t>
  </si>
  <si>
    <t xml:space="preserve">  Trade and other current payables</t>
  </si>
  <si>
    <t xml:space="preserve">  Contract liabilities</t>
  </si>
  <si>
    <t xml:space="preserve">  Other current liabilities</t>
  </si>
  <si>
    <t>Cash flows generated from operations</t>
  </si>
  <si>
    <r>
      <t>Less</t>
    </r>
    <r>
      <rPr>
        <sz val="9"/>
        <rFont val="Arial"/>
        <family val="2"/>
      </rPr>
      <t xml:space="preserve">  Interest paid</t>
    </r>
  </si>
  <si>
    <r>
      <t>Less</t>
    </r>
    <r>
      <rPr>
        <sz val="9"/>
        <rFont val="Arial"/>
        <family val="2"/>
      </rPr>
      <t xml:space="preserve">  Income tax paid</t>
    </r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</si>
  <si>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</si>
  <si>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t>Net cash flows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</si>
  <si>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</si>
  <si>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</si>
  <si>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 xml:space="preserve">Payments for purchase of other financial assets measured </t>
  </si>
  <si>
    <t>at amortised cost</t>
  </si>
  <si>
    <t xml:space="preserve">Proceeds from other financial assets measured at amortised cost	</t>
  </si>
  <si>
    <t>Payments for purchase of leasehold improvements and equipment</t>
  </si>
  <si>
    <t>Payments for purchase and development of intangible assets</t>
  </si>
  <si>
    <t>Interest received</t>
  </si>
  <si>
    <t>Net cash flows used in investing activities</t>
  </si>
  <si>
    <t>Cash flows from financing activities</t>
  </si>
  <si>
    <t>Dividend paid</t>
  </si>
  <si>
    <t>Proceeds from issue of ordinary shares</t>
  </si>
  <si>
    <t>Payment for issue of ordinary shares</t>
  </si>
  <si>
    <t>Payment for principal elements of lease payments</t>
  </si>
  <si>
    <t>Net cash flows from (used in) financing activities</t>
  </si>
  <si>
    <t>Net decrease in cash and cash equivalents</t>
  </si>
  <si>
    <t>Opening balance of cash and cash equivalents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</si>
  <si>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changes in expected credit losses</t>
    </r>
  </si>
  <si>
    <t>Cash and cash equivalents at the end of the year</t>
  </si>
  <si>
    <t>Significant non-cash transactions</t>
  </si>
  <si>
    <t>Acquisition of right-of-use assets during the year</t>
  </si>
  <si>
    <t>Increase of right-of-use assets from lease reassessments</t>
  </si>
  <si>
    <t>Increase of payables for leasehold improvements and equipment</t>
  </si>
  <si>
    <t>Current tax assets</t>
  </si>
  <si>
    <t xml:space="preserve">  Current tax assets</t>
  </si>
  <si>
    <t>for leasehold improvements</t>
  </si>
  <si>
    <t>Increase of provision for decommissioning costs</t>
  </si>
  <si>
    <t>Ordinary shares, 100,000,000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</si>
</sst>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0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฿&quot;* #,##0.00_-;\-&quot;฿&quot;* #,##0.00_-;_-&quot;฿&quot;* &quot;-&quot;??_-;_-@_-"/>
    <numFmt numFmtId="170" formatCode="#,##0;\(#,##0\);&quot;-&quot;;@"/>
    <numFmt numFmtId="171" formatCode="#,##0;\(#,##0\)"/>
    <numFmt numFmtId="172" formatCode="_-* #,##0_-;\-* #,##0_-;_-* &quot;-&quot;??_-;_-@_-"/>
    <numFmt numFmtId="173" formatCode="#,##0.00;\(#,##0.0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(* #,##0_);_(* \(#,##0\);_(* &quot;-&quot;??_);_(@_)"/>
    <numFmt numFmtId="177" formatCode="&quot;฿&quot;#,##0.00;[Red]\-&quot;฿&quot;#,##0.00"/>
    <numFmt numFmtId="178" formatCode="[$-1070000]d/mm/yyyy;@"/>
    <numFmt numFmtId="179" formatCode="B1d/mmm/yy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General_)"/>
    <numFmt numFmtId="185" formatCode="&quot;P&quot;\ #,##0.00;[Red]\-&quot;P&quot;\ #,##0.00"/>
    <numFmt numFmtId="186" formatCode="&quot;\&quot;#,##0;[Red]&quot;\&quot;\-#,##0"/>
    <numFmt numFmtId="187" formatCode="&quot;\&quot;#,##0.00;[Red]&quot;\&quot;\-#,##0.00"/>
    <numFmt numFmtId="188" formatCode="&quot;$&quot;#,##0;[Red]\-&quot;$&quot;#,##0"/>
    <numFmt numFmtId="189" formatCode="&quot;\&quot;#,##0.00;[Red]&quot;\&quot;&quot;-&quot;#,##0.00"/>
    <numFmt numFmtId="190" formatCode="_ * #,##0.00_ ;_ * \-#,##0.00_ ;_ * &quot;-&quot;??_ ;_ @_ "/>
    <numFmt numFmtId="191" formatCode="d\.m\.yy\ h:mm"/>
    <numFmt numFmtId="192" formatCode="_(* #,##0.0_);_(* \(#,##0.0\);_(* &quot;-&quot;??_);_(@_)"/>
    <numFmt numFmtId="193" formatCode="0.00_);\(0.00\)"/>
    <numFmt numFmtId="194" formatCode="0.0_);\(0.0\)"/>
    <numFmt numFmtId="195" formatCode="_-* #,##0\ &quot;F&quot;_-;\-* #,##0\ &quot;F&quot;_-;_-* &quot;-&quot;\ &quot;F&quot;_-;_-@_-"/>
    <numFmt numFmtId="196" formatCode="\t&quot;฿&quot;#,##0_);\(\t&quot;฿&quot;#,##0\)"/>
    <numFmt numFmtId="197" formatCode="\$#,##0.00;\(\$#,##0.00\)"/>
    <numFmt numFmtId="198" formatCode="0.00_)"/>
    <numFmt numFmtId="199" formatCode="#,##0\ &quot;F&quot;;[Red]\-#,##0\ &quot;F&quot;"/>
    <numFmt numFmtId="200" formatCode="\$#,##0;\(\$#,##0\)"/>
    <numFmt numFmtId="201" formatCode="#,##0\ \ ;\(#,##0\)\ ;\—\ \ \ \ 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\ &quot;FB&quot;;\-#,##0\ &quot;FB&quot;"/>
    <numFmt numFmtId="205" formatCode="mm/dd/yy"/>
    <numFmt numFmtId="206" formatCode="#,##0.0_);[Red]\(#,##0.0\)"/>
    <numFmt numFmtId="207" formatCode="0_);\(0\)"/>
    <numFmt numFmtId="208" formatCode="_-&quot;$&quot;* #,##0.00_-;\-&quot;$&quot;* #,##0.00_-;_-&quot;$&quot;* &quot;-&quot;??_-;_-@_-"/>
    <numFmt numFmtId="209" formatCode="_ * #,##0_ ;_ * \-#,##0_ ;_ * &quot;-&quot;_ ;_ @_ "/>
    <numFmt numFmtId="210" formatCode="_-&quot;$&quot;* #,##0_-;\-&quot;$&quot;* #,##0_-;_-&quot;$&quot;* &quot;-&quot;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#.\ \ "/>
    <numFmt numFmtId="214" formatCode="##.\ \ "/>
    <numFmt numFmtId="215" formatCode="###0_);[Red]\(###0\)"/>
    <numFmt numFmtId="216" formatCode="0.000_)"/>
    <numFmt numFmtId="217" formatCode="\ว\ \ด\ด\ด\ด\ &quot;ค.ศ.&quot;\ \ค\ค\ค\ค"/>
    <numFmt numFmtId="218" formatCode="&quot;฿&quot;\t#,##0_);[Red]\(&quot;฿&quot;\t#,##0\)"/>
    <numFmt numFmtId="219" formatCode="#,##0&quot;£&quot;_);[Red]\(#,##0&quot;£&quot;\)"/>
  </numFmts>
  <fonts count="166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name val="Calibri"/>
      <family val="2"/>
    </font>
    <font>
      <sz val="10"/>
      <name val="Times New Roman"/>
      <family val="1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7"/>
      <name val="Small Fonts"/>
      <family val="2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b/>
      <sz val="10"/>
      <name val="Arial"/>
      <family val="2"/>
    </font>
    <font>
      <sz val="14"/>
      <name val="Angsana New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b/>
      <i/>
      <sz val="16"/>
      <name val="Helv"/>
    </font>
    <font>
      <sz val="12"/>
      <name val="Helv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theme="10"/>
      <name val="Arial Unicode MS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11">
    <xf numFmtId="0" fontId="0" fillId="0" borderId="0"/>
    <xf numFmtId="0" fontId="5" fillId="0" borderId="0" applyFont="0" applyAlignment="0">
      <alignment horizontal="center"/>
    </xf>
    <xf numFmtId="168" fontId="9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0" fontId="5" fillId="0" borderId="0" applyFont="0" applyAlignment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 applyFont="0" applyAlignment="0">
      <alignment horizontal="center"/>
    </xf>
    <xf numFmtId="43" fontId="9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2" fillId="0" borderId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12" fillId="0" borderId="0">
      <protection locked="0"/>
    </xf>
    <xf numFmtId="169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0" fillId="0" borderId="0"/>
    <xf numFmtId="172" fontId="1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5" fillId="0" borderId="0" applyFont="0" applyAlignment="0">
      <alignment horizontal="center"/>
    </xf>
    <xf numFmtId="0" fontId="16" fillId="0" borderId="0"/>
    <xf numFmtId="43" fontId="11" fillId="0" borderId="0" applyFont="0" applyFill="0" applyBorder="0" applyAlignment="0" applyProtection="0"/>
    <xf numFmtId="0" fontId="16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7" fillId="0" borderId="0"/>
    <xf numFmtId="0" fontId="4" fillId="0" borderId="0"/>
    <xf numFmtId="0" fontId="12" fillId="0" borderId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 applyNumberFormat="0" applyFill="0" applyBorder="0" applyAlignment="0" applyProtection="0">
      <protection locked="0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12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12" fillId="0" borderId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0" fontId="9" fillId="0" borderId="0"/>
    <xf numFmtId="0" fontId="12" fillId="0" borderId="0">
      <protection locked="0"/>
    </xf>
    <xf numFmtId="0" fontId="1" fillId="0" borderId="0"/>
    <xf numFmtId="0" fontId="1" fillId="0" borderId="0"/>
    <xf numFmtId="0" fontId="9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43" fillId="34" borderId="0"/>
    <xf numFmtId="0" fontId="10" fillId="0" borderId="0"/>
    <xf numFmtId="0" fontId="1" fillId="0" borderId="0"/>
    <xf numFmtId="0" fontId="1" fillId="0" borderId="0"/>
    <xf numFmtId="0" fontId="5" fillId="0" borderId="0" applyFont="0" applyAlignment="0">
      <alignment horizontal="center"/>
    </xf>
    <xf numFmtId="43" fontId="9" fillId="0" borderId="0" applyFont="0" applyFill="0" applyBorder="0" applyAlignment="0" applyProtection="0"/>
    <xf numFmtId="0" fontId="44" fillId="0" borderId="38" applyNumberFormat="0" applyFill="0" applyAlignment="0">
      <protection locked="0"/>
    </xf>
    <xf numFmtId="0" fontId="9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>
      <protection locked="0"/>
    </xf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 applyNumberFormat="0" applyFill="0" applyBorder="0" applyAlignment="0" applyProtection="0"/>
    <xf numFmtId="0" fontId="44" fillId="0" borderId="12" applyNumberFormat="0" applyFill="0" applyAlignment="0">
      <protection locked="0"/>
    </xf>
    <xf numFmtId="0" fontId="12" fillId="0" borderId="0">
      <protection locked="0"/>
    </xf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5" fillId="0" borderId="0" applyFont="0" applyAlignment="0">
      <alignment horizontal="center"/>
    </xf>
    <xf numFmtId="0" fontId="1" fillId="0" borderId="0"/>
    <xf numFmtId="0" fontId="1" fillId="0" borderId="0"/>
    <xf numFmtId="0" fontId="11" fillId="0" borderId="0"/>
    <xf numFmtId="0" fontId="46" fillId="0" borderId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1" fillId="0" borderId="0" applyFont="0" applyFill="0" applyBorder="0" applyAlignment="0" applyProtection="0"/>
    <xf numFmtId="37" fontId="47" fillId="0" borderId="0"/>
    <xf numFmtId="0" fontId="10" fillId="0" borderId="0"/>
    <xf numFmtId="178" fontId="10" fillId="0" borderId="0"/>
    <xf numFmtId="0" fontId="49" fillId="0" borderId="0" applyBorder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1" fillId="0" borderId="0"/>
    <xf numFmtId="0" fontId="49" fillId="0" borderId="0" applyBorder="0"/>
    <xf numFmtId="0" fontId="50" fillId="0" borderId="0" applyBorder="0"/>
    <xf numFmtId="0" fontId="48" fillId="0" borderId="0"/>
    <xf numFmtId="0" fontId="11" fillId="0" borderId="0"/>
    <xf numFmtId="0" fontId="17" fillId="0" borderId="0"/>
    <xf numFmtId="0" fontId="10" fillId="0" borderId="0"/>
    <xf numFmtId="0" fontId="50" fillId="0" borderId="0" applyBorder="0"/>
    <xf numFmtId="43" fontId="50" fillId="0" borderId="0" applyFont="0" applyFill="0" applyBorder="0" applyAlignment="0" applyProtection="0"/>
    <xf numFmtId="178" fontId="10" fillId="0" borderId="0"/>
    <xf numFmtId="3" fontId="5" fillId="0" borderId="0"/>
    <xf numFmtId="178" fontId="11" fillId="0" borderId="0"/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3" fontId="68" fillId="0" borderId="0"/>
    <xf numFmtId="184" fontId="69" fillId="0" borderId="0"/>
    <xf numFmtId="184" fontId="69" fillId="0" borderId="0"/>
    <xf numFmtId="178" fontId="70" fillId="0" borderId="0"/>
    <xf numFmtId="178" fontId="70" fillId="0" borderId="0"/>
    <xf numFmtId="178" fontId="5" fillId="0" borderId="0"/>
    <xf numFmtId="178" fontId="5" fillId="0" borderId="0"/>
    <xf numFmtId="178" fontId="11" fillId="0" borderId="0" applyNumberFormat="0" applyFill="0" applyBorder="0" applyAlignment="0" applyProtection="0"/>
    <xf numFmtId="178" fontId="11" fillId="0" borderId="0" applyNumberFormat="0" applyFill="0" applyBorder="0" applyAlignment="0" applyProtection="0"/>
    <xf numFmtId="178" fontId="5" fillId="0" borderId="0"/>
    <xf numFmtId="178" fontId="5" fillId="0" borderId="0"/>
    <xf numFmtId="184" fontId="69" fillId="0" borderId="0"/>
    <xf numFmtId="178" fontId="11" fillId="0" borderId="0" applyNumberFormat="0" applyFill="0" applyBorder="0" applyAlignment="0" applyProtection="0"/>
    <xf numFmtId="178" fontId="11" fillId="0" borderId="0" applyNumberFormat="0" applyFill="0" applyBorder="0" applyAlignment="0" applyProtection="0"/>
    <xf numFmtId="178" fontId="10" fillId="0" borderId="0"/>
    <xf numFmtId="185" fontId="5" fillId="0" borderId="0" applyFont="0" applyFill="0" applyBorder="0" applyAlignment="0" applyProtection="0"/>
    <xf numFmtId="178" fontId="43" fillId="0" borderId="0"/>
    <xf numFmtId="178" fontId="43" fillId="0" borderId="0"/>
    <xf numFmtId="178" fontId="43" fillId="0" borderId="0"/>
    <xf numFmtId="178" fontId="43" fillId="0" borderId="0"/>
    <xf numFmtId="178" fontId="43" fillId="0" borderId="0"/>
    <xf numFmtId="178" fontId="43" fillId="0" borderId="0"/>
    <xf numFmtId="178" fontId="43" fillId="0" borderId="0"/>
    <xf numFmtId="178" fontId="43" fillId="0" borderId="0"/>
    <xf numFmtId="178" fontId="43" fillId="0" borderId="0"/>
    <xf numFmtId="178" fontId="43" fillId="0" borderId="0"/>
    <xf numFmtId="184" fontId="69" fillId="0" borderId="0"/>
    <xf numFmtId="186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5" fillId="0" borderId="0" applyFont="0" applyFill="0" applyBorder="0" applyAlignment="0" applyProtection="0"/>
    <xf numFmtId="178" fontId="71" fillId="0" borderId="0"/>
    <xf numFmtId="178" fontId="11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" fontId="68" fillId="0" borderId="0"/>
    <xf numFmtId="178" fontId="73" fillId="35" borderId="0" applyNumberFormat="0" applyBorder="0" applyAlignment="0" applyProtection="0"/>
    <xf numFmtId="178" fontId="73" fillId="36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7" fillId="10" borderId="0" applyNumberFormat="0" applyBorder="0" applyAlignment="0" applyProtection="0"/>
    <xf numFmtId="178" fontId="73" fillId="37" borderId="0" applyNumberFormat="0" applyBorder="0" applyAlignment="0" applyProtection="0"/>
    <xf numFmtId="178" fontId="73" fillId="38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7" fillId="14" borderId="0" applyNumberFormat="0" applyBorder="0" applyAlignment="0" applyProtection="0"/>
    <xf numFmtId="178" fontId="73" fillId="39" borderId="0" applyNumberFormat="0" applyBorder="0" applyAlignment="0" applyProtection="0"/>
    <xf numFmtId="178" fontId="73" fillId="40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7" fillId="18" borderId="0" applyNumberFormat="0" applyBorder="0" applyAlignment="0" applyProtection="0"/>
    <xf numFmtId="178" fontId="73" fillId="35" borderId="0" applyNumberFormat="0" applyBorder="0" applyAlignment="0" applyProtection="0"/>
    <xf numFmtId="178" fontId="73" fillId="41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7" fillId="22" borderId="0" applyNumberFormat="0" applyBorder="0" applyAlignment="0" applyProtection="0"/>
    <xf numFmtId="178" fontId="73" fillId="42" borderId="0" applyNumberFormat="0" applyBorder="0" applyAlignment="0" applyProtection="0"/>
    <xf numFmtId="178" fontId="73" fillId="4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7" fillId="26" borderId="0" applyNumberFormat="0" applyBorder="0" applyAlignment="0" applyProtection="0"/>
    <xf numFmtId="178" fontId="73" fillId="39" borderId="0" applyNumberFormat="0" applyBorder="0" applyAlignment="0" applyProtection="0"/>
    <xf numFmtId="178" fontId="73" fillId="35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7" fillId="30" borderId="0" applyNumberFormat="0" applyBorder="0" applyAlignment="0" applyProtection="0"/>
    <xf numFmtId="178" fontId="73" fillId="43" borderId="0" applyNumberFormat="0" applyBorder="0" applyAlignment="0" applyProtection="0"/>
    <xf numFmtId="178" fontId="73" fillId="44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7" fillId="11" borderId="0" applyNumberFormat="0" applyBorder="0" applyAlignment="0" applyProtection="0"/>
    <xf numFmtId="178" fontId="73" fillId="37" borderId="0" applyNumberFormat="0" applyBorder="0" applyAlignment="0" applyProtection="0"/>
    <xf numFmtId="178" fontId="73" fillId="37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7" fillId="15" borderId="0" applyNumberFormat="0" applyBorder="0" applyAlignment="0" applyProtection="0"/>
    <xf numFmtId="178" fontId="73" fillId="45" borderId="0" applyNumberFormat="0" applyBorder="0" applyAlignment="0" applyProtection="0"/>
    <xf numFmtId="178" fontId="73" fillId="46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7" fillId="19" borderId="0" applyNumberFormat="0" applyBorder="0" applyAlignment="0" applyProtection="0"/>
    <xf numFmtId="178" fontId="73" fillId="43" borderId="0" applyNumberFormat="0" applyBorder="0" applyAlignment="0" applyProtection="0"/>
    <xf numFmtId="178" fontId="73" fillId="41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7" fillId="23" borderId="0" applyNumberFormat="0" applyBorder="0" applyAlignment="0" applyProtection="0"/>
    <xf numFmtId="178" fontId="73" fillId="44" borderId="0" applyNumberFormat="0" applyBorder="0" applyAlignment="0" applyProtection="0"/>
    <xf numFmtId="178" fontId="73" fillId="44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7" fillId="27" borderId="0" applyNumberFormat="0" applyBorder="0" applyAlignment="0" applyProtection="0"/>
    <xf numFmtId="178" fontId="73" fillId="45" borderId="0" applyNumberFormat="0" applyBorder="0" applyAlignment="0" applyProtection="0"/>
    <xf numFmtId="178" fontId="73" fillId="4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7" fillId="31" borderId="0" applyNumberFormat="0" applyBorder="0" applyAlignment="0" applyProtection="0"/>
    <xf numFmtId="178" fontId="74" fillId="48" borderId="0" applyNumberFormat="0" applyBorder="0" applyAlignment="0" applyProtection="0"/>
    <xf numFmtId="178" fontId="74" fillId="49" borderId="0" applyNumberFormat="0" applyBorder="0" applyAlignment="0" applyProtection="0"/>
    <xf numFmtId="178" fontId="39" fillId="12" borderId="0" applyNumberFormat="0" applyBorder="0" applyAlignment="0" applyProtection="0"/>
    <xf numFmtId="178" fontId="39" fillId="12" borderId="0" applyNumberFormat="0" applyBorder="0" applyAlignment="0" applyProtection="0"/>
    <xf numFmtId="178" fontId="67" fillId="12" borderId="0" applyNumberFormat="0" applyBorder="0" applyAlignment="0" applyProtection="0"/>
    <xf numFmtId="178" fontId="74" fillId="37" borderId="0" applyNumberFormat="0" applyBorder="0" applyAlignment="0" applyProtection="0"/>
    <xf numFmtId="178" fontId="74" fillId="37" borderId="0" applyNumberFormat="0" applyBorder="0" applyAlignment="0" applyProtection="0"/>
    <xf numFmtId="178" fontId="39" fillId="16" borderId="0" applyNumberFormat="0" applyBorder="0" applyAlignment="0" applyProtection="0"/>
    <xf numFmtId="178" fontId="39" fillId="16" borderId="0" applyNumberFormat="0" applyBorder="0" applyAlignment="0" applyProtection="0"/>
    <xf numFmtId="178" fontId="67" fillId="16" borderId="0" applyNumberFormat="0" applyBorder="0" applyAlignment="0" applyProtection="0"/>
    <xf numFmtId="178" fontId="74" fillId="45" borderId="0" applyNumberFormat="0" applyBorder="0" applyAlignment="0" applyProtection="0"/>
    <xf numFmtId="178" fontId="74" fillId="46" borderId="0" applyNumberFormat="0" applyBorder="0" applyAlignment="0" applyProtection="0"/>
    <xf numFmtId="178" fontId="39" fillId="20" borderId="0" applyNumberFormat="0" applyBorder="0" applyAlignment="0" applyProtection="0"/>
    <xf numFmtId="178" fontId="39" fillId="20" borderId="0" applyNumberFormat="0" applyBorder="0" applyAlignment="0" applyProtection="0"/>
    <xf numFmtId="178" fontId="67" fillId="20" borderId="0" applyNumberFormat="0" applyBorder="0" applyAlignment="0" applyProtection="0"/>
    <xf numFmtId="178" fontId="74" fillId="43" borderId="0" applyNumberFormat="0" applyBorder="0" applyAlignment="0" applyProtection="0"/>
    <xf numFmtId="178" fontId="74" fillId="50" borderId="0" applyNumberFormat="0" applyBorder="0" applyAlignment="0" applyProtection="0"/>
    <xf numFmtId="178" fontId="39" fillId="24" borderId="0" applyNumberFormat="0" applyBorder="0" applyAlignment="0" applyProtection="0"/>
    <xf numFmtId="178" fontId="39" fillId="24" borderId="0" applyNumberFormat="0" applyBorder="0" applyAlignment="0" applyProtection="0"/>
    <xf numFmtId="178" fontId="67" fillId="24" borderId="0" applyNumberFormat="0" applyBorder="0" applyAlignment="0" applyProtection="0"/>
    <xf numFmtId="178" fontId="74" fillId="48" borderId="0" applyNumberFormat="0" applyBorder="0" applyAlignment="0" applyProtection="0"/>
    <xf numFmtId="178" fontId="74" fillId="48" borderId="0" applyNumberFormat="0" applyBorder="0" applyAlignment="0" applyProtection="0"/>
    <xf numFmtId="178" fontId="39" fillId="28" borderId="0" applyNumberFormat="0" applyBorder="0" applyAlignment="0" applyProtection="0"/>
    <xf numFmtId="178" fontId="39" fillId="28" borderId="0" applyNumberFormat="0" applyBorder="0" applyAlignment="0" applyProtection="0"/>
    <xf numFmtId="178" fontId="67" fillId="28" borderId="0" applyNumberFormat="0" applyBorder="0" applyAlignment="0" applyProtection="0"/>
    <xf numFmtId="178" fontId="74" fillId="37" borderId="0" applyNumberFormat="0" applyBorder="0" applyAlignment="0" applyProtection="0"/>
    <xf numFmtId="178" fontId="74" fillId="51" borderId="0" applyNumberFormat="0" applyBorder="0" applyAlignment="0" applyProtection="0"/>
    <xf numFmtId="178" fontId="39" fillId="32" borderId="0" applyNumberFormat="0" applyBorder="0" applyAlignment="0" applyProtection="0"/>
    <xf numFmtId="178" fontId="39" fillId="32" borderId="0" applyNumberFormat="0" applyBorder="0" applyAlignment="0" applyProtection="0"/>
    <xf numFmtId="178" fontId="67" fillId="32" borderId="0" applyNumberFormat="0" applyBorder="0" applyAlignment="0" applyProtection="0"/>
    <xf numFmtId="9" fontId="49" fillId="0" borderId="0"/>
    <xf numFmtId="9" fontId="50" fillId="0" borderId="0"/>
    <xf numFmtId="178" fontId="75" fillId="52" borderId="0" applyNumberFormat="0" applyBorder="0" applyAlignment="0" applyProtection="0"/>
    <xf numFmtId="178" fontId="75" fillId="52" borderId="0" applyNumberFormat="0" applyBorder="0" applyAlignment="0" applyProtection="0"/>
    <xf numFmtId="178" fontId="76" fillId="53" borderId="0" applyNumberFormat="0" applyBorder="0" applyAlignment="0" applyProtection="0"/>
    <xf numFmtId="178" fontId="74" fillId="48" borderId="0" applyNumberFormat="0" applyBorder="0" applyAlignment="0" applyProtection="0"/>
    <xf numFmtId="178" fontId="74" fillId="54" borderId="0" applyNumberFormat="0" applyBorder="0" applyAlignment="0" applyProtection="0"/>
    <xf numFmtId="178" fontId="39" fillId="9" borderId="0" applyNumberFormat="0" applyBorder="0" applyAlignment="0" applyProtection="0"/>
    <xf numFmtId="178" fontId="39" fillId="9" borderId="0" applyNumberFormat="0" applyBorder="0" applyAlignment="0" applyProtection="0"/>
    <xf numFmtId="178" fontId="67" fillId="9" borderId="0" applyNumberFormat="0" applyBorder="0" applyAlignment="0" applyProtection="0"/>
    <xf numFmtId="178" fontId="75" fillId="55" borderId="0" applyNumberFormat="0" applyBorder="0" applyAlignment="0" applyProtection="0"/>
    <xf numFmtId="178" fontId="75" fillId="56" borderId="0" applyNumberFormat="0" applyBorder="0" applyAlignment="0" applyProtection="0"/>
    <xf numFmtId="178" fontId="76" fillId="57" borderId="0" applyNumberFormat="0" applyBorder="0" applyAlignment="0" applyProtection="0"/>
    <xf numFmtId="178" fontId="74" fillId="58" borderId="0" applyNumberFormat="0" applyBorder="0" applyAlignment="0" applyProtection="0"/>
    <xf numFmtId="178" fontId="74" fillId="58" borderId="0" applyNumberFormat="0" applyBorder="0" applyAlignment="0" applyProtection="0"/>
    <xf numFmtId="178" fontId="39" fillId="13" borderId="0" applyNumberFormat="0" applyBorder="0" applyAlignment="0" applyProtection="0"/>
    <xf numFmtId="178" fontId="39" fillId="13" borderId="0" applyNumberFormat="0" applyBorder="0" applyAlignment="0" applyProtection="0"/>
    <xf numFmtId="178" fontId="67" fillId="13" borderId="0" applyNumberFormat="0" applyBorder="0" applyAlignment="0" applyProtection="0"/>
    <xf numFmtId="178" fontId="75" fillId="55" borderId="0" applyNumberFormat="0" applyBorder="0" applyAlignment="0" applyProtection="0"/>
    <xf numFmtId="178" fontId="75" fillId="59" borderId="0" applyNumberFormat="0" applyBorder="0" applyAlignment="0" applyProtection="0"/>
    <xf numFmtId="178" fontId="76" fillId="56" borderId="0" applyNumberFormat="0" applyBorder="0" applyAlignment="0" applyProtection="0"/>
    <xf numFmtId="178" fontId="74" fillId="60" borderId="0" applyNumberFormat="0" applyBorder="0" applyAlignment="0" applyProtection="0"/>
    <xf numFmtId="178" fontId="74" fillId="60" borderId="0" applyNumberFormat="0" applyBorder="0" applyAlignment="0" applyProtection="0"/>
    <xf numFmtId="178" fontId="39" fillId="17" borderId="0" applyNumberFormat="0" applyBorder="0" applyAlignment="0" applyProtection="0"/>
    <xf numFmtId="178" fontId="39" fillId="17" borderId="0" applyNumberFormat="0" applyBorder="0" applyAlignment="0" applyProtection="0"/>
    <xf numFmtId="178" fontId="67" fillId="17" borderId="0" applyNumberFormat="0" applyBorder="0" applyAlignment="0" applyProtection="0"/>
    <xf numFmtId="178" fontId="75" fillId="52" borderId="0" applyNumberFormat="0" applyBorder="0" applyAlignment="0" applyProtection="0"/>
    <xf numFmtId="178" fontId="75" fillId="56" borderId="0" applyNumberFormat="0" applyBorder="0" applyAlignment="0" applyProtection="0"/>
    <xf numFmtId="178" fontId="76" fillId="56" borderId="0" applyNumberFormat="0" applyBorder="0" applyAlignment="0" applyProtection="0"/>
    <xf numFmtId="178" fontId="74" fillId="61" borderId="0" applyNumberFormat="0" applyBorder="0" applyAlignment="0" applyProtection="0"/>
    <xf numFmtId="178" fontId="74" fillId="50" borderId="0" applyNumberFormat="0" applyBorder="0" applyAlignment="0" applyProtection="0"/>
    <xf numFmtId="178" fontId="39" fillId="21" borderId="0" applyNumberFormat="0" applyBorder="0" applyAlignment="0" applyProtection="0"/>
    <xf numFmtId="178" fontId="39" fillId="21" borderId="0" applyNumberFormat="0" applyBorder="0" applyAlignment="0" applyProtection="0"/>
    <xf numFmtId="178" fontId="67" fillId="21" borderId="0" applyNumberFormat="0" applyBorder="0" applyAlignment="0" applyProtection="0"/>
    <xf numFmtId="178" fontId="75" fillId="62" borderId="0" applyNumberFormat="0" applyBorder="0" applyAlignment="0" applyProtection="0"/>
    <xf numFmtId="178" fontId="75" fillId="52" borderId="0" applyNumberFormat="0" applyBorder="0" applyAlignment="0" applyProtection="0"/>
    <xf numFmtId="178" fontId="76" fillId="53" borderId="0" applyNumberFormat="0" applyBorder="0" applyAlignment="0" applyProtection="0"/>
    <xf numFmtId="178" fontId="74" fillId="48" borderId="0" applyNumberFormat="0" applyBorder="0" applyAlignment="0" applyProtection="0"/>
    <xf numFmtId="178" fontId="74" fillId="48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67" fillId="25" borderId="0" applyNumberFormat="0" applyBorder="0" applyAlignment="0" applyProtection="0"/>
    <xf numFmtId="178" fontId="75" fillId="55" borderId="0" applyNumberFormat="0" applyBorder="0" applyAlignment="0" applyProtection="0"/>
    <xf numFmtId="178" fontId="75" fillId="63" borderId="0" applyNumberFormat="0" applyBorder="0" applyAlignment="0" applyProtection="0"/>
    <xf numFmtId="178" fontId="76" fillId="63" borderId="0" applyNumberFormat="0" applyBorder="0" applyAlignment="0" applyProtection="0"/>
    <xf numFmtId="178" fontId="74" fillId="64" borderId="0" applyNumberFormat="0" applyBorder="0" applyAlignment="0" applyProtection="0"/>
    <xf numFmtId="178" fontId="74" fillId="64" borderId="0" applyNumberFormat="0" applyBorder="0" applyAlignment="0" applyProtection="0"/>
    <xf numFmtId="178" fontId="39" fillId="29" borderId="0" applyNumberFormat="0" applyBorder="0" applyAlignment="0" applyProtection="0"/>
    <xf numFmtId="178" fontId="39" fillId="29" borderId="0" applyNumberFormat="0" applyBorder="0" applyAlignment="0" applyProtection="0"/>
    <xf numFmtId="178" fontId="67" fillId="29" borderId="0" applyNumberFormat="0" applyBorder="0" applyAlignment="0" applyProtection="0"/>
    <xf numFmtId="38" fontId="5" fillId="0" borderId="0" applyFill="0" applyBorder="0" applyAlignment="0" applyProtection="0"/>
    <xf numFmtId="3" fontId="5" fillId="0" borderId="0"/>
    <xf numFmtId="3" fontId="5" fillId="0" borderId="0"/>
    <xf numFmtId="178" fontId="77" fillId="38" borderId="0" applyNumberFormat="0" applyBorder="0" applyAlignment="0" applyProtection="0"/>
    <xf numFmtId="178" fontId="77" fillId="38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40" fillId="3" borderId="0" applyNumberFormat="0" applyBorder="0" applyAlignment="0" applyProtection="0"/>
    <xf numFmtId="190" fontId="11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9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3" fontId="68" fillId="0" borderId="0"/>
    <xf numFmtId="3" fontId="68" fillId="0" borderId="0"/>
    <xf numFmtId="43" fontId="11" fillId="0" borderId="0" applyFont="0" applyFill="0" applyBorder="0" applyAlignment="0" applyProtection="0"/>
    <xf numFmtId="191" fontId="80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78" fontId="11" fillId="0" borderId="0" applyFill="0" applyBorder="0" applyAlignment="0"/>
    <xf numFmtId="193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81" fillId="65" borderId="21" applyNumberFormat="0" applyAlignment="0" applyProtection="0"/>
    <xf numFmtId="178" fontId="81" fillId="43" borderId="21" applyNumberFormat="0" applyAlignment="0" applyProtection="0"/>
    <xf numFmtId="178" fontId="33" fillId="6" borderId="5" applyNumberFormat="0" applyAlignment="0" applyProtection="0"/>
    <xf numFmtId="178" fontId="33" fillId="6" borderId="5" applyNumberFormat="0" applyAlignment="0" applyProtection="0"/>
    <xf numFmtId="178" fontId="61" fillId="6" borderId="5" applyNumberFormat="0" applyAlignment="0" applyProtection="0"/>
    <xf numFmtId="178" fontId="82" fillId="66" borderId="22" applyNumberFormat="0" applyAlignment="0" applyProtection="0"/>
    <xf numFmtId="178" fontId="82" fillId="66" borderId="22" applyNumberFormat="0" applyAlignment="0" applyProtection="0"/>
    <xf numFmtId="178" fontId="35" fillId="7" borderId="8" applyNumberFormat="0" applyAlignment="0" applyProtection="0"/>
    <xf numFmtId="178" fontId="35" fillId="7" borderId="8" applyNumberFormat="0" applyAlignment="0" applyProtection="0"/>
    <xf numFmtId="178" fontId="63" fillId="7" borderId="8" applyNumberFormat="0" applyAlignment="0" applyProtection="0"/>
    <xf numFmtId="178" fontId="83" fillId="0" borderId="0"/>
    <xf numFmtId="178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48" fillId="0" borderId="0" applyFill="0" applyBorder="0" applyAlignment="0" applyProtection="0"/>
    <xf numFmtId="176" fontId="48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10" fillId="0" borderId="0" applyFill="0" applyBorder="0" applyAlignment="0" applyProtection="0"/>
    <xf numFmtId="43" fontId="8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9" fillId="0" borderId="0"/>
    <xf numFmtId="9" fontId="50" fillId="0" borderId="0"/>
    <xf numFmtId="9" fontId="50" fillId="0" borderId="0"/>
    <xf numFmtId="9" fontId="50" fillId="0" borderId="0"/>
    <xf numFmtId="171" fontId="43" fillId="0" borderId="0"/>
    <xf numFmtId="171" fontId="43" fillId="0" borderId="0"/>
    <xf numFmtId="178" fontId="43" fillId="0" borderId="0"/>
    <xf numFmtId="178" fontId="90" fillId="0" borderId="0" applyNumberFormat="0" applyAlignment="0">
      <alignment horizontal="left"/>
    </xf>
    <xf numFmtId="178" fontId="90" fillId="0" borderId="0" applyNumberFormat="0" applyAlignment="0">
      <alignment horizontal="left"/>
    </xf>
    <xf numFmtId="178" fontId="83" fillId="0" borderId="0"/>
    <xf numFmtId="178" fontId="83" fillId="0" borderId="0"/>
    <xf numFmtId="178" fontId="79" fillId="0" borderId="14"/>
    <xf numFmtId="192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95" fontId="49" fillId="0" borderId="0"/>
    <xf numFmtId="195" fontId="50" fillId="0" borderId="0"/>
    <xf numFmtId="195" fontId="50" fillId="0" borderId="0"/>
    <xf numFmtId="195" fontId="50" fillId="0" borderId="0"/>
    <xf numFmtId="197" fontId="43" fillId="0" borderId="0"/>
    <xf numFmtId="197" fontId="43" fillId="0" borderId="0"/>
    <xf numFmtId="198" fontId="49" fillId="0" borderId="0"/>
    <xf numFmtId="14" fontId="91" fillId="0" borderId="0" applyFill="0" applyBorder="0" applyAlignment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99" fontId="49" fillId="0" borderId="0"/>
    <xf numFmtId="199" fontId="50" fillId="0" borderId="0"/>
    <xf numFmtId="199" fontId="50" fillId="0" borderId="0"/>
    <xf numFmtId="199" fontId="50" fillId="0" borderId="0"/>
    <xf numFmtId="200" fontId="43" fillId="0" borderId="0"/>
    <xf numFmtId="200" fontId="43" fillId="0" borderId="0"/>
    <xf numFmtId="199" fontId="50" fillId="0" borderId="0"/>
    <xf numFmtId="178" fontId="92" fillId="0" borderId="0"/>
    <xf numFmtId="178" fontId="79" fillId="0" borderId="0" applyNumberFormat="0" applyFill="0" applyBorder="0" applyAlignment="0" applyProtection="0"/>
    <xf numFmtId="178" fontId="93" fillId="67" borderId="0" applyNumberFormat="0" applyBorder="0" applyAlignment="0" applyProtection="0"/>
    <xf numFmtId="178" fontId="93" fillId="68" borderId="0" applyNumberFormat="0" applyBorder="0" applyAlignment="0" applyProtection="0"/>
    <xf numFmtId="178" fontId="93" fillId="69" borderId="0" applyNumberFormat="0" applyBorder="0" applyAlignment="0" applyProtection="0"/>
    <xf numFmtId="178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94" fillId="0" borderId="0" applyNumberFormat="0" applyAlignment="0">
      <alignment horizontal="left"/>
    </xf>
    <xf numFmtId="178" fontId="94" fillId="0" borderId="0" applyNumberFormat="0" applyAlignment="0">
      <alignment horizontal="left"/>
    </xf>
    <xf numFmtId="178" fontId="95" fillId="0" borderId="14">
      <alignment horizontal="center"/>
    </xf>
    <xf numFmtId="178" fontId="95" fillId="0" borderId="14">
      <alignment horizontal="center"/>
    </xf>
    <xf numFmtId="178" fontId="96" fillId="0" borderId="0" applyFont="0" applyFill="0" applyBorder="0" applyAlignment="0" applyProtection="0"/>
    <xf numFmtId="3" fontId="5" fillId="0" borderId="0"/>
    <xf numFmtId="178" fontId="97" fillId="0" borderId="0" applyNumberFormat="0" applyFill="0" applyBorder="0" applyAlignment="0" applyProtection="0"/>
    <xf numFmtId="178" fontId="9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201" fontId="98" fillId="0" borderId="0">
      <alignment horizontal="right"/>
    </xf>
    <xf numFmtId="178" fontId="99" fillId="40" borderId="0" applyNumberFormat="0" applyBorder="0" applyAlignment="0" applyProtection="0"/>
    <xf numFmtId="178" fontId="99" fillId="40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57" fillId="2" borderId="0" applyNumberFormat="0" applyBorder="0" applyAlignment="0" applyProtection="0"/>
    <xf numFmtId="38" fontId="100" fillId="33" borderId="0" applyNumberFormat="0" applyBorder="0" applyAlignment="0" applyProtection="0"/>
    <xf numFmtId="38" fontId="100" fillId="33" borderId="0" applyNumberFormat="0" applyBorder="0" applyAlignment="0" applyProtection="0"/>
    <xf numFmtId="38" fontId="100" fillId="33" borderId="0" applyNumberFormat="0" applyBorder="0" applyAlignment="0" applyProtection="0"/>
    <xf numFmtId="38" fontId="100" fillId="33" borderId="0" applyNumberFormat="0" applyBorder="0" applyAlignment="0" applyProtection="0"/>
    <xf numFmtId="178" fontId="43" fillId="0" borderId="0"/>
    <xf numFmtId="178" fontId="101" fillId="70" borderId="23"/>
    <xf numFmtId="178" fontId="102" fillId="0" borderId="17" applyNumberFormat="0" applyAlignment="0" applyProtection="0">
      <alignment horizontal="left" vertical="center"/>
    </xf>
    <xf numFmtId="178" fontId="102" fillId="0" borderId="17" applyNumberFormat="0" applyAlignment="0" applyProtection="0">
      <alignment horizontal="left" vertical="center"/>
    </xf>
    <xf numFmtId="178" fontId="102" fillId="0" borderId="11">
      <alignment horizontal="left" vertical="center"/>
    </xf>
    <xf numFmtId="178" fontId="102" fillId="0" borderId="11">
      <alignment horizontal="left" vertical="center"/>
    </xf>
    <xf numFmtId="178" fontId="51" fillId="71" borderId="24">
      <alignment vertical="center" wrapText="1"/>
    </xf>
    <xf numFmtId="178" fontId="103" fillId="0" borderId="25" applyNumberFormat="0" applyFill="0" applyAlignment="0" applyProtection="0"/>
    <xf numFmtId="178" fontId="104" fillId="0" borderId="26" applyNumberFormat="0" applyFill="0" applyAlignment="0" applyProtection="0"/>
    <xf numFmtId="178" fontId="25" fillId="0" borderId="2" applyNumberFormat="0" applyFill="0" applyAlignment="0" applyProtection="0"/>
    <xf numFmtId="178" fontId="25" fillId="0" borderId="2" applyNumberFormat="0" applyFill="0" applyAlignment="0" applyProtection="0"/>
    <xf numFmtId="178" fontId="54" fillId="0" borderId="2" applyNumberFormat="0" applyFill="0" applyAlignment="0" applyProtection="0"/>
    <xf numFmtId="178" fontId="105" fillId="0" borderId="27" applyNumberFormat="0" applyFill="0" applyAlignment="0" applyProtection="0"/>
    <xf numFmtId="178" fontId="106" fillId="0" borderId="27" applyNumberFormat="0" applyFill="0" applyAlignment="0" applyProtection="0"/>
    <xf numFmtId="178" fontId="26" fillId="0" borderId="3" applyNumberFormat="0" applyFill="0" applyAlignment="0" applyProtection="0"/>
    <xf numFmtId="178" fontId="26" fillId="0" borderId="3" applyNumberFormat="0" applyFill="0" applyAlignment="0" applyProtection="0"/>
    <xf numFmtId="178" fontId="55" fillId="0" borderId="3" applyNumberFormat="0" applyFill="0" applyAlignment="0" applyProtection="0"/>
    <xf numFmtId="178" fontId="107" fillId="0" borderId="28" applyNumberFormat="0" applyFill="0" applyAlignment="0" applyProtection="0"/>
    <xf numFmtId="178" fontId="108" fillId="0" borderId="29" applyNumberFormat="0" applyFill="0" applyAlignment="0" applyProtection="0"/>
    <xf numFmtId="178" fontId="27" fillId="0" borderId="4" applyNumberFormat="0" applyFill="0" applyAlignment="0" applyProtection="0"/>
    <xf numFmtId="178" fontId="27" fillId="0" borderId="4" applyNumberFormat="0" applyFill="0" applyAlignment="0" applyProtection="0"/>
    <xf numFmtId="178" fontId="56" fillId="0" borderId="4" applyNumberFormat="0" applyFill="0" applyAlignment="0" applyProtection="0"/>
    <xf numFmtId="178" fontId="107" fillId="0" borderId="0" applyNumberFormat="0" applyFill="0" applyBorder="0" applyAlignment="0" applyProtection="0"/>
    <xf numFmtId="178" fontId="108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109" fillId="0" borderId="0" applyNumberFormat="0" applyFill="0" applyBorder="0" applyAlignment="0" applyProtection="0">
      <alignment vertical="top"/>
      <protection locked="0"/>
    </xf>
    <xf numFmtId="178" fontId="109" fillId="0" borderId="0" applyNumberFormat="0" applyFill="0" applyBorder="0" applyAlignment="0" applyProtection="0">
      <alignment vertical="top"/>
      <protection locked="0"/>
    </xf>
    <xf numFmtId="178" fontId="109" fillId="0" borderId="0" applyNumberFormat="0" applyFill="0" applyBorder="0" applyAlignment="0" applyProtection="0">
      <alignment vertical="top"/>
      <protection locked="0"/>
    </xf>
    <xf numFmtId="178" fontId="109" fillId="0" borderId="0" applyNumberFormat="0" applyFill="0" applyBorder="0" applyAlignment="0" applyProtection="0">
      <alignment vertical="top"/>
      <protection locked="0"/>
    </xf>
    <xf numFmtId="178" fontId="109" fillId="0" borderId="0" applyNumberFormat="0" applyFill="0" applyBorder="0" applyAlignment="0" applyProtection="0">
      <alignment vertical="top"/>
      <protection locked="0"/>
    </xf>
    <xf numFmtId="10" fontId="100" fillId="72" borderId="14" applyNumberFormat="0" applyBorder="0" applyAlignment="0" applyProtection="0"/>
    <xf numFmtId="10" fontId="100" fillId="72" borderId="14" applyNumberFormat="0" applyBorder="0" applyAlignment="0" applyProtection="0"/>
    <xf numFmtId="10" fontId="100" fillId="72" borderId="14" applyNumberFormat="0" applyBorder="0" applyAlignment="0" applyProtection="0"/>
    <xf numFmtId="10" fontId="100" fillId="72" borderId="14" applyNumberFormat="0" applyBorder="0" applyAlignment="0" applyProtection="0"/>
    <xf numFmtId="178" fontId="110" fillId="45" borderId="21" applyNumberFormat="0" applyAlignment="0" applyProtection="0"/>
    <xf numFmtId="178" fontId="110" fillId="35" borderId="21" applyNumberFormat="0" applyAlignment="0" applyProtection="0"/>
    <xf numFmtId="178" fontId="31" fillId="5" borderId="5" applyNumberFormat="0" applyAlignment="0" applyProtection="0"/>
    <xf numFmtId="178" fontId="31" fillId="5" borderId="5" applyNumberFormat="0" applyAlignment="0" applyProtection="0"/>
    <xf numFmtId="178" fontId="59" fillId="5" borderId="5" applyNumberFormat="0" applyAlignment="0" applyProtection="0"/>
    <xf numFmtId="178" fontId="59" fillId="5" borderId="5" applyNumberFormat="0" applyAlignment="0" applyProtection="0"/>
    <xf numFmtId="3" fontId="5" fillId="0" borderId="0"/>
    <xf numFmtId="178" fontId="43" fillId="0" borderId="0" applyNumberFormat="0" applyFont="0" applyFill="0" applyBorder="0" applyProtection="0">
      <alignment horizontal="left" vertical="center"/>
    </xf>
    <xf numFmtId="178" fontId="111" fillId="0" borderId="0"/>
    <xf numFmtId="178" fontId="11" fillId="0" borderId="0" applyFill="0" applyBorder="0" applyAlignment="0"/>
    <xf numFmtId="192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2" fillId="0" borderId="30" applyNumberFormat="0" applyFill="0" applyAlignment="0" applyProtection="0"/>
    <xf numFmtId="178" fontId="112" fillId="0" borderId="30" applyNumberFormat="0" applyFill="0" applyAlignment="0" applyProtection="0"/>
    <xf numFmtId="178" fontId="34" fillId="0" borderId="7" applyNumberFormat="0" applyFill="0" applyAlignment="0" applyProtection="0"/>
    <xf numFmtId="178" fontId="34" fillId="0" borderId="7" applyNumberFormat="0" applyFill="0" applyAlignment="0" applyProtection="0"/>
    <xf numFmtId="178" fontId="62" fillId="0" borderId="7" applyNumberFormat="0" applyFill="0" applyAlignment="0" applyProtection="0"/>
    <xf numFmtId="178" fontId="5" fillId="0" borderId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202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178" fontId="51" fillId="0" borderId="0" applyNumberFormat="0" applyFill="0" applyBorder="0" applyAlignment="0" applyProtection="0"/>
    <xf numFmtId="3" fontId="5" fillId="0" borderId="0"/>
    <xf numFmtId="178" fontId="113" fillId="45" borderId="0" applyNumberFormat="0" applyBorder="0" applyAlignment="0" applyProtection="0"/>
    <xf numFmtId="178" fontId="113" fillId="45" borderId="0" applyNumberFormat="0" applyBorder="0" applyAlignment="0" applyProtection="0"/>
    <xf numFmtId="178" fontId="114" fillId="4" borderId="0" applyNumberFormat="0" applyBorder="0" applyAlignment="0" applyProtection="0"/>
    <xf numFmtId="178" fontId="114" fillId="4" borderId="0" applyNumberFormat="0" applyBorder="0" applyAlignment="0" applyProtection="0"/>
    <xf numFmtId="178" fontId="58" fillId="4" borderId="0" applyNumberFormat="0" applyBorder="0" applyAlignment="0" applyProtection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204" fontId="49" fillId="0" borderId="0"/>
    <xf numFmtId="204" fontId="50" fillId="0" borderId="0"/>
    <xf numFmtId="204" fontId="50" fillId="0" borderId="0"/>
    <xf numFmtId="204" fontId="50" fillId="0" borderId="0"/>
    <xf numFmtId="178" fontId="115" fillId="0" borderId="0"/>
    <xf numFmtId="178" fontId="115" fillId="0" borderId="0"/>
    <xf numFmtId="204" fontId="50" fillId="0" borderId="0"/>
    <xf numFmtId="178" fontId="116" fillId="0" borderId="0"/>
    <xf numFmtId="178" fontId="116" fillId="0" borderId="0"/>
    <xf numFmtId="178" fontId="116" fillId="0" borderId="0"/>
    <xf numFmtId="178" fontId="116" fillId="0" borderId="0"/>
    <xf numFmtId="178" fontId="116" fillId="0" borderId="0"/>
    <xf numFmtId="178" fontId="116" fillId="0" borderId="0"/>
    <xf numFmtId="178" fontId="116" fillId="0" borderId="0"/>
    <xf numFmtId="178" fontId="11" fillId="0" borderId="0"/>
    <xf numFmtId="178" fontId="10" fillId="0" borderId="0"/>
    <xf numFmtId="178" fontId="11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1" fillId="0" borderId="0"/>
    <xf numFmtId="178" fontId="10" fillId="0" borderId="0"/>
    <xf numFmtId="178" fontId="17" fillId="0" borderId="0"/>
    <xf numFmtId="178" fontId="88" fillId="0" borderId="0"/>
    <xf numFmtId="178" fontId="11" fillId="0" borderId="0"/>
    <xf numFmtId="178" fontId="48" fillId="0" borderId="0"/>
    <xf numFmtId="178" fontId="17" fillId="0" borderId="0"/>
    <xf numFmtId="178" fontId="88" fillId="0" borderId="0"/>
    <xf numFmtId="178" fontId="11" fillId="0" borderId="0"/>
    <xf numFmtId="178" fontId="11" fillId="0" borderId="0"/>
    <xf numFmtId="178" fontId="11" fillId="0" borderId="0"/>
    <xf numFmtId="178" fontId="84" fillId="0" borderId="0"/>
    <xf numFmtId="178" fontId="11" fillId="0" borderId="0" applyNumberFormat="0" applyFill="0" applyBorder="0" applyAlignment="0" applyProtection="0"/>
    <xf numFmtId="178" fontId="88" fillId="0" borderId="0"/>
    <xf numFmtId="178" fontId="11" fillId="0" borderId="0"/>
    <xf numFmtId="178" fontId="11" fillId="0" borderId="0"/>
    <xf numFmtId="178" fontId="88" fillId="0" borderId="0"/>
    <xf numFmtId="178" fontId="11" fillId="0" borderId="0"/>
    <xf numFmtId="178" fontId="10" fillId="0" borderId="0"/>
    <xf numFmtId="178" fontId="10" fillId="0" borderId="0"/>
    <xf numFmtId="178" fontId="88" fillId="0" borderId="0"/>
    <xf numFmtId="178" fontId="11" fillId="0" borderId="0"/>
    <xf numFmtId="178" fontId="87" fillId="0" borderId="0"/>
    <xf numFmtId="178" fontId="11" fillId="0" borderId="0"/>
    <xf numFmtId="178" fontId="73" fillId="0" borderId="0"/>
    <xf numFmtId="178" fontId="11" fillId="0" borderId="0"/>
    <xf numFmtId="178" fontId="11" fillId="0" borderId="0"/>
    <xf numFmtId="178" fontId="86" fillId="0" borderId="0"/>
    <xf numFmtId="178" fontId="10" fillId="0" borderId="0"/>
    <xf numFmtId="178" fontId="11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7" fillId="0" borderId="0"/>
    <xf numFmtId="178" fontId="11" fillId="0" borderId="0"/>
    <xf numFmtId="178" fontId="11" fillId="0" borderId="0"/>
    <xf numFmtId="178" fontId="84" fillId="0" borderId="0"/>
    <xf numFmtId="178" fontId="84" fillId="0" borderId="0"/>
    <xf numFmtId="178" fontId="10" fillId="0" borderId="0"/>
    <xf numFmtId="178" fontId="11" fillId="0" borderId="0"/>
    <xf numFmtId="178" fontId="11" fillId="0" borderId="0"/>
    <xf numFmtId="178" fontId="84" fillId="0" borderId="0"/>
    <xf numFmtId="178" fontId="49" fillId="0" borderId="0"/>
    <xf numFmtId="178" fontId="17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5" fillId="0" borderId="0"/>
    <xf numFmtId="178" fontId="85" fillId="0" borderId="0"/>
    <xf numFmtId="178" fontId="85" fillId="0" borderId="0"/>
    <xf numFmtId="178" fontId="84" fillId="0" borderId="0"/>
    <xf numFmtId="178" fontId="11" fillId="0" borderId="0"/>
    <xf numFmtId="178" fontId="11" fillId="0" borderId="0"/>
    <xf numFmtId="178" fontId="89" fillId="0" borderId="0"/>
    <xf numFmtId="178" fontId="11" fillId="0" borderId="0"/>
    <xf numFmtId="178" fontId="10" fillId="0" borderId="0"/>
    <xf numFmtId="178" fontId="17" fillId="0" borderId="0"/>
    <xf numFmtId="0" fontId="17" fillId="0" borderId="0"/>
    <xf numFmtId="178" fontId="11" fillId="0" borderId="0"/>
    <xf numFmtId="178" fontId="11" fillId="0" borderId="0" applyNumberFormat="0" applyFill="0" applyBorder="0" applyAlignment="0" applyProtection="0"/>
    <xf numFmtId="178" fontId="11" fillId="0" borderId="0"/>
    <xf numFmtId="178" fontId="1" fillId="0" borderId="0"/>
    <xf numFmtId="178" fontId="11" fillId="0" borderId="0"/>
    <xf numFmtId="178" fontId="10" fillId="0" borderId="0"/>
    <xf numFmtId="178" fontId="11" fillId="0" borderId="0"/>
    <xf numFmtId="178" fontId="11" fillId="0" borderId="0"/>
    <xf numFmtId="178" fontId="88" fillId="0" borderId="0"/>
    <xf numFmtId="178" fontId="17" fillId="0" borderId="0"/>
    <xf numFmtId="178" fontId="84" fillId="0" borderId="0"/>
    <xf numFmtId="178" fontId="10" fillId="0" borderId="0"/>
    <xf numFmtId="178" fontId="10" fillId="0" borderId="0"/>
    <xf numFmtId="178" fontId="11" fillId="0" borderId="0"/>
    <xf numFmtId="178" fontId="10" fillId="0" borderId="0"/>
    <xf numFmtId="178" fontId="1" fillId="0" borderId="0"/>
    <xf numFmtId="178" fontId="11" fillId="0" borderId="0"/>
    <xf numFmtId="178" fontId="17" fillId="0" borderId="0"/>
    <xf numFmtId="178" fontId="17" fillId="0" borderId="0"/>
    <xf numFmtId="178" fontId="17" fillId="0" borderId="0"/>
    <xf numFmtId="178" fontId="84" fillId="0" borderId="0"/>
    <xf numFmtId="178" fontId="10" fillId="0" borderId="0"/>
    <xf numFmtId="178" fontId="10" fillId="0" borderId="0"/>
    <xf numFmtId="178" fontId="73" fillId="0" borderId="0"/>
    <xf numFmtId="178" fontId="10" fillId="0" borderId="0"/>
    <xf numFmtId="178" fontId="10" fillId="0" borderId="0"/>
    <xf numFmtId="178" fontId="17" fillId="0" borderId="0"/>
    <xf numFmtId="178" fontId="17" fillId="0" borderId="0"/>
    <xf numFmtId="178" fontId="5" fillId="0" borderId="0"/>
    <xf numFmtId="178" fontId="10" fillId="39" borderId="31" applyNumberFormat="0" applyFont="0" applyAlignment="0" applyProtection="0"/>
    <xf numFmtId="178" fontId="11" fillId="39" borderId="31" applyNumberFormat="0" applyFont="0" applyAlignment="0" applyProtection="0"/>
    <xf numFmtId="178" fontId="10" fillId="39" borderId="31" applyNumberFormat="0" applyFont="0" applyAlignment="0" applyProtection="0"/>
    <xf numFmtId="178" fontId="10" fillId="39" borderId="31" applyNumberFormat="0" applyFont="0" applyAlignment="0" applyProtection="0"/>
    <xf numFmtId="178" fontId="1" fillId="8" borderId="9" applyNumberFormat="0" applyFont="0" applyAlignment="0" applyProtection="0"/>
    <xf numFmtId="178" fontId="10" fillId="39" borderId="31" applyNumberFormat="0" applyFont="0" applyAlignment="0" applyProtection="0"/>
    <xf numFmtId="178" fontId="1" fillId="8" borderId="9" applyNumberFormat="0" applyFont="0" applyAlignment="0" applyProtection="0"/>
    <xf numFmtId="178" fontId="10" fillId="39" borderId="31" applyNumberFormat="0" applyFont="0" applyAlignment="0" applyProtection="0"/>
    <xf numFmtId="178" fontId="10" fillId="39" borderId="31" applyNumberFormat="0" applyFont="0" applyAlignment="0" applyProtection="0"/>
    <xf numFmtId="178" fontId="10" fillId="39" borderId="31" applyNumberFormat="0" applyFont="0" applyAlignment="0" applyProtection="0"/>
    <xf numFmtId="38" fontId="5" fillId="0" borderId="0" applyFill="0" applyBorder="0" applyAlignment="0" applyProtection="0"/>
    <xf numFmtId="178" fontId="117" fillId="65" borderId="32" applyNumberFormat="0" applyAlignment="0" applyProtection="0"/>
    <xf numFmtId="178" fontId="117" fillId="43" borderId="32" applyNumberFormat="0" applyAlignment="0" applyProtection="0"/>
    <xf numFmtId="178" fontId="32" fillId="6" borderId="6" applyNumberFormat="0" applyAlignment="0" applyProtection="0"/>
    <xf numFmtId="178" fontId="32" fillId="6" borderId="6" applyNumberFormat="0" applyAlignment="0" applyProtection="0"/>
    <xf numFmtId="178" fontId="60" fillId="6" borderId="6" applyNumberFormat="0" applyAlignment="0" applyProtection="0"/>
    <xf numFmtId="19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8" fillId="0" borderId="16" applyNumberFormat="0" applyBorder="0"/>
    <xf numFmtId="178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" fillId="0" borderId="14" applyNumberFormat="0" applyFont="0"/>
    <xf numFmtId="178" fontId="11" fillId="0" borderId="14" applyNumberFormat="0" applyFont="0"/>
    <xf numFmtId="37" fontId="118" fillId="0" borderId="0"/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205" fontId="119" fillId="0" borderId="0" applyNumberFormat="0" applyFill="0" applyBorder="0" applyAlignment="0" applyProtection="0">
      <alignment horizontal="left"/>
    </xf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178" fontId="11" fillId="0" borderId="14" applyNumberFormat="0"/>
    <xf numFmtId="178" fontId="11" fillId="0" borderId="14" applyNumberFormat="0"/>
    <xf numFmtId="178" fontId="120" fillId="0" borderId="33"/>
    <xf numFmtId="178" fontId="121" fillId="0" borderId="0" applyNumberFormat="0" applyFill="0" applyBorder="0" applyAlignment="0" applyProtection="0"/>
    <xf numFmtId="178" fontId="122" fillId="54" borderId="0" applyNumberFormat="0" applyBorder="0" applyAlignment="0" applyProtection="0"/>
    <xf numFmtId="178" fontId="11" fillId="0" borderId="0" applyNumberFormat="0" applyFont="0" applyFill="0" applyBorder="0" applyAlignment="0" applyProtection="0"/>
    <xf numFmtId="178" fontId="122" fillId="54" borderId="0" applyNumberFormat="0" applyBorder="0" applyAlignment="0" applyProtection="0"/>
    <xf numFmtId="178" fontId="11" fillId="39" borderId="0" applyNumberFormat="0" applyAlignment="0" applyProtection="0"/>
    <xf numFmtId="3" fontId="11" fillId="0" borderId="0" applyNumberFormat="0" applyFont="0" applyFill="0" applyBorder="0" applyAlignment="0" applyProtection="0"/>
    <xf numFmtId="178" fontId="122" fillId="54" borderId="0" applyNumberFormat="0" applyBorder="0" applyAlignment="0" applyProtection="0"/>
    <xf numFmtId="178" fontId="11" fillId="39" borderId="0" applyNumberFormat="0" applyBorder="0" applyAlignment="0" applyProtection="0"/>
    <xf numFmtId="3" fontId="11" fillId="0" borderId="0" applyNumberFormat="0" applyFont="0" applyFill="0" applyBorder="0" applyAlignment="0" applyProtection="0"/>
    <xf numFmtId="178" fontId="11" fillId="49" borderId="0" applyNumberFormat="0" applyBorder="0" applyAlignment="0" applyProtection="0"/>
    <xf numFmtId="178" fontId="122" fillId="49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22" fillId="73" borderId="0" applyNumberFormat="0" applyBorder="0" applyAlignment="0" applyProtection="0"/>
    <xf numFmtId="3" fontId="122" fillId="73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22" fillId="37" borderId="0" applyNumberFormat="0" applyBorder="0" applyAlignment="0" applyProtection="0"/>
    <xf numFmtId="3" fontId="122" fillId="37" borderId="0" applyNumberFormat="0" applyBorder="0" applyAlignment="0" applyProtection="0"/>
    <xf numFmtId="178" fontId="11" fillId="0" borderId="0" applyFont="0" applyFill="0" applyBorder="0" applyAlignment="0" applyProtection="0"/>
    <xf numFmtId="3" fontId="11" fillId="43" borderId="0" applyFont="0" applyBorder="0" applyAlignment="0" applyProtection="0"/>
    <xf numFmtId="178" fontId="11" fillId="37" borderId="0" applyNumberFormat="0" applyFont="0" applyBorder="0" applyAlignment="0" applyProtection="0"/>
    <xf numFmtId="4" fontId="11" fillId="43" borderId="0" applyFont="0" applyBorder="0" applyAlignment="0" applyProtection="0"/>
    <xf numFmtId="178" fontId="11" fillId="74" borderId="0"/>
    <xf numFmtId="178" fontId="11" fillId="0" borderId="0" applyNumberFormat="0" applyFill="0" applyBorder="0" applyAlignment="0" applyProtection="0"/>
    <xf numFmtId="178" fontId="43" fillId="0" borderId="0"/>
    <xf numFmtId="178" fontId="70" fillId="0" borderId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123" fillId="0" borderId="0" applyNumberFormat="0" applyFont="0" applyBorder="0"/>
    <xf numFmtId="178" fontId="6" fillId="0" borderId="34"/>
    <xf numFmtId="40" fontId="124" fillId="0" borderId="0" applyBorder="0">
      <alignment horizontal="right"/>
    </xf>
    <xf numFmtId="3" fontId="5" fillId="0" borderId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49" fontId="91" fillId="0" borderId="0" applyFill="0" applyBorder="0" applyAlignment="0"/>
    <xf numFmtId="207" fontId="11" fillId="0" borderId="0" applyFill="0" applyBorder="0" applyAlignment="0"/>
    <xf numFmtId="178" fontId="11" fillId="0" borderId="0" applyFill="0" applyBorder="0" applyAlignment="0"/>
    <xf numFmtId="40" fontId="125" fillId="0" borderId="0"/>
    <xf numFmtId="178" fontId="126" fillId="75" borderId="14"/>
    <xf numFmtId="178" fontId="127" fillId="0" borderId="0" applyNumberFormat="0" applyFill="0" applyBorder="0" applyAlignment="0" applyProtection="0"/>
    <xf numFmtId="178" fontId="128" fillId="0" borderId="0" applyNumberFormat="0" applyFill="0" applyBorder="0" applyAlignment="0" applyProtection="0"/>
    <xf numFmtId="178" fontId="129" fillId="0" borderId="0" applyNumberFormat="0" applyFill="0" applyBorder="0" applyAlignment="0" applyProtection="0"/>
    <xf numFmtId="178" fontId="129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130" fillId="0" borderId="35" applyNumberFormat="0" applyFill="0" applyAlignment="0" applyProtection="0"/>
    <xf numFmtId="178" fontId="130" fillId="0" borderId="36" applyNumberFormat="0" applyFill="0" applyAlignment="0" applyProtection="0"/>
    <xf numFmtId="178" fontId="38" fillId="0" borderId="10" applyNumberFormat="0" applyFill="0" applyAlignment="0" applyProtection="0"/>
    <xf numFmtId="178" fontId="38" fillId="0" borderId="10" applyNumberFormat="0" applyFill="0" applyAlignment="0" applyProtection="0"/>
    <xf numFmtId="178" fontId="66" fillId="0" borderId="10" applyNumberFormat="0" applyFill="0" applyAlignment="0" applyProtection="0"/>
    <xf numFmtId="40" fontId="5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43" fillId="0" borderId="0"/>
    <xf numFmtId="177" fontId="13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64" fillId="0" borderId="0" applyNumberFormat="0" applyFill="0" applyBorder="0" applyAlignment="0" applyProtection="0"/>
    <xf numFmtId="178" fontId="133" fillId="0" borderId="37"/>
    <xf numFmtId="178" fontId="80" fillId="0" borderId="0" applyNumberFormat="0" applyFont="0" applyFill="0" applyBorder="0" applyProtection="0">
      <alignment horizontal="center" vertical="center" wrapText="1"/>
    </xf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4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34" fillId="0" borderId="0" applyNumberFormat="0" applyFill="0" applyBorder="0" applyAlignment="0" applyProtection="0">
      <alignment vertical="top"/>
      <protection locked="0"/>
    </xf>
    <xf numFmtId="178" fontId="135" fillId="0" borderId="0" applyNumberFormat="0" applyFill="0" applyBorder="0" applyAlignment="0" applyProtection="0">
      <alignment vertical="top"/>
      <protection locked="0"/>
    </xf>
    <xf numFmtId="178" fontId="135" fillId="0" borderId="0" applyNumberFormat="0" applyFill="0" applyBorder="0" applyAlignment="0" applyProtection="0">
      <alignment vertical="top"/>
      <protection locked="0"/>
    </xf>
    <xf numFmtId="178" fontId="135" fillId="0" borderId="0" applyNumberFormat="0" applyFill="0" applyBorder="0" applyAlignment="0" applyProtection="0">
      <alignment vertical="top"/>
      <protection locked="0"/>
    </xf>
    <xf numFmtId="178" fontId="135" fillId="0" borderId="0" applyNumberFormat="0" applyFill="0" applyBorder="0" applyAlignment="0" applyProtection="0">
      <alignment vertical="top"/>
      <protection locked="0"/>
    </xf>
    <xf numFmtId="178" fontId="135" fillId="0" borderId="0" applyNumberFormat="0" applyFill="0" applyBorder="0" applyAlignment="0" applyProtection="0">
      <alignment vertical="top"/>
      <protection locked="0"/>
    </xf>
    <xf numFmtId="178" fontId="134" fillId="0" borderId="0" applyNumberFormat="0" applyFill="0" applyBorder="0" applyAlignment="0" applyProtection="0">
      <alignment vertical="top"/>
      <protection locked="0"/>
    </xf>
    <xf numFmtId="178" fontId="136" fillId="0" borderId="0" applyNumberFormat="0" applyFill="0" applyBorder="0" applyAlignment="0" applyProtection="0">
      <alignment vertical="top"/>
      <protection locked="0"/>
    </xf>
    <xf numFmtId="178" fontId="137" fillId="0" borderId="0" applyNumberFormat="0" applyFill="0" applyBorder="0" applyAlignment="0" applyProtection="0">
      <alignment vertical="top"/>
      <protection locked="0"/>
    </xf>
    <xf numFmtId="178" fontId="137" fillId="0" borderId="0" applyNumberFormat="0" applyFill="0" applyBorder="0" applyAlignment="0" applyProtection="0">
      <alignment vertical="top"/>
      <protection locked="0"/>
    </xf>
    <xf numFmtId="178" fontId="137" fillId="0" borderId="0" applyNumberFormat="0" applyFill="0" applyBorder="0" applyAlignment="0" applyProtection="0">
      <alignment vertical="top"/>
      <protection locked="0"/>
    </xf>
    <xf numFmtId="178" fontId="137" fillId="0" borderId="0" applyNumberFormat="0" applyFill="0" applyBorder="0" applyAlignment="0" applyProtection="0">
      <alignment vertical="top"/>
      <protection locked="0"/>
    </xf>
    <xf numFmtId="178" fontId="137" fillId="0" borderId="0" applyNumberFormat="0" applyFill="0" applyBorder="0" applyAlignment="0" applyProtection="0">
      <alignment vertical="top"/>
      <protection locked="0"/>
    </xf>
    <xf numFmtId="178" fontId="136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11" fillId="0" borderId="0"/>
    <xf numFmtId="178" fontId="17" fillId="0" borderId="0"/>
    <xf numFmtId="178" fontId="17" fillId="0" borderId="0"/>
    <xf numFmtId="0" fontId="11" fillId="0" borderId="0"/>
    <xf numFmtId="178" fontId="17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78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178" fontId="138" fillId="0" borderId="0"/>
    <xf numFmtId="41" fontId="13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209" fontId="140" fillId="0" borderId="0" applyFont="0" applyFill="0" applyBorder="0" applyAlignment="0" applyProtection="0"/>
    <xf numFmtId="190" fontId="140" fillId="0" borderId="0" applyFont="0" applyFill="0" applyBorder="0" applyAlignment="0" applyProtection="0"/>
    <xf numFmtId="178" fontId="11" fillId="0" borderId="0"/>
    <xf numFmtId="178" fontId="11" fillId="0" borderId="0"/>
    <xf numFmtId="4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8" fontId="11" fillId="0" borderId="0"/>
    <xf numFmtId="210" fontId="118" fillId="0" borderId="0" applyFont="0" applyFill="0" applyBorder="0" applyAlignment="0" applyProtection="0"/>
    <xf numFmtId="210" fontId="141" fillId="0" borderId="0" applyFont="0" applyFill="0" applyBorder="0" applyAlignment="0" applyProtection="0"/>
    <xf numFmtId="208" fontId="1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/>
    <xf numFmtId="0" fontId="143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35" borderId="0" applyNumberFormat="0" applyBorder="0" applyAlignment="0" applyProtection="0"/>
    <xf numFmtId="0" fontId="73" fillId="65" borderId="0" applyNumberFormat="0" applyBorder="0" applyAlignment="0" applyProtection="0"/>
    <xf numFmtId="0" fontId="73" fillId="35" borderId="0" applyNumberFormat="0" applyBorder="0" applyAlignment="0" applyProtection="0"/>
    <xf numFmtId="0" fontId="73" fillId="39" borderId="0" applyNumberFormat="0" applyBorder="0" applyAlignment="0" applyProtection="0"/>
    <xf numFmtId="0" fontId="73" fillId="65" borderId="0" applyNumberFormat="0" applyBorder="0" applyAlignment="0" applyProtection="0"/>
    <xf numFmtId="0" fontId="73" fillId="42" borderId="0" applyNumberFormat="0" applyBorder="0" applyAlignment="0" applyProtection="0"/>
    <xf numFmtId="0" fontId="73" fillId="35" borderId="0" applyNumberFormat="0" applyBorder="0" applyAlignment="0" applyProtection="0"/>
    <xf numFmtId="0" fontId="73" fillId="44" borderId="0" applyNumberFormat="0" applyBorder="0" applyAlignment="0" applyProtection="0"/>
    <xf numFmtId="0" fontId="73" fillId="37" borderId="0" applyNumberFormat="0" applyBorder="0" applyAlignment="0" applyProtection="0"/>
    <xf numFmtId="0" fontId="73" fillId="46" borderId="0" applyNumberFormat="0" applyBorder="0" applyAlignment="0" applyProtection="0"/>
    <xf numFmtId="0" fontId="73" fillId="4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 applyNumberFormat="0" applyBorder="0" applyAlignment="0" applyProtection="0"/>
    <xf numFmtId="0" fontId="73" fillId="43" borderId="0" applyNumberFormat="0" applyBorder="0" applyAlignment="0" applyProtection="0"/>
    <xf numFmtId="0" fontId="73" fillId="37" borderId="0" applyNumberFormat="0" applyBorder="0" applyAlignment="0" applyProtection="0"/>
    <xf numFmtId="0" fontId="73" fillId="45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35" borderId="0" applyNumberFormat="0" applyBorder="0" applyAlignment="0" applyProtection="0"/>
    <xf numFmtId="43" fontId="144" fillId="0" borderId="18">
      <alignment horizontal="right" vertical="center"/>
    </xf>
    <xf numFmtId="0" fontId="74" fillId="49" borderId="0" applyNumberFormat="0" applyBorder="0" applyAlignment="0" applyProtection="0"/>
    <xf numFmtId="0" fontId="74" fillId="37" borderId="0" applyNumberFormat="0" applyBorder="0" applyAlignment="0" applyProtection="0"/>
    <xf numFmtId="0" fontId="74" fillId="46" borderId="0" applyNumberFormat="0" applyBorder="0" applyAlignment="0" applyProtection="0"/>
    <xf numFmtId="0" fontId="74" fillId="50" borderId="0" applyNumberFormat="0" applyBorder="0" applyAlignment="0" applyProtection="0"/>
    <xf numFmtId="0" fontId="74" fillId="48" borderId="0" applyNumberFormat="0" applyBorder="0" applyAlignment="0" applyProtection="0"/>
    <xf numFmtId="0" fontId="74" fillId="51" borderId="0" applyNumberFormat="0" applyBorder="0" applyAlignment="0" applyProtection="0"/>
    <xf numFmtId="0" fontId="145" fillId="0" borderId="14">
      <alignment horizontal="center"/>
    </xf>
    <xf numFmtId="0" fontId="146" fillId="0" borderId="0"/>
    <xf numFmtId="0" fontId="146" fillId="0" borderId="15" applyFill="0">
      <alignment horizontal="center"/>
      <protection locked="0"/>
    </xf>
    <xf numFmtId="0" fontId="145" fillId="0" borderId="0" applyFill="0">
      <alignment horizontal="center"/>
      <protection locked="0"/>
    </xf>
    <xf numFmtId="0" fontId="145" fillId="34" borderId="0"/>
    <xf numFmtId="0" fontId="145" fillId="0" borderId="0">
      <protection locked="0"/>
    </xf>
    <xf numFmtId="0" fontId="145" fillId="0" borderId="0"/>
    <xf numFmtId="213" fontId="145" fillId="0" borderId="0"/>
    <xf numFmtId="214" fontId="145" fillId="0" borderId="0"/>
    <xf numFmtId="0" fontId="146" fillId="76" borderId="0">
      <alignment horizontal="right"/>
    </xf>
    <xf numFmtId="0" fontId="145" fillId="0" borderId="0"/>
    <xf numFmtId="0" fontId="74" fillId="54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50" borderId="0" applyNumberFormat="0" applyBorder="0" applyAlignment="0" applyProtection="0"/>
    <xf numFmtId="0" fontId="74" fillId="48" borderId="0" applyNumberFormat="0" applyBorder="0" applyAlignment="0" applyProtection="0"/>
    <xf numFmtId="0" fontId="74" fillId="64" borderId="0" applyNumberFormat="0" applyBorder="0" applyAlignment="0" applyProtection="0"/>
    <xf numFmtId="0" fontId="77" fillId="38" borderId="0" applyNumberFormat="0" applyBorder="0" applyAlignment="0" applyProtection="0"/>
    <xf numFmtId="215" fontId="11" fillId="0" borderId="0" applyFill="0" applyBorder="0" applyAlignment="0"/>
    <xf numFmtId="0" fontId="81" fillId="43" borderId="21" applyNumberFormat="0" applyAlignment="0" applyProtection="0"/>
    <xf numFmtId="0" fontId="82" fillId="66" borderId="22" applyNumberFormat="0" applyAlignment="0" applyProtection="0"/>
    <xf numFmtId="216" fontId="147" fillId="0" borderId="0"/>
    <xf numFmtId="216" fontId="147" fillId="0" borderId="0"/>
    <xf numFmtId="216" fontId="147" fillId="0" borderId="0"/>
    <xf numFmtId="216" fontId="147" fillId="0" borderId="0"/>
    <xf numFmtId="216" fontId="147" fillId="0" borderId="0"/>
    <xf numFmtId="216" fontId="147" fillId="0" borderId="0"/>
    <xf numFmtId="216" fontId="147" fillId="0" borderId="0"/>
    <xf numFmtId="41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73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50" fillId="0" borderId="0" applyFont="0" applyFill="0" applyBorder="0" applyAlignment="0" applyProtection="0"/>
    <xf numFmtId="38" fontId="118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97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99" fillId="40" borderId="0" applyNumberFormat="0" applyBorder="0" applyAlignment="0" applyProtection="0"/>
    <xf numFmtId="0" fontId="104" fillId="0" borderId="26" applyNumberFormat="0" applyFill="0" applyAlignment="0" applyProtection="0"/>
    <xf numFmtId="0" fontId="106" fillId="0" borderId="27" applyNumberFormat="0" applyFill="0" applyAlignment="0" applyProtection="0"/>
    <xf numFmtId="0" fontId="108" fillId="0" borderId="29" applyNumberFormat="0" applyFill="0" applyAlignment="0" applyProtection="0"/>
    <xf numFmtId="0" fontId="108" fillId="0" borderId="0" applyNumberFormat="0" applyFill="0" applyBorder="0" applyAlignment="0" applyProtection="0"/>
    <xf numFmtId="0" fontId="148" fillId="0" borderId="0" applyProtection="0"/>
    <xf numFmtId="0" fontId="102" fillId="0" borderId="0" applyProtection="0"/>
    <xf numFmtId="0" fontId="102" fillId="0" borderId="0" applyProtection="0"/>
    <xf numFmtId="0" fontId="110" fillId="35" borderId="21" applyNumberFormat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12" fillId="0" borderId="30" applyNumberFormat="0" applyFill="0" applyAlignment="0" applyProtection="0"/>
    <xf numFmtId="218" fontId="142" fillId="0" borderId="0" applyFont="0" applyFill="0" applyBorder="0" applyAlignment="0" applyProtection="0"/>
    <xf numFmtId="0" fontId="113" fillId="45" borderId="0" applyNumberFormat="0" applyBorder="0" applyAlignment="0" applyProtection="0"/>
    <xf numFmtId="0" fontId="1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53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0" fillId="39" borderId="31" applyNumberFormat="0" applyFont="0" applyAlignment="0" applyProtection="0"/>
    <xf numFmtId="0" fontId="117" fillId="43" borderId="32" applyNumberFormat="0" applyAlignment="0" applyProtection="0"/>
    <xf numFmtId="9" fontId="1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3" fontId="154" fillId="0" borderId="0" applyNumberForma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219" fontId="11" fillId="0" borderId="0" applyNumberFormat="0" applyFill="0" applyBorder="0" applyAlignment="0" applyProtection="0">
      <alignment horizontal="left"/>
    </xf>
    <xf numFmtId="0" fontId="43" fillId="0" borderId="19" applyAlignment="0">
      <alignment horizontal="centerContinuous"/>
    </xf>
    <xf numFmtId="0" fontId="155" fillId="0" borderId="0" applyNumberFormat="0" applyBorder="0" applyAlignment="0"/>
    <xf numFmtId="0" fontId="128" fillId="0" borderId="0" applyNumberFormat="0" applyFill="0" applyBorder="0" applyAlignment="0" applyProtection="0"/>
    <xf numFmtId="0" fontId="130" fillId="0" borderId="36" applyNumberFormat="0" applyFill="0" applyAlignment="0" applyProtection="0"/>
    <xf numFmtId="0" fontId="11" fillId="0" borderId="20" applyNumberFormat="0" applyFont="0" applyFill="0" applyAlignment="0" applyProtection="0"/>
    <xf numFmtId="165" fontId="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208" fontId="15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3" fillId="39" borderId="31" applyNumberFormat="0" applyFont="0" applyAlignment="0" applyProtection="0"/>
    <xf numFmtId="40" fontId="157" fillId="0" borderId="0" applyFont="0" applyFill="0" applyBorder="0" applyAlignment="0" applyProtection="0"/>
    <xf numFmtId="38" fontId="157" fillId="0" borderId="0" applyFont="0" applyFill="0" applyBorder="0" applyAlignment="0" applyProtection="0"/>
    <xf numFmtId="0" fontId="158" fillId="0" borderId="0"/>
    <xf numFmtId="187" fontId="157" fillId="0" borderId="0" applyFont="0" applyFill="0" applyBorder="0" applyAlignment="0" applyProtection="0"/>
    <xf numFmtId="186" fontId="15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7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11" fillId="0" borderId="0"/>
    <xf numFmtId="0" fontId="17" fillId="0" borderId="0"/>
    <xf numFmtId="0" fontId="1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7" fillId="0" borderId="0"/>
    <xf numFmtId="178" fontId="11" fillId="0" borderId="0"/>
    <xf numFmtId="178" fontId="11" fillId="0" borderId="0" applyNumberFormat="0" applyFill="0" applyBorder="0" applyAlignment="0" applyProtection="0"/>
    <xf numFmtId="178" fontId="11" fillId="0" borderId="0" applyNumberFormat="0" applyFill="0" applyBorder="0" applyAlignment="0" applyProtection="0"/>
    <xf numFmtId="178" fontId="11" fillId="0" borderId="0" applyNumberFormat="0" applyFill="0" applyBorder="0" applyAlignment="0" applyProtection="0"/>
    <xf numFmtId="178" fontId="11" fillId="0" borderId="0" applyNumberFormat="0" applyFill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7" fillId="10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7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7" fillId="18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7" fillId="2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7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7" fillId="3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7" fillId="11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7" fillId="1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7" fillId="1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7" fillId="23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7" fillId="2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7" fillId="31" borderId="0" applyNumberFormat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ill="0" applyBorder="0" applyAlignment="0"/>
    <xf numFmtId="178" fontId="11" fillId="0" borderId="0" applyFill="0" applyBorder="0" applyAlignment="0"/>
    <xf numFmtId="178" fontId="11" fillId="0" borderId="0" applyFill="0" applyBorder="0" applyAlignment="0"/>
    <xf numFmtId="193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8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92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" fillId="0" borderId="0"/>
    <xf numFmtId="178" fontId="11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1" fillId="0" borderId="0"/>
    <xf numFmtId="178" fontId="17" fillId="0" borderId="0"/>
    <xf numFmtId="178" fontId="11" fillId="0" borderId="0"/>
    <xf numFmtId="178" fontId="17" fillId="0" borderId="0"/>
    <xf numFmtId="178" fontId="11" fillId="0" borderId="0"/>
    <xf numFmtId="178" fontId="11" fillId="0" borderId="0"/>
    <xf numFmtId="178" fontId="11" fillId="0" borderId="0"/>
    <xf numFmtId="178" fontId="11" fillId="0" borderId="0" applyNumberFormat="0" applyFill="0" applyBorder="0" applyAlignment="0" applyProtection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7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7" fillId="0" borderId="0"/>
    <xf numFmtId="0" fontId="17" fillId="0" borderId="0"/>
    <xf numFmtId="178" fontId="11" fillId="0" borderId="0"/>
    <xf numFmtId="178" fontId="11" fillId="0" borderId="0" applyNumberFormat="0" applyFill="0" applyBorder="0" applyAlignment="0" applyProtection="0"/>
    <xf numFmtId="178" fontId="11" fillId="0" borderId="0"/>
    <xf numFmtId="178" fontId="1" fillId="0" borderId="0"/>
    <xf numFmtId="178" fontId="11" fillId="0" borderId="0"/>
    <xf numFmtId="178" fontId="11" fillId="0" borderId="0"/>
    <xf numFmtId="178" fontId="17" fillId="0" borderId="0"/>
    <xf numFmtId="178" fontId="11" fillId="0" borderId="0"/>
    <xf numFmtId="178" fontId="1" fillId="0" borderId="0"/>
    <xf numFmtId="178" fontId="11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1" fillId="39" borderId="31" applyNumberFormat="0" applyFont="0" applyAlignment="0" applyProtection="0"/>
    <xf numFmtId="178" fontId="1" fillId="8" borderId="9" applyNumberFormat="0" applyFont="0" applyAlignment="0" applyProtection="0"/>
    <xf numFmtId="178" fontId="1" fillId="8" borderId="9" applyNumberFormat="0" applyFont="0" applyAlignment="0" applyProtection="0"/>
    <xf numFmtId="19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8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" fillId="0" borderId="14" applyNumberFormat="0" applyFont="0"/>
    <xf numFmtId="178" fontId="11" fillId="0" borderId="14" applyNumberFormat="0" applyFont="0"/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1" fontId="11" fillId="0" borderId="13" applyNumberFormat="0" applyFill="0" applyAlignment="0" applyProtection="0">
      <alignment horizontal="center" vertical="center"/>
    </xf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178" fontId="11" fillId="0" borderId="14" applyNumberFormat="0"/>
    <xf numFmtId="178" fontId="11" fillId="0" borderId="14" applyNumberFormat="0"/>
    <xf numFmtId="178" fontId="11" fillId="0" borderId="0" applyNumberFormat="0" applyFont="0" applyFill="0" applyBorder="0" applyAlignment="0" applyProtection="0"/>
    <xf numFmtId="178" fontId="11" fillId="39" borderId="0" applyNumberFormat="0" applyAlignment="0" applyProtection="0"/>
    <xf numFmtId="3" fontId="11" fillId="0" borderId="0" applyNumberFormat="0" applyFont="0" applyFill="0" applyBorder="0" applyAlignment="0" applyProtection="0"/>
    <xf numFmtId="178" fontId="11" fillId="39" borderId="0" applyNumberFormat="0" applyBorder="0" applyAlignment="0" applyProtection="0"/>
    <xf numFmtId="3" fontId="11" fillId="0" borderId="0" applyNumberFormat="0" applyFont="0" applyFill="0" applyBorder="0" applyAlignment="0" applyProtection="0"/>
    <xf numFmtId="178" fontId="11" fillId="49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178" fontId="11" fillId="0" borderId="0" applyFont="0" applyFill="0" applyBorder="0" applyAlignment="0" applyProtection="0"/>
    <xf numFmtId="3" fontId="11" fillId="43" borderId="0" applyFont="0" applyBorder="0" applyAlignment="0" applyProtection="0"/>
    <xf numFmtId="178" fontId="11" fillId="37" borderId="0" applyNumberFormat="0" applyFont="0" applyBorder="0" applyAlignment="0" applyProtection="0"/>
    <xf numFmtId="4" fontId="11" fillId="43" borderId="0" applyFont="0" applyBorder="0" applyAlignment="0" applyProtection="0"/>
    <xf numFmtId="178" fontId="11" fillId="0" borderId="0" applyNumberForma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207" fontId="11" fillId="0" borderId="0" applyFill="0" applyBorder="0" applyAlignment="0"/>
    <xf numFmtId="178" fontId="11" fillId="0" borderId="0" applyFill="0" applyBorder="0" applyAlignment="0"/>
    <xf numFmtId="178" fontId="80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8" fontId="17" fillId="0" borderId="0"/>
    <xf numFmtId="178" fontId="17" fillId="0" borderId="0"/>
    <xf numFmtId="0" fontId="11" fillId="0" borderId="0"/>
    <xf numFmtId="178" fontId="17" fillId="0" borderId="0"/>
    <xf numFmtId="9" fontId="1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1" fillId="0" borderId="0"/>
    <xf numFmtId="0" fontId="159" fillId="77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3" borderId="0" applyNumberFormat="0" applyBorder="0" applyAlignment="0" applyProtection="0"/>
    <xf numFmtId="0" fontId="28" fillId="2" borderId="0" applyNumberFormat="0" applyBorder="0" applyAlignment="0" applyProtection="0"/>
    <xf numFmtId="0" fontId="33" fillId="6" borderId="5" applyNumberFormat="0" applyAlignment="0" applyProtection="0"/>
    <xf numFmtId="0" fontId="35" fillId="7" borderId="8" applyNumberFormat="0" applyAlignment="0" applyProtection="0"/>
    <xf numFmtId="0" fontId="1" fillId="22" borderId="0" applyNumberFormat="0" applyBorder="0" applyAlignment="0" applyProtection="0"/>
    <xf numFmtId="0" fontId="39" fillId="29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0" fillId="0" borderId="0"/>
    <xf numFmtId="43" fontId="16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7" fillId="0" borderId="0" applyNumberFormat="0" applyFill="0" applyBorder="0" applyAlignment="0" applyProtection="0"/>
    <xf numFmtId="0" fontId="31" fillId="5" borderId="5" applyNumberFormat="0" applyAlignment="0" applyProtection="0"/>
    <xf numFmtId="0" fontId="34" fillId="0" borderId="7" applyNumberFormat="0" applyFill="0" applyAlignment="0" applyProtection="0"/>
    <xf numFmtId="0" fontId="30" fillId="4" borderId="0" applyNumberFormat="0" applyBorder="0" applyAlignment="0" applyProtection="0"/>
    <xf numFmtId="0" fontId="42" fillId="0" borderId="0"/>
    <xf numFmtId="0" fontId="32" fillId="6" borderId="6" applyNumberFormat="0" applyAlignment="0" applyProtection="0"/>
    <xf numFmtId="0" fontId="24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7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6" borderId="6" applyNumberFormat="0" applyAlignment="0" applyProtection="0"/>
    <xf numFmtId="0" fontId="34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3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9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59" fillId="77" borderId="5" applyNumberFormat="0" applyAlignment="0" applyProtection="0"/>
    <xf numFmtId="43" fontId="1" fillId="0" borderId="0" applyFont="0" applyFill="0" applyBorder="0" applyAlignment="0" applyProtection="0"/>
    <xf numFmtId="0" fontId="39" fillId="29" borderId="0" applyNumberFormat="0" applyBorder="0" applyAlignment="0" applyProtection="0"/>
    <xf numFmtId="9" fontId="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 applyFont="0" applyAlignment="0">
      <alignment horizontal="center"/>
    </xf>
    <xf numFmtId="43" fontId="9" fillId="0" borderId="0" applyFont="0" applyFill="0" applyBorder="0" applyAlignment="0" applyProtection="0"/>
    <xf numFmtId="0" fontId="5" fillId="0" borderId="0" applyFont="0" applyAlignment="0">
      <alignment horizontal="center"/>
    </xf>
    <xf numFmtId="0" fontId="9" fillId="0" borderId="0"/>
    <xf numFmtId="0" fontId="10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>
      <protection locked="0"/>
    </xf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3" fillId="0" borderId="0"/>
    <xf numFmtId="0" fontId="1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44" fillId="0" borderId="12" applyNumberFormat="0" applyFill="0" applyAlignment="0">
      <protection locked="0"/>
    </xf>
    <xf numFmtId="0" fontId="12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5" borderId="5" applyNumberFormat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5" fillId="0" borderId="0" applyFont="0" applyAlignment="0">
      <alignment horizontal="center"/>
    </xf>
    <xf numFmtId="0" fontId="9" fillId="0" borderId="0"/>
    <xf numFmtId="0" fontId="1" fillId="0" borderId="0"/>
    <xf numFmtId="0" fontId="1" fillId="0" borderId="0"/>
    <xf numFmtId="0" fontId="39" fillId="29" borderId="0" applyNumberFormat="0" applyBorder="0" applyAlignment="0" applyProtection="0"/>
    <xf numFmtId="0" fontId="9" fillId="0" borderId="0"/>
    <xf numFmtId="0" fontId="31" fillId="5" borderId="5" applyNumberFormat="0" applyAlignment="0" applyProtection="0"/>
    <xf numFmtId="43" fontId="9" fillId="0" borderId="0" applyFont="0" applyFill="0" applyBorder="0" applyAlignment="0" applyProtection="0"/>
    <xf numFmtId="0" fontId="3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44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12" fillId="0" borderId="0">
      <protection locked="0"/>
    </xf>
    <xf numFmtId="169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0" fillId="0" borderId="0"/>
    <xf numFmtId="172" fontId="1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17" fillId="0" borderId="0"/>
    <xf numFmtId="0" fontId="17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2" fillId="0" borderId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13" fillId="0" borderId="0"/>
    <xf numFmtId="0" fontId="44" fillId="0" borderId="12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2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17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34" borderId="0"/>
    <xf numFmtId="0" fontId="16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0" fontId="12" fillId="0" borderId="0">
      <protection locked="0"/>
    </xf>
    <xf numFmtId="0" fontId="9" fillId="0" borderId="0"/>
    <xf numFmtId="0" fontId="163" fillId="0" borderId="0" applyNumberFormat="0" applyFill="0" applyBorder="0" applyAlignment="0" applyProtection="0"/>
    <xf numFmtId="0" fontId="1" fillId="0" borderId="0"/>
    <xf numFmtId="0" fontId="22" fillId="0" borderId="0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11" fillId="0" borderId="0"/>
    <xf numFmtId="0" fontId="1" fillId="0" borderId="0"/>
    <xf numFmtId="0" fontId="12" fillId="0" borderId="0"/>
    <xf numFmtId="0" fontId="1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2" fillId="0" borderId="0"/>
    <xf numFmtId="0" fontId="1" fillId="0" borderId="0"/>
    <xf numFmtId="0" fontId="162" fillId="0" borderId="0" applyNumberFormat="0" applyFill="0" applyBorder="0" applyAlignment="0" applyProtection="0"/>
    <xf numFmtId="0" fontId="45" fillId="0" borderId="0"/>
    <xf numFmtId="0" fontId="52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2" fillId="0" borderId="0"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5" borderId="5" applyNumberFormat="0" applyAlignment="0" applyProtection="0"/>
    <xf numFmtId="0" fontId="1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43" fontId="12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0" fontId="11" fillId="0" borderId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12" applyNumberFormat="0" applyFill="0" applyAlignment="0">
      <protection locked="0"/>
    </xf>
    <xf numFmtId="0" fontId="12" fillId="0" borderId="0">
      <protection locked="0"/>
    </xf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34" borderId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0" fontId="5" fillId="0" borderId="0" applyFont="0" applyAlignment="0">
      <alignment horizontal="center"/>
    </xf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0" fontId="9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39" fillId="17" borderId="0" applyNumberFormat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25" borderId="0" applyNumberFormat="0" applyBorder="0" applyAlignment="0" applyProtection="0"/>
    <xf numFmtId="0" fontId="31" fillId="5" borderId="5" applyNumberFormat="0" applyAlignment="0" applyProtection="0"/>
    <xf numFmtId="0" fontId="39" fillId="9" borderId="0" applyNumberFormat="0" applyBorder="0" applyAlignment="0" applyProtection="0"/>
    <xf numFmtId="43" fontId="9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9" borderId="0" applyNumberFormat="0" applyBorder="0" applyAlignment="0" applyProtection="0"/>
    <xf numFmtId="0" fontId="39" fillId="17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9" borderId="0" applyNumberFormat="0" applyBorder="0" applyAlignment="0" applyProtection="0"/>
    <xf numFmtId="43" fontId="9" fillId="0" borderId="0" applyFont="0" applyFill="0" applyBorder="0" applyAlignment="0" applyProtection="0"/>
    <xf numFmtId="0" fontId="39" fillId="9" borderId="0" applyNumberFormat="0" applyBorder="0" applyAlignment="0" applyProtection="0"/>
    <xf numFmtId="0" fontId="31" fillId="5" borderId="5" applyNumberFormat="0" applyAlignment="0" applyProtection="0"/>
    <xf numFmtId="0" fontId="39" fillId="29" borderId="0" applyNumberFormat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25" borderId="0" applyNumberFormat="0" applyBorder="0" applyAlignment="0" applyProtection="0"/>
    <xf numFmtId="0" fontId="39" fillId="17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5" borderId="5" applyNumberFormat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1" fillId="5" borderId="5" applyNumberFormat="0" applyAlignment="0" applyProtection="0"/>
    <xf numFmtId="0" fontId="39" fillId="17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29" borderId="0" applyNumberFormat="0" applyBorder="0" applyAlignment="0" applyProtection="0"/>
    <xf numFmtId="0" fontId="39" fillId="13" borderId="0" applyNumberFormat="0" applyBorder="0" applyAlignment="0" applyProtection="0"/>
    <xf numFmtId="0" fontId="39" fillId="29" borderId="0" applyNumberFormat="0" applyBorder="0" applyAlignment="0" applyProtection="0"/>
    <xf numFmtId="0" fontId="9" fillId="0" borderId="0"/>
    <xf numFmtId="0" fontId="9" fillId="0" borderId="0"/>
    <xf numFmtId="0" fontId="39" fillId="25" borderId="0" applyNumberFormat="0" applyBorder="0" applyAlignment="0" applyProtection="0"/>
    <xf numFmtId="0" fontId="31" fillId="5" borderId="5" applyNumberFormat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9" fillId="0" borderId="0"/>
    <xf numFmtId="0" fontId="39" fillId="21" borderId="0" applyNumberFormat="0" applyBorder="0" applyAlignment="0" applyProtection="0"/>
    <xf numFmtId="0" fontId="9" fillId="0" borderId="0"/>
    <xf numFmtId="0" fontId="39" fillId="21" borderId="0" applyNumberFormat="0" applyBorder="0" applyAlignment="0" applyProtection="0"/>
    <xf numFmtId="0" fontId="39" fillId="13" borderId="0" applyNumberFormat="0" applyBorder="0" applyAlignment="0" applyProtection="0"/>
    <xf numFmtId="0" fontId="39" fillId="25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5" borderId="0" applyNumberFormat="0" applyBorder="0" applyAlignment="0" applyProtection="0"/>
    <xf numFmtId="0" fontId="31" fillId="5" borderId="5" applyNumberFormat="0" applyAlignment="0" applyProtection="0"/>
    <xf numFmtId="43" fontId="9" fillId="0" borderId="0" applyFont="0" applyFill="0" applyBorder="0" applyAlignment="0" applyProtection="0"/>
    <xf numFmtId="0" fontId="31" fillId="5" borderId="5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4" fillId="0" borderId="0"/>
    <xf numFmtId="0" fontId="164" fillId="0" borderId="0"/>
    <xf numFmtId="43" fontId="1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65" fillId="0" borderId="0" applyNumberForma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44" fillId="0" borderId="3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178" fontId="11" fillId="0" borderId="47" applyNumberFormat="0"/>
    <xf numFmtId="178" fontId="81" fillId="65" borderId="39" applyNumberFormat="0" applyAlignment="0" applyProtection="0"/>
    <xf numFmtId="178" fontId="81" fillId="43" borderId="39" applyNumberFormat="0" applyAlignment="0" applyProtection="0"/>
    <xf numFmtId="3" fontId="11" fillId="0" borderId="47" applyNumberFormat="0" applyFont="0" applyFill="0" applyAlignment="0" applyProtection="0">
      <alignment vertical="center"/>
    </xf>
    <xf numFmtId="10" fontId="100" fillId="72" borderId="47" applyNumberFormat="0" applyBorder="0" applyAlignment="0" applyProtection="0"/>
    <xf numFmtId="0" fontId="12" fillId="0" borderId="0">
      <protection locked="0"/>
    </xf>
    <xf numFmtId="178" fontId="110" fillId="45" borderId="39" applyNumberFormat="0" applyAlignment="0" applyProtection="0"/>
    <xf numFmtId="178" fontId="110" fillId="35" borderId="39" applyNumberFormat="0" applyAlignment="0" applyProtection="0"/>
    <xf numFmtId="178" fontId="95" fillId="0" borderId="47">
      <alignment horizontal="center"/>
    </xf>
    <xf numFmtId="178" fontId="10" fillId="39" borderId="40" applyNumberFormat="0" applyFont="0" applyAlignment="0" applyProtection="0"/>
    <xf numFmtId="178" fontId="11" fillId="39" borderId="40" applyNumberFormat="0" applyFont="0" applyAlignment="0" applyProtection="0"/>
    <xf numFmtId="178" fontId="10" fillId="39" borderId="40" applyNumberFormat="0" applyFont="0" applyAlignment="0" applyProtection="0"/>
    <xf numFmtId="178" fontId="10" fillId="39" borderId="40" applyNumberFormat="0" applyFont="0" applyAlignment="0" applyProtection="0"/>
    <xf numFmtId="178" fontId="10" fillId="39" borderId="40" applyNumberFormat="0" applyFont="0" applyAlignment="0" applyProtection="0"/>
    <xf numFmtId="178" fontId="10" fillId="39" borderId="40" applyNumberFormat="0" applyFont="0" applyAlignment="0" applyProtection="0"/>
    <xf numFmtId="178" fontId="10" fillId="39" borderId="40" applyNumberFormat="0" applyFont="0" applyAlignment="0" applyProtection="0"/>
    <xf numFmtId="178" fontId="10" fillId="39" borderId="40" applyNumberFormat="0" applyFont="0" applyAlignment="0" applyProtection="0"/>
    <xf numFmtId="178" fontId="117" fillId="65" borderId="41" applyNumberFormat="0" applyAlignment="0" applyProtection="0"/>
    <xf numFmtId="178" fontId="117" fillId="43" borderId="41" applyNumberFormat="0" applyAlignment="0" applyProtection="0"/>
    <xf numFmtId="3" fontId="11" fillId="0" borderId="47" applyNumberFormat="0" applyFont="0" applyFill="0" applyAlignment="0" applyProtection="0">
      <alignment vertical="center"/>
    </xf>
    <xf numFmtId="178" fontId="120" fillId="0" borderId="42"/>
    <xf numFmtId="178" fontId="130" fillId="0" borderId="43" applyNumberFormat="0" applyFill="0" applyAlignment="0" applyProtection="0"/>
    <xf numFmtId="178" fontId="130" fillId="0" borderId="44" applyNumberFormat="0" applyFill="0" applyAlignment="0" applyProtection="0"/>
    <xf numFmtId="178" fontId="133" fillId="0" borderId="45"/>
    <xf numFmtId="10" fontId="100" fillId="72" borderId="47" applyNumberFormat="0" applyBorder="0" applyAlignment="0" applyProtection="0"/>
    <xf numFmtId="3" fontId="11" fillId="0" borderId="47" applyNumberFormat="0" applyFont="0" applyFill="0" applyAlignment="0" applyProtection="0">
      <alignment vertical="center"/>
    </xf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1" fillId="43" borderId="39" applyNumberFormat="0" applyAlignment="0" applyProtection="0"/>
    <xf numFmtId="3" fontId="11" fillId="0" borderId="47" applyNumberFormat="0" applyFont="0" applyFill="0" applyAlignment="0" applyProtection="0">
      <alignment vertical="center"/>
    </xf>
    <xf numFmtId="178" fontId="11" fillId="0" borderId="47" applyNumberFormat="0" applyFont="0"/>
    <xf numFmtId="0" fontId="110" fillId="35" borderId="39" applyNumberFormat="0" applyAlignment="0" applyProtection="0"/>
    <xf numFmtId="9" fontId="12" fillId="0" borderId="0" applyFont="0" applyFill="0" applyBorder="0" applyAlignment="0" applyProtection="0"/>
    <xf numFmtId="0" fontId="10" fillId="39" borderId="40" applyNumberFormat="0" applyFont="0" applyAlignment="0" applyProtection="0"/>
    <xf numFmtId="0" fontId="117" fillId="43" borderId="41" applyNumberFormat="0" applyAlignment="0" applyProtection="0"/>
    <xf numFmtId="0" fontId="130" fillId="0" borderId="44" applyNumberFormat="0" applyFill="0" applyAlignment="0" applyProtection="0"/>
    <xf numFmtId="0" fontId="73" fillId="39" borderId="40" applyNumberFormat="0" applyFont="0" applyAlignment="0" applyProtection="0"/>
    <xf numFmtId="178" fontId="11" fillId="0" borderId="47" applyNumberFormat="0"/>
    <xf numFmtId="0" fontId="12" fillId="0" borderId="0">
      <protection locked="0"/>
    </xf>
    <xf numFmtId="0" fontId="145" fillId="0" borderId="47">
      <alignment horizontal="center"/>
    </xf>
    <xf numFmtId="0" fontId="44" fillId="0" borderId="38" applyNumberFormat="0" applyFill="0" applyAlignment="0">
      <protection locked="0"/>
    </xf>
    <xf numFmtId="178" fontId="11" fillId="0" borderId="47" applyNumberFormat="0" applyFont="0"/>
    <xf numFmtId="0" fontId="44" fillId="0" borderId="38" applyNumberFormat="0" applyFill="0" applyAlignment="0">
      <alignment wrapText="1"/>
      <protection locked="0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178" fontId="11" fillId="0" borderId="47" applyNumberFormat="0" applyFont="0"/>
    <xf numFmtId="178" fontId="133" fillId="0" borderId="46"/>
    <xf numFmtId="178" fontId="133" fillId="0" borderId="49"/>
    <xf numFmtId="178" fontId="11" fillId="39" borderId="40" applyNumberFormat="0" applyFont="0" applyAlignment="0" applyProtection="0"/>
    <xf numFmtId="178" fontId="95" fillId="0" borderId="47">
      <alignment horizontal="center"/>
    </xf>
    <xf numFmtId="178" fontId="126" fillId="75" borderId="47"/>
    <xf numFmtId="3" fontId="11" fillId="0" borderId="47" applyNumberFormat="0" applyFont="0" applyFill="0" applyAlignment="0" applyProtection="0">
      <alignment vertical="center"/>
    </xf>
    <xf numFmtId="0" fontId="44" fillId="0" borderId="38" applyNumberFormat="0" applyFill="0" applyAlignment="0">
      <protection locked="0"/>
    </xf>
    <xf numFmtId="178" fontId="102" fillId="0" borderId="48">
      <alignment horizontal="left" vertical="center"/>
    </xf>
    <xf numFmtId="43" fontId="12" fillId="0" borderId="0" applyFont="0" applyFill="0" applyBorder="0" applyAlignment="0" applyProtection="0"/>
    <xf numFmtId="10" fontId="100" fillId="72" borderId="47" applyNumberFormat="0" applyBorder="0" applyAlignment="0" applyProtection="0"/>
    <xf numFmtId="178" fontId="11" fillId="0" borderId="47" applyNumberFormat="0"/>
    <xf numFmtId="0" fontId="44" fillId="0" borderId="38" applyNumberFormat="0" applyFill="0" applyAlignment="0">
      <protection locked="0"/>
    </xf>
    <xf numFmtId="178" fontId="79" fillId="0" borderId="47"/>
    <xf numFmtId="178" fontId="11" fillId="0" borderId="47" applyNumberFormat="0" applyFont="0"/>
    <xf numFmtId="0" fontId="12" fillId="0" borderId="0">
      <protection locked="0"/>
    </xf>
    <xf numFmtId="10" fontId="100" fillId="72" borderId="47" applyNumberFormat="0" applyBorder="0" applyAlignment="0" applyProtection="0"/>
    <xf numFmtId="178" fontId="133" fillId="0" borderId="50"/>
    <xf numFmtId="3" fontId="11" fillId="0" borderId="47" applyNumberFormat="0" applyFont="0" applyFill="0" applyAlignment="0" applyProtection="0">
      <alignment vertical="center"/>
    </xf>
    <xf numFmtId="0" fontId="44" fillId="0" borderId="38" applyNumberFormat="0" applyFill="0" applyAlignment="0">
      <alignment wrapText="1"/>
      <protection locked="0"/>
    </xf>
    <xf numFmtId="178" fontId="102" fillId="0" borderId="48">
      <alignment horizontal="left" vertical="center"/>
    </xf>
    <xf numFmtId="178" fontId="11" fillId="0" borderId="47" applyNumberFormat="0"/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9" fontId="12" fillId="0" borderId="0" applyFont="0" applyFill="0" applyBorder="0" applyAlignment="0" applyProtection="0"/>
  </cellStyleXfs>
  <cellXfs count="75">
    <xf numFmtId="0" fontId="0" fillId="0" borderId="0" xfId="0"/>
    <xf numFmtId="168" fontId="7" fillId="0" borderId="51" xfId="2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0" fontId="6" fillId="0" borderId="51" xfId="0" applyFont="1" applyBorder="1" applyAlignment="1">
      <alignment vertical="center"/>
    </xf>
    <xf numFmtId="0" fontId="7" fillId="0" borderId="51" xfId="0" applyFont="1" applyBorder="1" applyAlignment="1">
      <alignment vertical="center"/>
    </xf>
    <xf numFmtId="0" fontId="7" fillId="0" borderId="51" xfId="0" applyFont="1" applyBorder="1" applyAlignment="1">
      <alignment horizontal="center" vertical="center"/>
    </xf>
    <xf numFmtId="170" fontId="7" fillId="0" borderId="51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70" fontId="6" fillId="0" borderId="0" xfId="0" quotePrefix="1" applyNumberFormat="1" applyFont="1" applyAlignment="1">
      <alignment horizontal="right" vertical="center"/>
    </xf>
    <xf numFmtId="0" fontId="6" fillId="0" borderId="5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170" fontId="6" fillId="0" borderId="5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70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right" vertical="center"/>
    </xf>
    <xf numFmtId="170" fontId="7" fillId="0" borderId="51" xfId="0" applyNumberFormat="1" applyFont="1" applyBorder="1" applyAlignment="1">
      <alignment horizontal="right" vertical="center"/>
    </xf>
    <xf numFmtId="170" fontId="7" fillId="0" borderId="1" xfId="0" applyNumberFormat="1" applyFont="1" applyBorder="1" applyAlignment="1">
      <alignment horizontal="right" vertical="center"/>
    </xf>
    <xf numFmtId="171" fontId="7" fillId="0" borderId="51" xfId="0" applyNumberFormat="1" applyFont="1" applyBorder="1" applyAlignment="1">
      <alignment vertical="center"/>
    </xf>
    <xf numFmtId="43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70" fontId="6" fillId="0" borderId="0" xfId="0" applyNumberFormat="1" applyFont="1" applyAlignment="1">
      <alignment vertical="center"/>
    </xf>
    <xf numFmtId="0" fontId="7" fillId="0" borderId="0" xfId="1" applyFont="1" applyAlignment="1">
      <alignment vertical="center"/>
    </xf>
    <xf numFmtId="170" fontId="7" fillId="0" borderId="51" xfId="0" quotePrefix="1" applyNumberFormat="1" applyFont="1" applyBorder="1" applyAlignment="1">
      <alignment vertical="center"/>
    </xf>
    <xf numFmtId="0" fontId="7" fillId="0" borderId="0" xfId="2114" applyFont="1" applyAlignment="1">
      <alignment vertical="center"/>
    </xf>
    <xf numFmtId="170" fontId="7" fillId="0" borderId="0" xfId="2114" applyNumberFormat="1" applyFont="1" applyAlignment="1">
      <alignment vertical="center"/>
    </xf>
    <xf numFmtId="170" fontId="7" fillId="0" borderId="51" xfId="2114" applyNumberFormat="1" applyFont="1" applyBorder="1" applyAlignment="1">
      <alignment vertical="center"/>
    </xf>
    <xf numFmtId="173" fontId="7" fillId="0" borderId="0" xfId="0" applyNumberFormat="1" applyFont="1" applyAlignment="1">
      <alignment vertical="center"/>
    </xf>
    <xf numFmtId="173" fontId="7" fillId="0" borderId="1" xfId="0" applyNumberFormat="1" applyFont="1" applyBorder="1" applyAlignment="1">
      <alignment vertical="center"/>
    </xf>
    <xf numFmtId="170" fontId="6" fillId="0" borderId="0" xfId="2114" applyNumberFormat="1" applyFont="1" applyAlignment="1">
      <alignment horizontal="right" vertical="center"/>
    </xf>
    <xf numFmtId="170" fontId="6" fillId="0" borderId="51" xfId="0" applyNumberFormat="1" applyFont="1" applyBorder="1" applyAlignment="1">
      <alignment horizontal="center" vertical="center"/>
    </xf>
    <xf numFmtId="170" fontId="6" fillId="0" borderId="51" xfId="2114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170" fontId="7" fillId="0" borderId="51" xfId="0" quotePrefix="1" applyNumberFormat="1" applyFont="1" applyBorder="1" applyAlignment="1">
      <alignment horizontal="right" vertical="center"/>
    </xf>
    <xf numFmtId="170" fontId="7" fillId="0" borderId="0" xfId="0" quotePrefix="1" applyNumberFormat="1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horizontal="left" vertical="center"/>
    </xf>
    <xf numFmtId="171" fontId="6" fillId="0" borderId="0" xfId="0" quotePrefix="1" applyNumberFormat="1" applyFont="1" applyAlignment="1">
      <alignment horizontal="left" vertical="center"/>
    </xf>
    <xf numFmtId="171" fontId="6" fillId="0" borderId="51" xfId="0" applyNumberFormat="1" applyFont="1" applyBorder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170" fontId="7" fillId="0" borderId="0" xfId="0" applyNumberFormat="1" applyFont="1" applyAlignment="1">
      <alignment horizontal="right" vertical="center" wrapText="1"/>
    </xf>
    <xf numFmtId="171" fontId="7" fillId="0" borderId="0" xfId="0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7" fillId="0" borderId="0" xfId="0" quotePrefix="1" applyFont="1" applyAlignment="1">
      <alignment vertical="center"/>
    </xf>
    <xf numFmtId="170" fontId="7" fillId="0" borderId="51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center"/>
    </xf>
    <xf numFmtId="171" fontId="7" fillId="0" borderId="51" xfId="0" applyNumberFormat="1" applyFont="1" applyBorder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170" fontId="7" fillId="0" borderId="51" xfId="0" applyNumberFormat="1" applyFont="1" applyBorder="1" applyAlignment="1">
      <alignment horizontal="right" vertical="top"/>
    </xf>
    <xf numFmtId="171" fontId="7" fillId="0" borderId="0" xfId="6" applyNumberFormat="1" applyFont="1" applyAlignment="1">
      <alignment horizontal="center" vertical="top"/>
    </xf>
    <xf numFmtId="170" fontId="7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171" fontId="7" fillId="0" borderId="0" xfId="0" quotePrefix="1" applyNumberFormat="1" applyFont="1" applyAlignment="1">
      <alignment horizontal="left" vertical="center"/>
    </xf>
    <xf numFmtId="170" fontId="7" fillId="0" borderId="0" xfId="96" applyNumberFormat="1" applyFont="1" applyAlignment="1">
      <alignment horizontal="right" vertical="center"/>
    </xf>
    <xf numFmtId="170" fontId="7" fillId="0" borderId="52" xfId="0" applyNumberFormat="1" applyFont="1" applyBorder="1" applyAlignment="1">
      <alignment horizontal="right" vertical="center"/>
    </xf>
    <xf numFmtId="171" fontId="7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0" fontId="6" fillId="0" borderId="51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71" fontId="6" fillId="0" borderId="0" xfId="0" quotePrefix="1" applyNumberFormat="1" applyFont="1" applyAlignment="1">
      <alignment horizontal="center" vertical="center"/>
    </xf>
    <xf numFmtId="171" fontId="6" fillId="0" borderId="51" xfId="0" applyNumberFormat="1" applyFont="1" applyBorder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171" fontId="7" fillId="0" borderId="51" xfId="0" applyNumberFormat="1" applyFont="1" applyBorder="1" applyAlignment="1">
      <alignment horizontal="center" vertical="center"/>
    </xf>
  </cellXfs>
  <cellStyles count="2611">
    <cellStyle name="%rev" xfId="221" xr:uid="{B7A5F7D3-D431-427B-B630-5D16C75343B6}"/>
    <cellStyle name="??" xfId="222" xr:uid="{4DF3C50B-9001-4918-8DC6-F9492C2F0B62}"/>
    <cellStyle name="?? [0.00]_ADMAG" xfId="223" xr:uid="{57844DBF-50EE-4FB7-B002-C60CF72B4D5C}"/>
    <cellStyle name="?? 2" xfId="1289" xr:uid="{FE316327-3186-4246-B6C4-2FD82233541A}"/>
    <cellStyle name="???? [0.00]_ADMAG" xfId="224" xr:uid="{34870EE2-5C1F-47A0-A83D-AFD1F4066034}"/>
    <cellStyle name="?????????????????" xfId="1034" xr:uid="{0269A5D4-3437-4674-9B5B-C164F44310D1}"/>
    <cellStyle name="????????????????? [0]_MOGAS97" xfId="1035" xr:uid="{98B1C828-59F7-4C66-9888-42D4C9957A3D}"/>
    <cellStyle name="??????????????????? [0]_MOGAS97" xfId="1036" xr:uid="{03E0927F-C71A-429F-BF2A-84E3BEF118A1}"/>
    <cellStyle name="???????????????????_MOGAS97" xfId="1037" xr:uid="{E465D2CD-CA7A-4166-8675-407524C6E531}"/>
    <cellStyle name="?????????????????_MOGAS97" xfId="1038" xr:uid="{6B54D31D-C817-4A82-9A25-BE73F55F7834}"/>
    <cellStyle name="????_ADMAG" xfId="225" xr:uid="{5A73AB01-2C05-404F-A7F0-288946608091}"/>
    <cellStyle name="??_ADMAG" xfId="226" xr:uid="{A77A3879-1FD5-4448-B3EA-56DA43977854}"/>
    <cellStyle name="_1" xfId="227" xr:uid="{DBEF271B-8A1A-4099-B3AE-77C37FDF784C}"/>
    <cellStyle name="_AWP_MR.Pool_Q4'08_PC  by  CP" xfId="228" xr:uid="{35FD7C56-8DA1-4C3B-ABEF-5B7B43780DFC}"/>
    <cellStyle name="_AWP_MR.Pool_Q4'08_PC  by  CP 2" xfId="229" xr:uid="{055FA98F-7BDB-443F-A093-4603C4C283F9}"/>
    <cellStyle name="_cfoutlk" xfId="230" xr:uid="{B010FABD-61EC-47F3-BCE0-204981D71670}"/>
    <cellStyle name="_cfoutlk_Leasing_PGL_2009" xfId="231" xr:uid="{B5E1E694-E3E8-4013-93B9-21C94634763C}"/>
    <cellStyle name="_Channel Table_1_Module1_guyan" xfId="232" xr:uid="{2FCC14E7-A68A-42A2-B0A4-4901C23F6C02}"/>
    <cellStyle name="_Channel Table_1_Module1_guyan_Leasing_PGL_2009" xfId="233" xr:uid="{47BEA93D-D05A-4B37-AB49-1F577EC61CA2}"/>
    <cellStyle name="_CPC_WP_Q1'52 " xfId="234" xr:uid="{EF69A110-0384-47E8-B2DF-7C17CCBFFFD0}"/>
    <cellStyle name="_CPC_WP_Q1'52  2" xfId="1290" xr:uid="{4C7B8D8F-C066-4A81-B4CF-9DD24750A000}"/>
    <cellStyle name="_example inventory" xfId="235" xr:uid="{AD44694A-ABF2-4B86-9963-191EA10010F5}"/>
    <cellStyle name="_example inventory 2" xfId="1291" xr:uid="{8B4045DE-5E40-43D8-AD71-AF73BC1ECB30}"/>
    <cellStyle name="_guyan" xfId="236" xr:uid="{CB133F15-10F9-46A1-A815-9CE792E50165}"/>
    <cellStyle name="_guyan_Leasing_PGL_2009" xfId="237" xr:uid="{95A93614-C9E9-482C-9AC2-273A39737204}"/>
    <cellStyle name="_I_CVT_BF" xfId="238" xr:uid="{5F6F9A86-7309-4C2A-8E97-9C20B28E2AC6}"/>
    <cellStyle name="_Lead Provical Q2'08_LC" xfId="239" xr:uid="{F5A480AB-8F70-4A3C-B546-151E9ED4DCC7}"/>
    <cellStyle name="_Lead Provical Q2'08_LC 2" xfId="1292" xr:uid="{166AB887-96CF-4841-BF21-10F256649A62}"/>
    <cellStyle name="_Lead RENA_07 = Non" xfId="240" xr:uid="{1F4EAE90-B97D-4DF9-96C3-70906355A73E}"/>
    <cellStyle name="_Lead RENA_07 = Non 2" xfId="1293" xr:uid="{E1CBEA54-09DB-4233-B88F-48F57789403B}"/>
    <cellStyle name="_Lead_NH Siam 2007_update_neng" xfId="241" xr:uid="{7539028B-8079-48E2-BE60-7C64C1DEBB93}"/>
    <cellStyle name="_Salaries-99 (B)" xfId="242" xr:uid="{29FF7D40-A4A1-4BEC-BF70-C920D0D2B5DA}"/>
    <cellStyle name="_Salaries-99 (B)_1" xfId="243" xr:uid="{E1FFF4B8-57E5-4057-A2D2-363169FA5CCA}"/>
    <cellStyle name="_Salaries-99 (B)_1_ETG_Leasing 2007" xfId="244" xr:uid="{39B20D8D-459A-4968-8563-99003577117D}"/>
    <cellStyle name="_Salaries-99 (B)_1_ETG_Lotus projected depre 8 y" xfId="245" xr:uid="{38202484-D504-422E-BF52-6403D18A4C95}"/>
    <cellStyle name="_Salaries-99 (B)_1_Leasing_PGL_2009" xfId="246" xr:uid="{8D072E57-9DC3-4F3D-A5F5-B6E4A708E816}"/>
    <cellStyle name="_Salaries-99 (B)_1_PGL_Leasing_2008" xfId="247" xr:uid="{7BBB9520-3BBE-4185-B7B2-4F2AD66581D6}"/>
    <cellStyle name="_Salaries-99 (B)_2" xfId="248" xr:uid="{4D23BA86-D50C-4DDF-93AA-ECB3DAA22CFE}"/>
    <cellStyle name="_Salaries-99 (B)_2_ETG_Leasing 2007" xfId="249" xr:uid="{C3F8ABD1-F30D-49B9-99A8-AB7C45A3A962}"/>
    <cellStyle name="_Salaries-99 (B)_2_ETG_Lotus projected depre 8 y" xfId="250" xr:uid="{EDF27698-D8D5-425F-A6D2-F2090E14B989}"/>
    <cellStyle name="_Salaries-99 (B)_2_Leasing_PGL_2009" xfId="251" xr:uid="{0A68DFFD-5592-40D1-AD05-5588C766E015}"/>
    <cellStyle name="_Salaries-99 (B)_2_PGL_Leasing_2008" xfId="252" xr:uid="{129B0A66-E382-41F7-951E-118FB117A05E}"/>
    <cellStyle name="_TSS_Detailค่าเผื่อหนี้สงสัยจะสูญ" xfId="253" xr:uid="{F585CC9C-6393-47B2-A546-997B1392C535}"/>
    <cellStyle name="’??? [0.00]_TMCA Spreadsheet(body)" xfId="254" xr:uid="{483D20E2-1CC4-41C5-8573-ACDE9C783E1B}"/>
    <cellStyle name="’???_TMCA Spreadsheet(body)" xfId="255" xr:uid="{A9685902-291E-471D-87D5-9F279A969EFE}"/>
    <cellStyle name="’ส [0.00]_guyan" xfId="256" xr:uid="{19D624A9-E2D0-4F2A-8842-0F0CD2B71B32}"/>
    <cellStyle name="’ส_guyan" xfId="257" xr:uid="{319B187B-E5ED-43E8-B448-90FF3D9254FA}"/>
    <cellStyle name="•W?_TMCA Spreadsheet(body)" xfId="258" xr:uid="{673A7F11-973B-4FC2-955F-B52D63071E13}"/>
    <cellStyle name="•W_Fem.Pro" xfId="259" xr:uid="{A885250D-35A0-4979-A094-87F4574F8F07}"/>
    <cellStyle name="…ๆุ่ [0.00]_guyan" xfId="260" xr:uid="{6009A694-928C-4326-BE79-734493C68EBC}"/>
    <cellStyle name="…ๆุ่_guyan" xfId="261" xr:uid="{252C2999-2E8D-486D-864D-5FF0979F5A2E}"/>
    <cellStyle name="1" xfId="262" xr:uid="{9A5F6C37-8276-4893-A691-CD05D3EE9B60}"/>
    <cellStyle name="20% - Accent1 2" xfId="263" xr:uid="{5533DDE7-CAD8-48C8-ACB0-307862E4BF66}"/>
    <cellStyle name="20% - Accent1 2 2" xfId="1633" xr:uid="{B61D25B1-9359-4906-9012-CBE9F4748C89}"/>
    <cellStyle name="20% - Accent1 2 2 2" xfId="2336" xr:uid="{29840F1E-0ABA-437A-B431-DA50DE329EF0}"/>
    <cellStyle name="20% - Accent1 2 3" xfId="2017" xr:uid="{802BFF4E-E7E4-47E3-B862-B1FCA78F2F48}"/>
    <cellStyle name="20% - Accent1 3" xfId="264" xr:uid="{26B07D85-6A5E-4780-BF12-8F15B3701326}"/>
    <cellStyle name="20% - Accent1 3 2" xfId="2186" xr:uid="{AB391740-6042-453A-A6BE-D172F41EEF6C}"/>
    <cellStyle name="20% - Accent1 4" xfId="1681" xr:uid="{76CE642F-E6F9-4B86-8657-21DF334F3037}"/>
    <cellStyle name="20% - Accent1 4 2" xfId="265" xr:uid="{53D91288-1DFD-414C-B8ED-CA415E1CC609}"/>
    <cellStyle name="20% - Accent1 4 2 2" xfId="1294" xr:uid="{DF687BA0-8A07-40FD-A9FD-0480E4E5CBF5}"/>
    <cellStyle name="20% - Accent1 5" xfId="1789" xr:uid="{6D4DE1F7-0D1B-45A3-B566-2F3DBE69133C}"/>
    <cellStyle name="20% - Accent1 5 2" xfId="266" xr:uid="{9A31910E-1B00-455F-8993-5EDF2CDCCF10}"/>
    <cellStyle name="20% - Accent1 5 2 2" xfId="1295" xr:uid="{BD64D486-7138-46CD-9F17-5195E884C8D6}"/>
    <cellStyle name="20% - Accent1 6" xfId="267" xr:uid="{98AB4AC2-741D-4D4C-B888-A893671F8E7A}"/>
    <cellStyle name="20% - Accent1 6 2" xfId="1296" xr:uid="{D2EED2B4-145E-4C74-9119-07D5B005C0FB}"/>
    <cellStyle name="20% - Accent1 7" xfId="1039" xr:uid="{A4060D7D-A671-4923-8CBB-5B04343DDAC9}"/>
    <cellStyle name="20% - Accent2 2" xfId="268" xr:uid="{5B152A17-DD52-447A-AE88-76068A0AF15D}"/>
    <cellStyle name="20% - Accent2 2 2" xfId="1634" xr:uid="{4272C3D6-F4F9-4A48-82B5-119E0F6EA64D}"/>
    <cellStyle name="20% - Accent2 2 2 2" xfId="2337" xr:uid="{640D5FA9-AB74-4706-93AB-C42771268968}"/>
    <cellStyle name="20% - Accent2 2 3" xfId="2018" xr:uid="{F8F199D5-6EC3-4B74-9F5E-C05C92CBEBFC}"/>
    <cellStyle name="20% - Accent2 3" xfId="269" xr:uid="{AA97F23A-FBDC-4F4A-AA1E-085BAC0AAD88}"/>
    <cellStyle name="20% - Accent2 3 2" xfId="2189" xr:uid="{09424346-84E1-438A-B558-938F7FDFCF7B}"/>
    <cellStyle name="20% - Accent2 4" xfId="1685" xr:uid="{96DE6309-5661-4B1E-8280-245637F95154}"/>
    <cellStyle name="20% - Accent2 4 2" xfId="270" xr:uid="{D5B4ADF8-25F2-4C05-93D1-B13739E83A00}"/>
    <cellStyle name="20% - Accent2 4 2 2" xfId="1297" xr:uid="{461D0CDF-578E-4C6C-8916-624FE6E6F30F}"/>
    <cellStyle name="20% - Accent2 5" xfId="1793" xr:uid="{3D9D1124-7D67-4B6E-A79B-A72E0BAF6C2A}"/>
    <cellStyle name="20% - Accent2 5 2" xfId="271" xr:uid="{34CDDBCF-63A0-439A-AB64-C00D245348AD}"/>
    <cellStyle name="20% - Accent2 5 2 2" xfId="1298" xr:uid="{5D3E2FE2-D15C-40C7-8A8C-B392F44BDBBD}"/>
    <cellStyle name="20% - Accent2 6" xfId="272" xr:uid="{936216EE-1450-46FC-B8ED-CFBBC620730E}"/>
    <cellStyle name="20% - Accent2 6 2" xfId="1299" xr:uid="{319D41B8-11A7-4B4E-BF4C-BFF2A140A2B2}"/>
    <cellStyle name="20% - Accent2 7" xfId="1040" xr:uid="{E16D8550-ED07-431B-A8F0-2F5509B615FD}"/>
    <cellStyle name="20% - Accent3 2" xfId="273" xr:uid="{730EF6C1-4804-4A2D-9E99-2C423B054356}"/>
    <cellStyle name="20% - Accent3 2 2" xfId="1635" xr:uid="{574C275C-23DC-4AB6-9C70-0A7845250955}"/>
    <cellStyle name="20% - Accent3 2 2 2" xfId="2338" xr:uid="{ED031487-BEDE-4940-AD0E-06CE07E458BC}"/>
    <cellStyle name="20% - Accent3 2 3" xfId="2019" xr:uid="{387A8EDE-9B8C-445D-AE77-4EBF0BBFA689}"/>
    <cellStyle name="20% - Accent3 3" xfId="274" xr:uid="{2D070911-1B87-42C3-A866-00DF972CC0F1}"/>
    <cellStyle name="20% - Accent3 3 2" xfId="2192" xr:uid="{C366E1CA-8A4F-4046-B33D-93DD738CBECB}"/>
    <cellStyle name="20% - Accent3 4" xfId="1689" xr:uid="{4D6491ED-07AA-462D-A0B1-0C84318213F4}"/>
    <cellStyle name="20% - Accent3 4 2" xfId="275" xr:uid="{A603C2AB-0E7C-44F3-9186-379E3B919C27}"/>
    <cellStyle name="20% - Accent3 4 2 2" xfId="1300" xr:uid="{A39A115E-471B-499F-B661-19A9097549BA}"/>
    <cellStyle name="20% - Accent3 5" xfId="1797" xr:uid="{B364E69C-BE38-4556-B72C-4F1ED96B5901}"/>
    <cellStyle name="20% - Accent3 5 2" xfId="276" xr:uid="{A4D166AD-0496-4DD7-B209-6A25176287A1}"/>
    <cellStyle name="20% - Accent3 5 2 2" xfId="1301" xr:uid="{430DBF2B-29FD-4B38-A96C-AC8FA98EB409}"/>
    <cellStyle name="20% - Accent3 6" xfId="277" xr:uid="{F8C9C70D-86D9-45EF-8ECD-FDB45D2A688B}"/>
    <cellStyle name="20% - Accent3 6 2" xfId="1302" xr:uid="{9D46D1F4-1A27-4ADB-AA0C-0B273BAA34D0}"/>
    <cellStyle name="20% - Accent3 7" xfId="1041" xr:uid="{2C8B3274-A942-4B9B-8520-C77D250D7177}"/>
    <cellStyle name="20% - Accent4 2" xfId="278" xr:uid="{1650DDCB-A694-48AF-A3A1-B59E9E56D76F}"/>
    <cellStyle name="20% - Accent4 2 2" xfId="2339" xr:uid="{3F215159-A324-421E-B922-1EFE4C870C76}"/>
    <cellStyle name="20% - Accent4 2 3" xfId="2020" xr:uid="{2024BB8F-61A0-4D91-8B84-848AA6FEB368}"/>
    <cellStyle name="20% - Accent4 3" xfId="279" xr:uid="{21B88820-C359-4C48-957F-4FF432345D28}"/>
    <cellStyle name="20% - Accent4 3 2" xfId="2195" xr:uid="{166C3A95-B812-480B-AEF3-5FE051F91F31}"/>
    <cellStyle name="20% - Accent4 4" xfId="1624" xr:uid="{2BD5ADCF-14C8-4930-A625-A006EAB58DAE}"/>
    <cellStyle name="20% - Accent4 4 2" xfId="280" xr:uid="{26906A9F-B765-4A36-BA31-A70F8C0C41E6}"/>
    <cellStyle name="20% - Accent4 4 2 2" xfId="1303" xr:uid="{931DC2D2-EDEC-4B2C-8234-64F287ECDD4B}"/>
    <cellStyle name="20% - Accent4 5" xfId="1801" xr:uid="{76C7A979-5B56-4D16-AAA3-D1AA5FFC8474}"/>
    <cellStyle name="20% - Accent4 5 2" xfId="281" xr:uid="{33583BEC-022A-465E-A45B-4B3DBBADE027}"/>
    <cellStyle name="20% - Accent4 5 2 2" xfId="1304" xr:uid="{6B7359E9-083E-4821-A376-F456BC98AB95}"/>
    <cellStyle name="20% - Accent4 6" xfId="282" xr:uid="{AA264DB6-CB0B-41A8-8C60-F1DC7CBACE2F}"/>
    <cellStyle name="20% - Accent4 6 2" xfId="1305" xr:uid="{2390F2D5-0C3F-4039-B0B0-77DD01403146}"/>
    <cellStyle name="20% - Accent4 7" xfId="1042" xr:uid="{6A37350C-E829-4676-A230-D7F49303A627}"/>
    <cellStyle name="20% - Accent5 2" xfId="283" xr:uid="{16EB8F69-F044-4CF8-A2B4-A9A961BFFB69}"/>
    <cellStyle name="20% - Accent5 2 2" xfId="1636" xr:uid="{22E951B3-9120-4736-BC7F-36175D51F6C0}"/>
    <cellStyle name="20% - Accent5 2 2 2" xfId="2340" xr:uid="{BA55C621-1004-409A-8D8F-647444D6D9A1}"/>
    <cellStyle name="20% - Accent5 2 3" xfId="2021" xr:uid="{D3569503-B847-42D8-A388-9BC5EE132402}"/>
    <cellStyle name="20% - Accent5 2 4" xfId="2529" xr:uid="{06509461-5F8E-41B1-925F-128D6CA3F6F1}"/>
    <cellStyle name="20% - Accent5 3" xfId="284" xr:uid="{3A2829B1-3170-474B-A30A-89AE41067C99}"/>
    <cellStyle name="20% - Accent5 3 2" xfId="2198" xr:uid="{03F89837-FAD6-4453-9494-27BCE20F2C85}"/>
    <cellStyle name="20% - Accent5 4" xfId="1696" xr:uid="{A9E5DE99-E1BC-4C9D-BF74-A9A8281CB7C7}"/>
    <cellStyle name="20% - Accent5 4 2" xfId="285" xr:uid="{849960DC-EC38-4482-9745-1C0FCE542E89}"/>
    <cellStyle name="20% - Accent5 4 2 2" xfId="1306" xr:uid="{07C10255-C41A-4746-BED1-7AF714F13502}"/>
    <cellStyle name="20% - Accent5 5" xfId="1805" xr:uid="{1DDF3D6B-828B-445B-9C7C-EFC8AECC0C55}"/>
    <cellStyle name="20% - Accent5 5 2" xfId="286" xr:uid="{81ED2BD4-E0FE-46C5-8536-F56B162528D6}"/>
    <cellStyle name="20% - Accent5 5 2 2" xfId="1307" xr:uid="{912AFCFC-91D5-41FC-8DBA-315A597A1FE2}"/>
    <cellStyle name="20% - Accent5 6" xfId="287" xr:uid="{53118EEC-ED6C-4CF1-94AD-79E0B11AD162}"/>
    <cellStyle name="20% - Accent5 6 2" xfId="1308" xr:uid="{3DBF2620-C33D-49DA-BED7-B0468512D497}"/>
    <cellStyle name="20% - Accent5 7" xfId="1043" xr:uid="{53FA25E3-8282-4C8B-99F6-DB7F605CA08D}"/>
    <cellStyle name="20% - Accent6 2" xfId="288" xr:uid="{1AB2DC3F-A2CF-47D3-9C73-EE0CA6C63A3C}"/>
    <cellStyle name="20% - Accent6 2 2" xfId="1637" xr:uid="{438D38EA-72A0-4415-A12E-2E7A9D7E4D91}"/>
    <cellStyle name="20% - Accent6 2 2 2" xfId="2341" xr:uid="{673CE3B7-2916-4219-A32F-54DBED6322D1}"/>
    <cellStyle name="20% - Accent6 2 3" xfId="2022" xr:uid="{F5ED35DE-80F5-4149-8AF2-8B4423FB7403}"/>
    <cellStyle name="20% - Accent6 3" xfId="289" xr:uid="{82563C9A-580B-4D83-A8A6-331F47CE0659}"/>
    <cellStyle name="20% - Accent6 3 2" xfId="2201" xr:uid="{DC0D89C3-BE00-4C59-A2E8-3E8D7CD240E6}"/>
    <cellStyle name="20% - Accent6 4" xfId="1699" xr:uid="{E26092EB-73BA-44C6-8EA4-2EA64F27F5CA}"/>
    <cellStyle name="20% - Accent6 4 2" xfId="290" xr:uid="{65EE5449-C339-4936-B1B3-CFF67E212738}"/>
    <cellStyle name="20% - Accent6 4 2 2" xfId="1309" xr:uid="{D5091A9F-B50A-41DF-974E-4F359493A99D}"/>
    <cellStyle name="20% - Accent6 5" xfId="1809" xr:uid="{210D9D05-1F84-4164-B0F0-CD72A86B14FE}"/>
    <cellStyle name="20% - Accent6 5 2" xfId="291" xr:uid="{5BB8A953-94DA-4AAB-825A-FC8E59EA151E}"/>
    <cellStyle name="20% - Accent6 5 2 2" xfId="1310" xr:uid="{B7A47853-3173-419C-B2EA-379250738F0F}"/>
    <cellStyle name="20% - Accent6 6" xfId="292" xr:uid="{87FEE073-254E-4F21-AB38-F6EAD6527EA5}"/>
    <cellStyle name="20% - Accent6 6 2" xfId="1311" xr:uid="{F2F7CA94-7FD7-44C7-83E3-28A0CFABD881}"/>
    <cellStyle name="20% - Accent6 7" xfId="1044" xr:uid="{5F6F08CC-C51A-4332-B004-874712D4782C}"/>
    <cellStyle name="20% - ส่วนที่ถูกเน้น1 2" xfId="1045" xr:uid="{3289F83A-A66E-4896-A79D-081AF3122282}"/>
    <cellStyle name="20% - ส่วนที่ถูกเน้น2 2" xfId="1046" xr:uid="{9D543520-6098-4934-A033-6B8651F22091}"/>
    <cellStyle name="20% - ส่วนที่ถูกเน้น3 2" xfId="1047" xr:uid="{703B11DC-F80E-418C-A664-8CE3D959EDC6}"/>
    <cellStyle name="20% - ส่วนที่ถูกเน้น4 2" xfId="1048" xr:uid="{CFF6B795-194F-4827-9EA1-A22B464B501F}"/>
    <cellStyle name="20% - ส่วนที่ถูกเน้น5 2" xfId="1049" xr:uid="{ED4909DA-FDA8-4520-836B-291C33382856}"/>
    <cellStyle name="20% - ส่วนที่ถูกเน้น6 2" xfId="1050" xr:uid="{C54BB8AB-3917-4997-91F6-5C899A45122B}"/>
    <cellStyle name="40% - Accent1 2" xfId="293" xr:uid="{1BECC0A1-3AB7-4B7B-8B97-0CA7B74DCEEB}"/>
    <cellStyle name="40% - Accent1 2 2" xfId="1638" xr:uid="{C773D40C-3B54-486E-B82B-F780C39D8E41}"/>
    <cellStyle name="40% - Accent1 2 2 2" xfId="2342" xr:uid="{EFC83A64-2447-4EDA-A196-D5FEBC14C0B9}"/>
    <cellStyle name="40% - Accent1 2 3" xfId="2023" xr:uid="{2E45D81A-77B3-4260-B160-5061F6F0C2A4}"/>
    <cellStyle name="40% - Accent1 3" xfId="294" xr:uid="{2315D63F-D7D1-4F89-91E5-E59A461A7073}"/>
    <cellStyle name="40% - Accent1 3 2" xfId="2187" xr:uid="{1B89FBC3-7830-4466-912A-036F65B66980}"/>
    <cellStyle name="40% - Accent1 4" xfId="1682" xr:uid="{8A4C2C85-4D61-4851-A5AD-6A94947C4B24}"/>
    <cellStyle name="40% - Accent1 4 2" xfId="295" xr:uid="{668A219C-0107-49EE-925B-66AD73A7F6E2}"/>
    <cellStyle name="40% - Accent1 4 2 2" xfId="1312" xr:uid="{03D22943-D21C-4FE9-B0B8-0E18026063DA}"/>
    <cellStyle name="40% - Accent1 5" xfId="1790" xr:uid="{A5E3385D-8165-408E-AAEA-61B8B516F41B}"/>
    <cellStyle name="40% - Accent1 5 2" xfId="296" xr:uid="{D5F12A7D-FAAF-423D-8679-B241EBB63568}"/>
    <cellStyle name="40% - Accent1 5 2 2" xfId="1313" xr:uid="{76F16C33-C339-4F35-82BB-1FF7E9DAF795}"/>
    <cellStyle name="40% - Accent1 6" xfId="297" xr:uid="{079D0D1B-C9B4-4270-B483-8FE3097DD54E}"/>
    <cellStyle name="40% - Accent1 6 2" xfId="1314" xr:uid="{37FECA37-2374-4D1F-8EB8-8976861E5F74}"/>
    <cellStyle name="40% - Accent1 7" xfId="1051" xr:uid="{02A682A8-5DE0-45E2-880D-FD55213FB718}"/>
    <cellStyle name="40% - Accent2 2" xfId="298" xr:uid="{1DC1BDC8-BCD8-46E3-B2B5-211331150C51}"/>
    <cellStyle name="40% - Accent2 2 2" xfId="1639" xr:uid="{D9BD7EF2-1D2E-46F7-82AB-9EB55D8EC8B0}"/>
    <cellStyle name="40% - Accent2 2 2 2" xfId="2343" xr:uid="{0ED7D443-F473-4022-A03D-D9BDB2DB67CF}"/>
    <cellStyle name="40% - Accent2 2 3" xfId="2024" xr:uid="{24B35B53-D8A6-43AE-9CD0-29628EDE1DEA}"/>
    <cellStyle name="40% - Accent2 3" xfId="299" xr:uid="{957E35D4-8F9E-4D74-8973-D0EACA819E7F}"/>
    <cellStyle name="40% - Accent2 3 2" xfId="2190" xr:uid="{6370FEC6-DE57-4D28-8A1D-23434D443C3A}"/>
    <cellStyle name="40% - Accent2 4" xfId="1686" xr:uid="{E9991369-D1CE-4D00-B112-1C00A66E7B51}"/>
    <cellStyle name="40% - Accent2 4 2" xfId="300" xr:uid="{BC8101B3-B06A-4871-832F-AC5B1B368051}"/>
    <cellStyle name="40% - Accent2 4 2 2" xfId="1315" xr:uid="{95D362D7-E909-4256-9EF7-B25E79E09CF8}"/>
    <cellStyle name="40% - Accent2 5" xfId="1794" xr:uid="{8663D36F-5B36-49B5-A45D-D70497931114}"/>
    <cellStyle name="40% - Accent2 5 2" xfId="301" xr:uid="{7FA267ED-15D4-4CF2-9E55-37D3792C55A8}"/>
    <cellStyle name="40% - Accent2 5 2 2" xfId="1316" xr:uid="{BB15D26F-F52E-4D31-9C8C-5488D27B97EB}"/>
    <cellStyle name="40% - Accent2 6" xfId="302" xr:uid="{62932D45-5877-40EA-A51C-B1AB133DBDDA}"/>
    <cellStyle name="40% - Accent2 6 2" xfId="1317" xr:uid="{2BEE6E8D-CF79-4DCD-B8FD-F016C2263C02}"/>
    <cellStyle name="40% - Accent2 7" xfId="1052" xr:uid="{143D5ADE-EF04-4EDF-9984-CB6EACB0F0C4}"/>
    <cellStyle name="40% - Accent3 2" xfId="303" xr:uid="{66DA618D-C52F-465B-85C1-18AECB0A46DC}"/>
    <cellStyle name="40% - Accent3 2 2" xfId="1640" xr:uid="{B30E39D5-4507-44A3-A9D2-D1991027EDC0}"/>
    <cellStyle name="40% - Accent3 2 2 2" xfId="2344" xr:uid="{66D1E7F1-6C4D-4FFF-BBEF-B1D88B954948}"/>
    <cellStyle name="40% - Accent3 2 3" xfId="2025" xr:uid="{12014662-C06E-4603-A6F6-F74FCAFC09F3}"/>
    <cellStyle name="40% - Accent3 3" xfId="304" xr:uid="{59F64F06-246F-4C66-B1F0-F7984855721E}"/>
    <cellStyle name="40% - Accent3 3 2" xfId="2193" xr:uid="{5AC5DD38-9934-4C63-9C5E-20B8DE5FC7D5}"/>
    <cellStyle name="40% - Accent3 4" xfId="1690" xr:uid="{71EB9AF5-7558-4F04-907D-9486E44FB3AE}"/>
    <cellStyle name="40% - Accent3 4 2" xfId="305" xr:uid="{75E14757-F3E7-4054-9CB4-13687A140EA8}"/>
    <cellStyle name="40% - Accent3 4 2 2" xfId="1318" xr:uid="{6BF0C9E7-C2B7-40B6-AFEF-B68CE11AC789}"/>
    <cellStyle name="40% - Accent3 5" xfId="1798" xr:uid="{DED3DEE2-0CB2-4EBB-97EB-02A39F6DC67F}"/>
    <cellStyle name="40% - Accent3 5 2" xfId="306" xr:uid="{8DA54C85-3E9D-4863-89C3-F93246C69071}"/>
    <cellStyle name="40% - Accent3 5 2 2" xfId="1319" xr:uid="{6BBDEE27-602D-4842-8061-23A12679CD77}"/>
    <cellStyle name="40% - Accent3 6" xfId="307" xr:uid="{1516183C-9C7B-4F5B-8FD8-E48DEF9F6421}"/>
    <cellStyle name="40% - Accent3 6 2" xfId="1320" xr:uid="{8220FE6A-8C27-498F-B4CC-B87ED87D7F7F}"/>
    <cellStyle name="40% - Accent3 7" xfId="1053" xr:uid="{5D9591A6-0DD3-4A21-BABF-90DF6FC959DB}"/>
    <cellStyle name="40% - Accent4 2" xfId="308" xr:uid="{46FC9204-5C7D-49DC-8ED2-0DF991967516}"/>
    <cellStyle name="40% - Accent4 2 2" xfId="1641" xr:uid="{503BDEAE-88D1-4A43-AE3A-FE63411693EA}"/>
    <cellStyle name="40% - Accent4 2 2 2" xfId="2345" xr:uid="{53263573-FD7F-4BE9-9500-93750D092BC3}"/>
    <cellStyle name="40% - Accent4 2 3" xfId="2026" xr:uid="{258BD6B4-CBC5-4DA1-A08D-72E5F8DB56F8}"/>
    <cellStyle name="40% - Accent4 3" xfId="309" xr:uid="{DA588AFC-1CD1-4FE4-88B0-01C3FCBE92CE}"/>
    <cellStyle name="40% - Accent4 3 2" xfId="2196" xr:uid="{17599874-1739-4B33-9A25-575BCE732360}"/>
    <cellStyle name="40% - Accent4 4" xfId="1693" xr:uid="{91D2AFC0-63AD-4C49-9B70-EB481DE6A5A0}"/>
    <cellStyle name="40% - Accent4 4 2" xfId="310" xr:uid="{36F8D64D-1673-4A97-84E4-211F9F771CAB}"/>
    <cellStyle name="40% - Accent4 4 2 2" xfId="1321" xr:uid="{88842B4D-EE40-47CB-B79F-DFC49B707193}"/>
    <cellStyle name="40% - Accent4 5" xfId="1802" xr:uid="{664A7529-49AE-4ED3-A34B-B64A21FA941C}"/>
    <cellStyle name="40% - Accent4 5 2" xfId="311" xr:uid="{A549354A-4F04-405A-9B68-B49EBC41A5EA}"/>
    <cellStyle name="40% - Accent4 5 2 2" xfId="1322" xr:uid="{72FB4184-E086-433B-A276-C4C486BFB7C9}"/>
    <cellStyle name="40% - Accent4 6" xfId="312" xr:uid="{87A8E4B9-823B-423F-8824-6EC246642A76}"/>
    <cellStyle name="40% - Accent4 6 2" xfId="1323" xr:uid="{CD89F230-0B45-4397-B0FA-AF70F0646AEB}"/>
    <cellStyle name="40% - Accent4 7" xfId="1054" xr:uid="{38C326B6-CD51-4930-B126-E0FB19CBFAE1}"/>
    <cellStyle name="40% - Accent5 2" xfId="313" xr:uid="{5B1C0F43-79FA-40D1-8349-C5CA100FF5CA}"/>
    <cellStyle name="40% - Accent5 2 2" xfId="1642" xr:uid="{1B13C490-D46A-4F87-B4CF-D418C87FE218}"/>
    <cellStyle name="40% - Accent5 2 2 2" xfId="2346" xr:uid="{5BD9787F-73E5-43B7-8D6F-EDCFC8549933}"/>
    <cellStyle name="40% - Accent5 2 3" xfId="2027" xr:uid="{0A2DD5F1-77A7-45C2-ACDD-34DBE2E59C9C}"/>
    <cellStyle name="40% - Accent5 3" xfId="314" xr:uid="{73F191F0-1C55-4B6D-B6EA-8F454BB5B4E6}"/>
    <cellStyle name="40% - Accent5 3 2" xfId="2199" xr:uid="{B830EC9F-319D-41CE-A5A4-59CE624AD037}"/>
    <cellStyle name="40% - Accent5 4" xfId="1697" xr:uid="{BC8D516D-C692-46A9-9B16-D3CD283DD521}"/>
    <cellStyle name="40% - Accent5 4 2" xfId="315" xr:uid="{D627425F-6E8D-4D1F-A99C-CD61D7328ED7}"/>
    <cellStyle name="40% - Accent5 4 2 2" xfId="1324" xr:uid="{4D0269CF-14F7-4B32-AA25-806B346A8DA7}"/>
    <cellStyle name="40% - Accent5 5" xfId="1806" xr:uid="{766459B6-AE8A-4251-BEE5-9D133D10557B}"/>
    <cellStyle name="40% - Accent5 5 2" xfId="316" xr:uid="{5AFDAE91-910E-4E34-A32A-536072DE96D7}"/>
    <cellStyle name="40% - Accent5 5 2 2" xfId="1325" xr:uid="{3A9A9FD4-A335-4FDF-966F-8E0D6EC6B759}"/>
    <cellStyle name="40% - Accent5 6" xfId="317" xr:uid="{D3542BDB-EAF8-49F8-BD63-E34E262B2E1D}"/>
    <cellStyle name="40% - Accent5 6 2" xfId="1326" xr:uid="{2445008B-DD96-469F-A0FF-08415C4B45DC}"/>
    <cellStyle name="40% - Accent5 7" xfId="1055" xr:uid="{B208F72D-6E28-4BCA-8DC0-293C5E5A9BD3}"/>
    <cellStyle name="40% - Accent6 2" xfId="318" xr:uid="{8561502F-094B-48AD-A2FC-195AA6413394}"/>
    <cellStyle name="40% - Accent6 2 2" xfId="1643" xr:uid="{90F95422-2F57-44EB-87A8-1EB65076E0BD}"/>
    <cellStyle name="40% - Accent6 2 2 2" xfId="2347" xr:uid="{4CD52A3D-6891-441B-B0FA-58E13FAE4571}"/>
    <cellStyle name="40% - Accent6 2 3" xfId="2028" xr:uid="{8658FE59-29AC-4F6D-A1D9-6EB8AE66E319}"/>
    <cellStyle name="40% - Accent6 3" xfId="319" xr:uid="{2E62EE71-6D99-4AB3-9C3C-F221A0EAF618}"/>
    <cellStyle name="40% - Accent6 3 2" xfId="2202" xr:uid="{47A62483-E8FF-4C63-9CF9-6FEDF687C023}"/>
    <cellStyle name="40% - Accent6 4" xfId="1700" xr:uid="{EC8DEAC5-8BE9-4F07-B670-BCD27E3A970B}"/>
    <cellStyle name="40% - Accent6 4 2" xfId="320" xr:uid="{9C286976-1ED6-4F95-B80E-8205660B4F33}"/>
    <cellStyle name="40% - Accent6 4 2 2" xfId="1327" xr:uid="{C8D4184C-1F3B-4822-B072-CC843EFFB5CA}"/>
    <cellStyle name="40% - Accent6 5" xfId="1810" xr:uid="{0FEFB37A-CB6D-451C-B45D-EEAD6AC59278}"/>
    <cellStyle name="40% - Accent6 5 2" xfId="321" xr:uid="{2D203A81-EAB3-4076-BCB1-DFDAD9843C1A}"/>
    <cellStyle name="40% - Accent6 5 2 2" xfId="1328" xr:uid="{0EB8606E-B45D-4866-9A08-A321C57702D1}"/>
    <cellStyle name="40% - Accent6 6" xfId="322" xr:uid="{EFFF284B-243E-4BC0-B5F0-ED755BBBEC06}"/>
    <cellStyle name="40% - Accent6 6 2" xfId="1329" xr:uid="{D388AF89-1E7C-43E8-AD2B-73E72A6569F2}"/>
    <cellStyle name="40% - Accent6 7" xfId="1056" xr:uid="{7B969CAD-0866-43F4-A721-264DEDAB7393}"/>
    <cellStyle name="40% - ส่วนที่ถูกเน้น1 2" xfId="1057" xr:uid="{BD6328AB-AE64-4AD0-BE78-042D4625EE65}"/>
    <cellStyle name="40% - ส่วนที่ถูกเน้น2 2" xfId="1058" xr:uid="{3C2B2480-13DD-4BAF-8ACF-2196E90D71E5}"/>
    <cellStyle name="40% - ส่วนที่ถูกเน้น3 2" xfId="1059" xr:uid="{2FCED70D-16C5-4160-9C7F-2A115C67BAEB}"/>
    <cellStyle name="40% - ส่วนที่ถูกเน้น4 2" xfId="1060" xr:uid="{EAE43FFE-DB98-4B0F-A0A8-16D290C61D53}"/>
    <cellStyle name="40% - ส่วนที่ถูกเน้น5 2" xfId="1061" xr:uid="{7DA23715-BCBA-418B-A8EE-F85DB2B6C8A6}"/>
    <cellStyle name="40% - ส่วนที่ถูกเน้น6 2" xfId="1062" xr:uid="{C5534FB6-A9F1-4739-8C23-187C4B525517}"/>
    <cellStyle name="594941.25" xfId="1063" xr:uid="{AF5687D9-0DD3-4FA9-A5AF-89D6B91286F2}"/>
    <cellStyle name="60% - Accent1 2" xfId="323" xr:uid="{670A40FC-AE9E-4046-8F73-706984E29EF7}"/>
    <cellStyle name="60% - Accent1 2 2" xfId="1644" xr:uid="{33B0BE1E-E635-400D-A8B6-3890F5D0B6AF}"/>
    <cellStyle name="60% - Accent1 2 2 2" xfId="2348" xr:uid="{57BDA01D-2D71-4B41-8501-B0A5466D7889}"/>
    <cellStyle name="60% - Accent1 2 3" xfId="2029" xr:uid="{513276FF-6E52-42BF-8CD9-ABA72576F180}"/>
    <cellStyle name="60% - Accent1 3" xfId="324" xr:uid="{6BFEAFBF-EA03-4D94-BFA7-35505F6C8AD4}"/>
    <cellStyle name="60% - Accent1 3 2" xfId="2188" xr:uid="{EFD6E135-46A7-4D0B-B488-5852CD42BFCC}"/>
    <cellStyle name="60% - Accent1 3 3" xfId="2525" xr:uid="{EAB98626-0AAE-4B2F-B80D-BC2CBAA5BBAD}"/>
    <cellStyle name="60% - Accent1 4" xfId="1683" xr:uid="{7D1C1B91-DD38-4708-899C-A42D15A259DB}"/>
    <cellStyle name="60% - Accent1 4 2" xfId="325" xr:uid="{3AD312A3-ADB7-4E2E-AFD0-EA2766ABF695}"/>
    <cellStyle name="60% - Accent1 5" xfId="1791" xr:uid="{F0B08C99-B3CE-4FBA-BF3D-507E8505780A}"/>
    <cellStyle name="60% - Accent1 5 2" xfId="326" xr:uid="{14820847-7351-4D22-BE5A-CB15F8A5FB18}"/>
    <cellStyle name="60% - Accent1 6" xfId="327" xr:uid="{DF8A5DAA-C92C-40CC-A28F-097FF1D32D34}"/>
    <cellStyle name="60% - Accent1 7" xfId="1064" xr:uid="{673F9F16-8A8B-4A78-8AE1-0E92678A382C}"/>
    <cellStyle name="60% - Accent2 2" xfId="328" xr:uid="{4280A12D-F4BD-47D9-A7E7-C43FC485E99B}"/>
    <cellStyle name="60% - Accent2 2 2" xfId="1645" xr:uid="{25A1B0B2-375D-41F4-B84A-37D0E4C31F5E}"/>
    <cellStyle name="60% - Accent2 2 2 2" xfId="2349" xr:uid="{AEDE5FDE-3984-4DA8-8BEA-EFFADF895C3C}"/>
    <cellStyle name="60% - Accent2 2 3" xfId="2030" xr:uid="{CBDBFECB-0938-4A24-860D-5A781ED906E4}"/>
    <cellStyle name="60% - Accent2 3" xfId="329" xr:uid="{1F4BB0D7-A7CB-4833-ABBA-555283B9849C}"/>
    <cellStyle name="60% - Accent2 3 2" xfId="2191" xr:uid="{CEC9D63B-F46C-4D07-9182-41D12839E132}"/>
    <cellStyle name="60% - Accent2 4" xfId="1687" xr:uid="{1976B151-E908-4EBD-806D-92D7B3AB876E}"/>
    <cellStyle name="60% - Accent2 4 2" xfId="330" xr:uid="{F0CF540D-2466-46BD-8373-6E299A0A8FEE}"/>
    <cellStyle name="60% - Accent2 5" xfId="1795" xr:uid="{C05DD64D-81A4-4CC3-9616-0AD40484C7A4}"/>
    <cellStyle name="60% - Accent2 5 2" xfId="331" xr:uid="{22828198-DABA-4CEA-BFC0-CA434A6CF7FF}"/>
    <cellStyle name="60% - Accent2 6" xfId="332" xr:uid="{4EC3E587-8325-4BE8-80B4-D0C3FBF4C109}"/>
    <cellStyle name="60% - Accent2 7" xfId="1065" xr:uid="{5B7D6D58-57A7-47D3-AB60-C3B19BC90206}"/>
    <cellStyle name="60% - Accent3 2" xfId="333" xr:uid="{EA81BD2B-A5A2-443F-A1CB-04642DE44298}"/>
    <cellStyle name="60% - Accent3 2 2" xfId="1646" xr:uid="{38535927-EF3E-414D-A3A8-182B13E622B6}"/>
    <cellStyle name="60% - Accent3 2 2 2" xfId="2350" xr:uid="{0AA69C58-1B3C-4100-8629-3DCDDD6A7109}"/>
    <cellStyle name="60% - Accent3 2 3" xfId="2031" xr:uid="{563ECF64-5710-42DB-8EDB-53E883199D7B}"/>
    <cellStyle name="60% - Accent3 3" xfId="334" xr:uid="{8FAD75F8-6C19-4FCF-AEF7-75D3BC780E3A}"/>
    <cellStyle name="60% - Accent3 3 2" xfId="2194" xr:uid="{59FE9D20-641E-44DD-A31E-EC29AFEDAB4B}"/>
    <cellStyle name="60% - Accent3 4" xfId="1691" xr:uid="{DAC36EC9-D660-4461-89BE-B53C5CC63438}"/>
    <cellStyle name="60% - Accent3 4 2" xfId="335" xr:uid="{D6C7F0A1-6651-4E47-831C-DBFEAD708B59}"/>
    <cellStyle name="60% - Accent3 5" xfId="1799" xr:uid="{B8E18430-C80E-4DE2-916F-9497C881340A}"/>
    <cellStyle name="60% - Accent3 5 2" xfId="336" xr:uid="{1104C5B5-B91A-4D5C-9A36-C24DA5D6B358}"/>
    <cellStyle name="60% - Accent3 6" xfId="337" xr:uid="{16ACC03A-E5AE-48C0-B9D1-8372E8A0FC8B}"/>
    <cellStyle name="60% - Accent3 7" xfId="1066" xr:uid="{E9277DA5-B646-43FD-AD38-F001B6B4E09B}"/>
    <cellStyle name="60% - Accent4 2" xfId="338" xr:uid="{1AC6196D-B159-4F39-AC39-9D72659B2008}"/>
    <cellStyle name="60% - Accent4 2 2" xfId="1647" xr:uid="{6C17DA5D-170F-4B63-9CB1-701784000CFE}"/>
    <cellStyle name="60% - Accent4 2 2 2" xfId="2351" xr:uid="{E531BB27-D5EE-4970-9933-D6D9ED8C7935}"/>
    <cellStyle name="60% - Accent4 2 3" xfId="2032" xr:uid="{09E9DE53-5664-4875-8E55-43268AC344A8}"/>
    <cellStyle name="60% - Accent4 3" xfId="339" xr:uid="{38C6C195-7AC9-40A7-BD02-080160F76090}"/>
    <cellStyle name="60% - Accent4 3 2" xfId="2197" xr:uid="{B1561B56-B4D7-44DB-A2C0-194CAFAE5730}"/>
    <cellStyle name="60% - Accent4 4" xfId="1694" xr:uid="{3E3BE72B-03C9-4C86-8E8F-9313E9A9DEE5}"/>
    <cellStyle name="60% - Accent4 4 2" xfId="340" xr:uid="{533C37B6-05E7-48C9-A14E-1B25A9874CC0}"/>
    <cellStyle name="60% - Accent4 5" xfId="1803" xr:uid="{F2FCC7E7-2FA6-4367-A3FC-7CD41B41A3D9}"/>
    <cellStyle name="60% - Accent4 5 2" xfId="341" xr:uid="{206993E7-C3A7-49C0-8C4E-F3E134727109}"/>
    <cellStyle name="60% - Accent4 6" xfId="342" xr:uid="{2E8B3E71-9CEA-4A33-9C59-854FFB92EE8C}"/>
    <cellStyle name="60% - Accent4 7" xfId="1067" xr:uid="{938A7CC2-ADAD-4808-9701-F0A6F64FD6B0}"/>
    <cellStyle name="60% - Accent5 2" xfId="343" xr:uid="{0AE5A196-D58E-4FFC-8FE9-4143B33505BC}"/>
    <cellStyle name="60% - Accent5 2 2" xfId="1631" xr:uid="{AF511F92-5724-4044-AA2A-C0763D34407B}"/>
    <cellStyle name="60% - Accent5 2 2 2" xfId="2352" xr:uid="{1D985B11-DEF8-4FDC-9C21-52ACBCFB0929}"/>
    <cellStyle name="60% - Accent5 2 3" xfId="2033" xr:uid="{1DD5889A-594C-4237-9141-B17F324CD304}"/>
    <cellStyle name="60% - Accent5 3" xfId="344" xr:uid="{B1E42449-11D8-4FA5-BE61-CFC3B2E0D1FB}"/>
    <cellStyle name="60% - Accent5 3 2" xfId="2200" xr:uid="{837E2670-9B56-44FB-BAFF-369FC28D9E51}"/>
    <cellStyle name="60% - Accent5 4" xfId="1698" xr:uid="{E70EDADE-C85E-4919-894C-83D52733556E}"/>
    <cellStyle name="60% - Accent5 4 2" xfId="345" xr:uid="{201E6F90-50D0-4524-80FF-790285152E83}"/>
    <cellStyle name="60% - Accent5 5" xfId="1807" xr:uid="{7E1146BE-5F64-4AF7-A97D-6D48DD66691C}"/>
    <cellStyle name="60% - Accent5 5 2" xfId="346" xr:uid="{83CE7EDB-793F-4CCF-AF03-8356E2A93F71}"/>
    <cellStyle name="60% - Accent5 6" xfId="347" xr:uid="{77790D26-B2BB-43DA-A1EF-5A33DAA3D581}"/>
    <cellStyle name="60% - Accent5 7" xfId="1068" xr:uid="{E3C5E39F-B982-4131-AB14-F52973C4DA7D}"/>
    <cellStyle name="60% - Accent6 2" xfId="348" xr:uid="{B591CCC4-812D-485E-9525-FA52347518E3}"/>
    <cellStyle name="60% - Accent6 2 2" xfId="1648" xr:uid="{422A16FC-4980-418C-B2CC-C4281B62E8A6}"/>
    <cellStyle name="60% - Accent6 2 2 2" xfId="2353" xr:uid="{A641A386-87C1-43A4-861C-CB2F82F11865}"/>
    <cellStyle name="60% - Accent6 2 3" xfId="2034" xr:uid="{64B24523-19CB-4BD6-AC83-28B110D69A50}"/>
    <cellStyle name="60% - Accent6 3" xfId="349" xr:uid="{497F680D-218E-4B74-AECF-7772988DE8FF}"/>
    <cellStyle name="60% - Accent6 3 2" xfId="2203" xr:uid="{DE16E5E9-C6CA-4E7F-9E47-71FFDEFFADE2}"/>
    <cellStyle name="60% - Accent6 4" xfId="1701" xr:uid="{7649C094-E311-44D3-8159-1C3C006A5E61}"/>
    <cellStyle name="60% - Accent6 4 2" xfId="350" xr:uid="{5A068BF8-2546-4ACA-9867-D0A701D5F314}"/>
    <cellStyle name="60% - Accent6 5" xfId="1811" xr:uid="{FA0FE80E-DE31-4C95-93D5-0F5427001B1B}"/>
    <cellStyle name="60% - Accent6 5 2" xfId="351" xr:uid="{97A2C0A1-E151-49A7-A2CC-5AC9E797E908}"/>
    <cellStyle name="60% - Accent6 6" xfId="352" xr:uid="{AE224DA2-4724-4626-99CA-4518C3A1D2F6}"/>
    <cellStyle name="60% - Accent6 7" xfId="1069" xr:uid="{FF9C7CF1-46E9-439A-8CE3-3C8294579F59}"/>
    <cellStyle name="75" xfId="353" xr:uid="{E8387636-392C-4BFE-9418-37638EDFDF79}"/>
    <cellStyle name="75 2" xfId="354" xr:uid="{E04BB75B-A12E-4371-BCA9-222DE928C931}"/>
    <cellStyle name="AA FRAME" xfId="1070" xr:uid="{1DF25FD8-33B6-45B2-9069-AD5B5CB8E847}"/>
    <cellStyle name="AA FRAME 2" xfId="2578" xr:uid="{18BCF166-FFBA-4FD5-BB32-BE833A696762}"/>
    <cellStyle name="AA HEADING" xfId="1071" xr:uid="{6E895D47-0414-408E-867B-FF3E8826C36F}"/>
    <cellStyle name="AA INITIALS" xfId="1072" xr:uid="{020BCAEA-EBFD-4E76-AFF7-C0F5715E39CE}"/>
    <cellStyle name="AA INPUT" xfId="1073" xr:uid="{0307D213-A8F3-4017-AD24-33771DF93B11}"/>
    <cellStyle name="AA LOCK" xfId="1074" xr:uid="{5CED639A-56BB-4D6C-AA66-CCCD0B4BEFDF}"/>
    <cellStyle name="AA MGR NAME" xfId="1075" xr:uid="{8CD40C9D-66D8-4F80-BD2D-BC8A9FC94E5E}"/>
    <cellStyle name="AA NORMAL" xfId="1076" xr:uid="{C034E591-6817-42E2-80D1-DF919E3976E8}"/>
    <cellStyle name="AA NUMBER" xfId="1077" xr:uid="{C82577A0-4318-4BEA-B932-17C843D961D8}"/>
    <cellStyle name="AA NUMBER2" xfId="1078" xr:uid="{DE1E0EEE-5D53-49CF-AFAA-F6A0701C679D}"/>
    <cellStyle name="AA QUESTION" xfId="1079" xr:uid="{47B7A608-7742-46B3-92F2-8DE21F4B4927}"/>
    <cellStyle name="AA SHADE" xfId="1080" xr:uid="{939A17D3-2E83-4592-A1E0-7C4B76852CEB}"/>
    <cellStyle name="Accent1 - 20%" xfId="355" xr:uid="{0D9E1EEF-7420-47CF-98D3-594EA6BD0D4B}"/>
    <cellStyle name="Accent1 - 40%" xfId="356" xr:uid="{3A2735B1-630F-4CEB-8F71-DE81DCC5CADA}"/>
    <cellStyle name="Accent1 - 60%" xfId="357" xr:uid="{AD0AC3BD-96B0-465F-BE6A-FB931994F1C5}"/>
    <cellStyle name="Accent1 10" xfId="2459" xr:uid="{C9355F55-0B8D-41AD-BFA1-25C5C2B82CC1}"/>
    <cellStyle name="Accent1 11" xfId="2487" xr:uid="{AF0D8BCD-E5A5-469E-8ABD-B1DF00EA8AF6}"/>
    <cellStyle name="Accent1 12" xfId="2436" xr:uid="{F35AD3FF-31FC-40FD-BFC9-07F70A0510E8}"/>
    <cellStyle name="Accent1 13" xfId="2495" xr:uid="{E98522F7-60DC-4116-A090-33A9D7086954}"/>
    <cellStyle name="Accent1 14" xfId="2453" xr:uid="{5A293620-EF7D-4AB0-BB93-356CCD88EC71}"/>
    <cellStyle name="Accent1 15" xfId="2494" xr:uid="{7919226D-C3AE-47A1-B14C-F5D9C46E19D5}"/>
    <cellStyle name="Accent1 16" xfId="2486" xr:uid="{BE80662F-D112-4CAC-A262-5F93585CC5D8}"/>
    <cellStyle name="Accent1 17" xfId="1081" xr:uid="{72812BE1-0AE9-4962-9B83-2B7141EEF156}"/>
    <cellStyle name="Accent1 2" xfId="358" xr:uid="{E089441C-7AC6-4D41-AF8F-571B5DB553B9}"/>
    <cellStyle name="Accent1 2 2" xfId="1649" xr:uid="{DBB2D004-3B20-45F2-9817-1DBCA646C099}"/>
    <cellStyle name="Accent1 3" xfId="359" xr:uid="{30F20079-BCBA-4C0E-B707-09A5ACFD2BA9}"/>
    <cellStyle name="Accent1 4" xfId="1680" xr:uid="{583C0697-474D-4730-9041-42CEAF0243D0}"/>
    <cellStyle name="Accent1 4 2" xfId="360" xr:uid="{9B51237D-8D8A-4C50-85C4-25F0FE055AF3}"/>
    <cellStyle name="Accent1 5" xfId="1706" xr:uid="{F8B8557C-DE09-441A-93AC-1AFE5F59031E}"/>
    <cellStyle name="Accent1 5 2" xfId="361" xr:uid="{F36932CE-6186-4516-84C7-3305CD2315FC}"/>
    <cellStyle name="Accent1 6" xfId="362" xr:uid="{88CC38DE-C733-4518-9149-97AF3B7FD885}"/>
    <cellStyle name="Accent1 7" xfId="1788" xr:uid="{B62A3793-CB9F-4463-80EC-A1AF653576AE}"/>
    <cellStyle name="Accent1 8" xfId="2439" xr:uid="{D7EA402C-E1BE-42E4-83A5-59845F71A67C}"/>
    <cellStyle name="Accent1 9" xfId="2455" xr:uid="{A436E96D-D3DB-420B-85DC-504689DB9C51}"/>
    <cellStyle name="Accent2 - 20%" xfId="363" xr:uid="{488F1CA1-F757-42D7-86D0-9623F49F4E89}"/>
    <cellStyle name="Accent2 - 40%" xfId="364" xr:uid="{9AF1104A-F060-415C-9164-95F25F2A32CE}"/>
    <cellStyle name="Accent2 - 60%" xfId="365" xr:uid="{DEB76198-9219-4433-8F62-EA4472791AE1}"/>
    <cellStyle name="Accent2 10" xfId="2468" xr:uid="{03A4EC54-8077-49E6-92EE-D1876C54842D}"/>
    <cellStyle name="Accent2 11" xfId="2460" xr:uid="{64B0DA59-7828-4770-8CDE-24247109BDE2}"/>
    <cellStyle name="Accent2 12" xfId="2477" xr:uid="{EF244E6A-1252-49D6-8A4D-1A3EA480A06B}"/>
    <cellStyle name="Accent2 13" xfId="2435" xr:uid="{8CDD0674-A876-414B-8859-F64F4530B3B4}"/>
    <cellStyle name="Accent2 14" xfId="2492" xr:uid="{4CD70C54-C34A-4741-906B-19694AF73F07}"/>
    <cellStyle name="Accent2 15" xfId="2474" xr:uid="{B003B916-FA8E-4E45-8D4D-753DD874B1EF}"/>
    <cellStyle name="Accent2 16" xfId="2475" xr:uid="{C7D77FB0-C467-4906-A140-CA8F3453922C}"/>
    <cellStyle name="Accent2 17" xfId="1082" xr:uid="{7564DF68-F494-467B-A508-37D492FE534D}"/>
    <cellStyle name="Accent2 2" xfId="366" xr:uid="{2CD900A2-89FF-4A16-AC64-FED9A1871CAB}"/>
    <cellStyle name="Accent2 2 2" xfId="1650" xr:uid="{D565FDB0-90E0-46CB-90F9-DFD8C987A662}"/>
    <cellStyle name="Accent2 3" xfId="367" xr:uid="{35B53EE1-9A33-4999-B9DF-55E35AD3A60D}"/>
    <cellStyle name="Accent2 4" xfId="1684" xr:uid="{1865F8AB-EE93-46B8-85A5-727F6F7E05B0}"/>
    <cellStyle name="Accent2 4 2" xfId="368" xr:uid="{8E3C8E95-C8FF-4AD2-9066-B7213827026A}"/>
    <cellStyle name="Accent2 5" xfId="1707" xr:uid="{303D58C5-6898-4ABD-BC36-B50B68ABF795}"/>
    <cellStyle name="Accent2 5 2" xfId="369" xr:uid="{25263D44-149D-4C74-83B2-BC6D0B534EEE}"/>
    <cellStyle name="Accent2 6" xfId="370" xr:uid="{38EC6AD3-1B1E-4397-B4DA-9A9E337F3C06}"/>
    <cellStyle name="Accent2 7" xfId="1792" xr:uid="{19E85EE8-9CF0-4406-97F4-F78AB9B73D34}"/>
    <cellStyle name="Accent2 8" xfId="2441" xr:uid="{FAE5631C-0863-424F-A90A-0E0AF7FBF5C3}"/>
    <cellStyle name="Accent2 9" xfId="2458" xr:uid="{FFB62BC8-F301-49ED-A956-F1603A4A3F5E}"/>
    <cellStyle name="Accent3 - 20%" xfId="371" xr:uid="{6A1685C0-D32F-4DF0-A8B5-7249869B06D7}"/>
    <cellStyle name="Accent3 - 40%" xfId="372" xr:uid="{C61E87BE-371A-4EB8-8802-1632DF2C9EF9}"/>
    <cellStyle name="Accent3 - 60%" xfId="373" xr:uid="{CA1207E5-7B92-4E55-B8FE-8D5E761CADF2}"/>
    <cellStyle name="Accent3 10" xfId="2473" xr:uid="{903D0EB5-7854-4AF4-AE2E-8FA36CCDC70F}"/>
    <cellStyle name="Accent3 11" xfId="2462" xr:uid="{9CBACDFD-9DD3-4BFC-A23B-767D92FCF01F}"/>
    <cellStyle name="Accent3 12" xfId="2434" xr:uid="{4D15B61C-EEF6-4883-A209-D4FAF367D668}"/>
    <cellStyle name="Accent3 13" xfId="2499" xr:uid="{A9B0C406-17E3-42D4-88FD-2ED1A4672765}"/>
    <cellStyle name="Accent3 14" xfId="2498" xr:uid="{937D4B3B-863C-420A-A04C-CDF373905262}"/>
    <cellStyle name="Accent3 15" xfId="2483" xr:uid="{984FCF97-0B9A-482D-9B99-684F0FE12039}"/>
    <cellStyle name="Accent3 16" xfId="2449" xr:uid="{505B4DB2-3344-4A4D-9D7D-779A60EEF6F8}"/>
    <cellStyle name="Accent3 17" xfId="1083" xr:uid="{3E2B4BCF-415B-4083-A873-FA9F75A665F9}"/>
    <cellStyle name="Accent3 2" xfId="374" xr:uid="{9434B21C-E385-4E42-89F4-6433771697B6}"/>
    <cellStyle name="Accent3 2 2" xfId="1651" xr:uid="{DC74823F-CFC7-4428-B267-0FDBDAEA1E56}"/>
    <cellStyle name="Accent3 3" xfId="375" xr:uid="{89A6FC75-B999-4DE6-A8D4-59568220EFED}"/>
    <cellStyle name="Accent3 4" xfId="1688" xr:uid="{536F6E98-640B-4A0F-9947-E46DD0EBA685}"/>
    <cellStyle name="Accent3 4 2" xfId="376" xr:uid="{C17B3869-4B3C-4BAB-ADF4-69EECCE29F89}"/>
    <cellStyle name="Accent3 5" xfId="1708" xr:uid="{64BDEF73-7844-4E39-AB9D-378BC118C63A}"/>
    <cellStyle name="Accent3 5 2" xfId="377" xr:uid="{D8632C7B-E269-4519-98D5-3FC4ECBF0DC2}"/>
    <cellStyle name="Accent3 6" xfId="378" xr:uid="{AFFD9021-FBBD-45E4-B124-C940730C870F}"/>
    <cellStyle name="Accent3 7" xfId="1796" xr:uid="{62200432-BFC2-459A-B0D7-B089BC9E1368}"/>
    <cellStyle name="Accent3 8" xfId="2442" xr:uid="{79AD654E-826C-4841-B978-76E6F94D316C}"/>
    <cellStyle name="Accent3 9" xfId="1916" xr:uid="{7F78D71D-0871-4F8E-B97F-22CA93EFBA95}"/>
    <cellStyle name="Accent4 - 20%" xfId="379" xr:uid="{746D1216-C000-4A50-8565-16094CCA115E}"/>
    <cellStyle name="Accent4 - 40%" xfId="380" xr:uid="{D23C6F34-ACBA-498B-B9A9-1D37154962A1}"/>
    <cellStyle name="Accent4 - 60%" xfId="381" xr:uid="{FC2542C0-F05F-4DF3-8546-9863D62140DA}"/>
    <cellStyle name="Accent4 10" xfId="2470" xr:uid="{31BCA6D4-24DB-460B-86A5-B081C751EF8D}"/>
    <cellStyle name="Accent4 11" xfId="2471" xr:uid="{34F45770-31A6-42BA-8486-EE531FC8FABF}"/>
    <cellStyle name="Accent4 12" xfId="2491" xr:uid="{B9A3F312-DBB1-43FA-A3DB-B4704D88E490}"/>
    <cellStyle name="Accent4 13" xfId="2447" xr:uid="{5048529D-A563-4326-97AC-D17B1B1271FB}"/>
    <cellStyle name="Accent4 14" xfId="2489" xr:uid="{9C505310-BE72-4DAF-85CB-E92A980B85FB}"/>
    <cellStyle name="Accent4 15" xfId="2452" xr:uid="{64F16A15-7FFB-4A89-B890-F0EC942704BB}"/>
    <cellStyle name="Accent4 16" xfId="2484" xr:uid="{668D21F4-63BC-4159-82B6-0A905F960766}"/>
    <cellStyle name="Accent4 17" xfId="1084" xr:uid="{DA74FCAE-71AF-4D32-BEB1-0F84F01C548D}"/>
    <cellStyle name="Accent4 2" xfId="382" xr:uid="{84C05294-41F0-4521-B2B8-38AF7E066A79}"/>
    <cellStyle name="Accent4 2 2" xfId="1652" xr:uid="{D095C7D5-9650-43D6-B32A-524FF47A7809}"/>
    <cellStyle name="Accent4 3" xfId="383" xr:uid="{78D3F8CF-6AA5-4BEB-B0BA-47D02433F805}"/>
    <cellStyle name="Accent4 4" xfId="1692" xr:uid="{9D837619-1479-438C-B26F-B7E77743943C}"/>
    <cellStyle name="Accent4 4 2" xfId="384" xr:uid="{D56B3FF1-CE7B-4F63-899D-2B21F09DCD41}"/>
    <cellStyle name="Accent4 5" xfId="1709" xr:uid="{FE30FD7C-B1B7-47BC-8765-546347F45B87}"/>
    <cellStyle name="Accent4 5 2" xfId="385" xr:uid="{8E83F29D-1156-4A39-8156-7D866DB69DDE}"/>
    <cellStyle name="Accent4 6" xfId="386" xr:uid="{8B35E908-0B22-4919-BCF2-62AF158E864E}"/>
    <cellStyle name="Accent4 7" xfId="1800" xr:uid="{FAF9EDDF-9F18-4116-BFC2-D8976D0E597B}"/>
    <cellStyle name="Accent4 8" xfId="2443" xr:uid="{B9960BBA-7F43-48F4-9E26-1CA2E987E7BE}"/>
    <cellStyle name="Accent4 9" xfId="2446" xr:uid="{9C8900F9-3734-467A-AD63-068032EDF532}"/>
    <cellStyle name="Accent5 - 20%" xfId="387" xr:uid="{00D7F7A4-80AF-41C7-B06D-343221995B26}"/>
    <cellStyle name="Accent5 - 40%" xfId="388" xr:uid="{41E75BA2-97AF-4028-B74C-90F47ABB2261}"/>
    <cellStyle name="Accent5 - 60%" xfId="389" xr:uid="{0D00FBFD-9359-474F-B577-D4523D68D970}"/>
    <cellStyle name="Accent5 10" xfId="2500" xr:uid="{ABF1EDEE-AB6A-4429-A698-BD88B93E1641}"/>
    <cellStyle name="Accent5 11" xfId="2481" xr:uid="{932BE0DA-F806-41F5-B7E5-7FD90265DE9E}"/>
    <cellStyle name="Accent5 12" xfId="2437" xr:uid="{125A2436-8817-487C-B7A2-6DD66FB119B5}"/>
    <cellStyle name="Accent5 13" xfId="2466" xr:uid="{A2B8E4E5-FB44-4D6F-81F6-DC27A0D49A8D}"/>
    <cellStyle name="Accent5 14" xfId="2461" xr:uid="{B8DCF153-A8DF-4F38-B1A4-9CCD776ECC64}"/>
    <cellStyle name="Accent5 15" xfId="2467" xr:uid="{7CF3C72C-7141-4FF5-8FFA-81B0B140C276}"/>
    <cellStyle name="Accent5 16" xfId="2493" xr:uid="{CCF02D3F-E7DA-4CFD-99FD-C373E4714C44}"/>
    <cellStyle name="Accent5 17" xfId="1085" xr:uid="{4DDD7DDD-1CFF-45F9-A17C-369A54491C30}"/>
    <cellStyle name="Accent5 2" xfId="390" xr:uid="{2B8F1192-A9F1-424C-A5C2-69556854631B}"/>
    <cellStyle name="Accent5 2 2" xfId="1653" xr:uid="{CC4BA792-325B-475A-9883-CB79D1E39F6E}"/>
    <cellStyle name="Accent5 3" xfId="391" xr:uid="{32657E61-8E46-4CEF-94FA-967238D50276}"/>
    <cellStyle name="Accent5 4" xfId="1695" xr:uid="{CBA5DF1F-44E5-40EF-8657-61080950C543}"/>
    <cellStyle name="Accent5 4 2" xfId="392" xr:uid="{2078132A-1AAE-45D3-BFD6-5684348B29D1}"/>
    <cellStyle name="Accent5 5" xfId="1710" xr:uid="{91EC41FD-0619-4587-AAD2-C5CEE4C0AE4D}"/>
    <cellStyle name="Accent5 5 2" xfId="393" xr:uid="{48C930F1-F020-4518-A396-878B8D2A69B4}"/>
    <cellStyle name="Accent5 6" xfId="394" xr:uid="{7199D7F7-6380-49FD-A73C-2FD1B81E8D80}"/>
    <cellStyle name="Accent5 7" xfId="1804" xr:uid="{61CE9B21-09F4-4BED-8CEC-81B7CAF7E9A7}"/>
    <cellStyle name="Accent5 8" xfId="2444" xr:uid="{9B72A640-7162-489A-AC39-619D9B9FD2BA}"/>
    <cellStyle name="Accent5 9" xfId="2469" xr:uid="{70111DC0-B7FC-4A96-8BE3-78228632E1C6}"/>
    <cellStyle name="Accent6 - 20%" xfId="395" xr:uid="{F7322EFA-5F85-4222-A074-3FBC2693C1D3}"/>
    <cellStyle name="Accent6 - 40%" xfId="396" xr:uid="{D9A84504-D236-4EAA-84C7-AC354BDC1579}"/>
    <cellStyle name="Accent6 - 60%" xfId="397" xr:uid="{486F81D3-9BBA-4ADC-B9A6-D6A39A86EBE1}"/>
    <cellStyle name="Accent6 10" xfId="2448" xr:uid="{42940D28-128A-4FC0-B8FC-573DD9E8FD92}"/>
    <cellStyle name="Accent6 11" xfId="2457" xr:uid="{355221F9-4DBE-437B-9C10-FE428EEF9180}"/>
    <cellStyle name="Accent6 12" xfId="2478" xr:uid="{B15994CD-26A8-4399-84BB-951A6E216B6F}"/>
    <cellStyle name="Accent6 13" xfId="2476" xr:uid="{4A0C214E-8FA7-4349-8B56-5B05258B7639}"/>
    <cellStyle name="Accent6 14" xfId="2496" xr:uid="{797C8EE3-6842-4928-A0AA-51622DF31992}"/>
    <cellStyle name="Accent6 15" xfId="1784" xr:uid="{47078E0E-22EE-4DE1-9B6D-103DBBF29C78}"/>
    <cellStyle name="Accent6 16" xfId="2497" xr:uid="{BB6C9294-2680-4CAC-8831-BAF2F040AF04}"/>
    <cellStyle name="Accent6 17" xfId="1086" xr:uid="{2DFE0EC1-CA44-4767-B2AF-F907C120A959}"/>
    <cellStyle name="Accent6 2" xfId="398" xr:uid="{182107BD-1F48-4C2D-9C3E-DD11AE270891}"/>
    <cellStyle name="Accent6 3" xfId="399" xr:uid="{8CBA0581-2EDE-4493-B803-1E131F9713C0}"/>
    <cellStyle name="Accent6 4" xfId="1625" xr:uid="{5D68EB9B-FD45-4630-A4B6-7D3D68C8918B}"/>
    <cellStyle name="Accent6 4 2" xfId="400" xr:uid="{A968CE6E-624B-4879-92FD-65A9EFBFDB25}"/>
    <cellStyle name="Accent6 5" xfId="1704" xr:uid="{B4E60355-F0C7-4384-B5AA-E3F3DCFD81BC}"/>
    <cellStyle name="Accent6 5 2" xfId="401" xr:uid="{1DBE43BC-AE09-4C70-BEFB-65D327F2D4E0}"/>
    <cellStyle name="Accent6 6" xfId="402" xr:uid="{5AC6952F-64DF-4E2B-B03B-2A6B72C0225A}"/>
    <cellStyle name="Accent6 7" xfId="1808" xr:uid="{1C3866FC-6344-41A9-B7ED-4FDC7759F515}"/>
    <cellStyle name="Accent6 8" xfId="2445" xr:uid="{65C02026-B39B-4B84-944A-589D47F2FECA}"/>
    <cellStyle name="Accent6 9" xfId="2485" xr:uid="{0628F20B-7D1B-4DDB-ADEE-6DAFF844A252}"/>
    <cellStyle name="aff_guyan_1" xfId="403" xr:uid="{6D71883C-6649-48A9-8D6E-934199ABF35B}"/>
    <cellStyle name="al_C-Cap intensity_pldt_guyan" xfId="404" xr:uid="{2CF59C49-27D8-4AFC-A59E-EA6288D933D5}"/>
    <cellStyle name="an" xfId="405" xr:uid="{A4BD31FD-13DD-4CD8-9E6C-5611F7CABDB3}"/>
    <cellStyle name="Bad 2" xfId="104" xr:uid="{AF7C6303-7F4A-4176-8DD3-FA5CF154CAFF}"/>
    <cellStyle name="Bad 2 2" xfId="406" xr:uid="{11321715-B51E-48F2-A9A2-B3CAC1BDE2E2}"/>
    <cellStyle name="Bad 3" xfId="407" xr:uid="{6BD769DC-F0D5-4C24-8D51-723E188E942B}"/>
    <cellStyle name="Bad 4" xfId="1620" xr:uid="{08903092-E860-4191-A4FA-7853296998CF}"/>
    <cellStyle name="Bad 4 2" xfId="408" xr:uid="{4448C1D9-1260-4988-8911-17818F2DB4F1}"/>
    <cellStyle name="Bad 5" xfId="1087" xr:uid="{737CE906-214E-4483-880B-EE4EEACEFA46}"/>
    <cellStyle name="Bad 5 2" xfId="409" xr:uid="{9E0393CC-CF96-4AB8-B96E-F16B1CFE422B}"/>
    <cellStyle name="Bad 6" xfId="410" xr:uid="{3B7432AB-41C3-4DD3-9752-D1455B287A12}"/>
    <cellStyle name="b_xd9f4_ðഖb_xda20_" xfId="411" xr:uid="{5733D0DC-B13D-4881-976C-E8F14BB10FC9}"/>
    <cellStyle name="b_xd9f4_ðഖb_xda20_ 2" xfId="1330" xr:uid="{553B3E39-3C5D-4A73-B03C-2BB0012BB71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12" xr:uid="{66035B61-28C2-4590-9721-8B5BB98D7D5A}"/>
    <cellStyle name="Body" xfId="413" xr:uid="{52853479-1C28-4DFB-9B9C-DE32F79241C2}"/>
    <cellStyle name="bïెb_xd904_ïౖb_xd92c_ï౦b_xd974_ï౶b_xd9b4_ïಆb_xda14_ïಖbïದbïಶbïೆbïೖbï೦b_xda4c_ï೶b_xda90_ïആb_xdac8_" xfId="414" xr:uid="{052BA6A5-BB90-4696-9AF2-86595CE63BD9}"/>
    <cellStyle name="b妰ð%Normal_Cht-Cum Real Opr Cf_pldt_guyan" xfId="415" xr:uid="{83241CBD-313F-497B-A9A5-6BECB58F00C4}"/>
    <cellStyle name="b訔Ş㙖b詐Ş㙦b誐Ş㙶b諘Ş㚆bꘈŞ㚖bꙐŞ㚦bꙸŞ㚶bꚬٸ!Normal_C-Cap intensity_pldt_guyan" xfId="416" xr:uid="{04AA1FD7-5639-431C-B9D4-D3678B7C93BA}"/>
    <cellStyle name="b_xd878_ïൖbï൦bï൶bïආbïඖbïඦb_xd8b8_ïබb_xd928_ïෆb_xd958_ïූb_xd98c_ï෦b_xd9a8_ï෶bïฆbïถbïฦbïึbïๆb_xd9cc_ï๖b_xd9f4_" xfId="417" xr:uid="{3EE44E9C-0FB4-4968-A6F0-95E38A923498}"/>
    <cellStyle name="b_xd878_ïൖbï൦bï൶bïආbïඖbïඦb_xd8b8_ïබb_xd928_ïෆb_xd958_ïූb_xd98c_ï෦b_xd9a8_ï෶bïฆbïถbïฦbïึbïๆb_xd9cc_ï๖b_xd9f4_ 2" xfId="1331" xr:uid="{0A1655D4-9FB8-4904-946D-25ECC50794AD}"/>
    <cellStyle name="Calc Currency (0)" xfId="418" xr:uid="{C9263E7A-4FD7-4933-BB06-BCD590347DE9}"/>
    <cellStyle name="Calc Currency (0) 2" xfId="1088" xr:uid="{9816FC13-EF57-4181-804A-D570089BA95E}"/>
    <cellStyle name="Calc Currency (2)" xfId="419" xr:uid="{DDDAE04C-64EA-40E1-84B0-D6F2EAF2A903}"/>
    <cellStyle name="Calc Currency (2) 2" xfId="1332" xr:uid="{EEAFA973-653B-4D55-B210-B9BE69407925}"/>
    <cellStyle name="Calc Percent (0)" xfId="420" xr:uid="{0D8208E8-6349-4256-95F2-0C0FB97AF745}"/>
    <cellStyle name="Calc Percent (0) 2" xfId="1333" xr:uid="{7FCAE5FD-9501-4B36-B221-084147151FBE}"/>
    <cellStyle name="Calc Percent (1)" xfId="421" xr:uid="{0352FEAE-FE0A-4D64-A3F4-359B51A245C6}"/>
    <cellStyle name="Calc Percent (1) 2" xfId="1334" xr:uid="{22494A7D-9B76-4D3E-839B-285E41899F47}"/>
    <cellStyle name="Calc Percent (2)" xfId="422" xr:uid="{06B61287-BC83-46FC-859B-AFFBED460717}"/>
    <cellStyle name="Calc Percent (2) 2" xfId="1335" xr:uid="{02D5E6C4-F171-4018-B759-E883654D3E2F}"/>
    <cellStyle name="Calc Units (0)" xfId="423" xr:uid="{A78C8001-A970-4383-8373-52BA1569DD39}"/>
    <cellStyle name="Calc Units (0) 2" xfId="1336" xr:uid="{96697A89-7643-4D70-A6E3-A2C3CF0C8B85}"/>
    <cellStyle name="Calc Units (1)" xfId="424" xr:uid="{F2DAF448-C815-4FD7-9FF4-DA8672F5E24D}"/>
    <cellStyle name="Calc Units (1) 2" xfId="1337" xr:uid="{773F3904-7CDD-4E47-B403-7EB7A1D8D281}"/>
    <cellStyle name="Calc Units (2)" xfId="425" xr:uid="{8404C60E-C0B1-48CF-9126-CEC61F30E1C0}"/>
    <cellStyle name="Calc Units (2) 2" xfId="1338" xr:uid="{E3AE296F-B75E-47F7-933F-7071256A5283}"/>
    <cellStyle name="Calculation 2" xfId="426" xr:uid="{01B0F389-8C04-4762-8A61-EA6A0010E039}"/>
    <cellStyle name="Calculation 2 2" xfId="2540" xr:uid="{2B92D246-5E1A-4465-9661-1267E375C7C1}"/>
    <cellStyle name="Calculation 3" xfId="427" xr:uid="{39033B1D-DCCA-4D60-87A9-AFE73DA948C7}"/>
    <cellStyle name="Calculation 3 2" xfId="2541" xr:uid="{3482F564-0151-4092-9F2C-27B21C8C5A75}"/>
    <cellStyle name="Calculation 4" xfId="1622" xr:uid="{A0AD9519-2A38-4FFA-A1D6-07C75C25962C}"/>
    <cellStyle name="Calculation 4 2" xfId="428" xr:uid="{26EF1D59-71F5-40D1-88BE-7AC145B0317C}"/>
    <cellStyle name="Calculation 5" xfId="1089" xr:uid="{4241B807-C99B-4B01-B635-37547B62E698}"/>
    <cellStyle name="Calculation 5 2" xfId="429" xr:uid="{D75F6B19-70A4-4008-8211-551124FF5180}"/>
    <cellStyle name="Calculation 5 3" xfId="2567" xr:uid="{AD685FF9-93DD-4A15-825B-191740ADEA1E}"/>
    <cellStyle name="Calculation 6" xfId="430" xr:uid="{A4832BB2-3117-439F-85F2-2E30719190BB}"/>
    <cellStyle name="Check Cell 2" xfId="431" xr:uid="{894270BC-235B-4CAD-A3B0-53DA5D7C3539}"/>
    <cellStyle name="Check Cell 3" xfId="432" xr:uid="{E999DD3D-8D4C-4027-907B-DB3F17AA6385}"/>
    <cellStyle name="Check Cell 4" xfId="1623" xr:uid="{D497A4C3-DB41-4768-BBC1-9BCB9BBC4811}"/>
    <cellStyle name="Check Cell 4 2" xfId="433" xr:uid="{8B6A9D94-849A-474C-A29A-C2B1C4E78162}"/>
    <cellStyle name="Check Cell 5" xfId="1090" xr:uid="{3B7D3DD4-F112-4125-B070-F7A07E59E5D6}"/>
    <cellStyle name="Check Cell 5 2" xfId="434" xr:uid="{BF78B9E9-159A-4595-AAE7-57E8E244FE08}"/>
    <cellStyle name="Check Cell 6" xfId="435" xr:uid="{74674D09-5A59-4C33-AB52-E4DC41A05A1B}"/>
    <cellStyle name="Comma" xfId="2" builtinId="3"/>
    <cellStyle name="Comma  - Style1" xfId="436" xr:uid="{CED9C728-245A-435D-857B-DE4A6C9441A6}"/>
    <cellStyle name="Comma  - Style2" xfId="1091" xr:uid="{999D1106-C7D7-4BA1-9647-2EAA742953B2}"/>
    <cellStyle name="Comma  - Style3" xfId="1092" xr:uid="{EEDA6847-AEB4-4085-846E-7543AFF525DE}"/>
    <cellStyle name="Comma  - Style4" xfId="1093" xr:uid="{E45F378C-CDF4-4C86-9C53-BD71B91E28AD}"/>
    <cellStyle name="Comma  - Style5" xfId="1094" xr:uid="{CFAE9605-2C9C-4B7C-B0D7-E5E741D2EC83}"/>
    <cellStyle name="Comma  - Style6" xfId="1095" xr:uid="{2EA80F01-F115-410F-A5E0-ACAFD04DF917}"/>
    <cellStyle name="Comma  - Style7" xfId="1096" xr:uid="{75A80402-F980-45C0-83BF-6526E3C01E04}"/>
    <cellStyle name="Comma  - Style8" xfId="1097" xr:uid="{6632DACA-0546-4ACE-93CC-5FCC46AAEAEB}"/>
    <cellStyle name="Comma [0] 2" xfId="1098" xr:uid="{2967D458-F27A-442C-AC49-4D718460115F}"/>
    <cellStyle name="Comma [00]" xfId="437" xr:uid="{83370117-0D19-4D52-BDB2-39AC8BDE95B2}"/>
    <cellStyle name="Comma [00] 2" xfId="1339" xr:uid="{3881B3D0-4253-4A68-AE30-35E2A23BFADD}"/>
    <cellStyle name="Comma 10" xfId="66" xr:uid="{00000000-0005-0000-0000-000001000000}"/>
    <cellStyle name="Comma 10 10" xfId="164" xr:uid="{45515C00-D544-40CB-ADB8-F294C3416DA2}"/>
    <cellStyle name="Comma 10 2" xfId="43" xr:uid="{00000000-0005-0000-0000-000002000000}"/>
    <cellStyle name="Comma 10 2 2" xfId="71" xr:uid="{00000000-0005-0000-0000-000003000000}"/>
    <cellStyle name="Comma 10 2 2 2" xfId="439" xr:uid="{0430B87D-27AD-42C2-8864-94CC793FEBFC}"/>
    <cellStyle name="Comma 10 2 2 2 2" xfId="1342" xr:uid="{993E8FE7-97EE-4111-A1B5-4A5AC345CCC9}"/>
    <cellStyle name="Comma 10 2 2 3" xfId="1341" xr:uid="{BF1A3A9A-B182-4F4F-9C8C-CF38DAEBB4FC}"/>
    <cellStyle name="Comma 10 2 3" xfId="440" xr:uid="{01F1FC02-DF14-4576-BC6F-D710C6C93E93}"/>
    <cellStyle name="Comma 10 2 3 2" xfId="1343" xr:uid="{0D651ED0-A45A-470F-8D48-C0FEA17F5C59}"/>
    <cellStyle name="Comma 10 2 4" xfId="441" xr:uid="{2B3C5F92-E51B-48FB-8F77-3E0EE7487301}"/>
    <cellStyle name="Comma 10 2 4 2" xfId="1344" xr:uid="{B2C185DF-2A53-4EB0-8F6E-3C25D3D7A49F}"/>
    <cellStyle name="Comma 10 2 5" xfId="1340" xr:uid="{EE79C88D-AE86-4E78-8182-6E4FDECE7D82}"/>
    <cellStyle name="Comma 10 3" xfId="81" xr:uid="{00000000-0005-0000-0000-000004000000}"/>
    <cellStyle name="Comma 10 3 2" xfId="1940" xr:uid="{447C600F-9BE8-48DA-94CF-93CBEB87CB1B}"/>
    <cellStyle name="Comma 10 3 2 2" xfId="2286" xr:uid="{8BAB216A-4BFC-4EE7-B0FA-DC606E47C808}"/>
    <cellStyle name="Comma 10 3 3" xfId="2243" xr:uid="{0344B4FF-0435-46BE-ABEA-748FB9A0FD07}"/>
    <cellStyle name="Comma 10 3 4" xfId="1881" xr:uid="{2EBB76ED-BE94-48C2-B61B-40F910B2A8B8}"/>
    <cellStyle name="Comma 10 3 5" xfId="442" xr:uid="{4F559B7D-C02E-40B5-BDE2-FEB4D0AD028E}"/>
    <cellStyle name="Comma 10 4" xfId="443" xr:uid="{51396BFC-96D1-4B17-A7DB-47679FE5AD36}"/>
    <cellStyle name="Comma 10 4 2" xfId="1345" xr:uid="{A6D82E14-0F2C-42EE-B214-3C5741D36C3B}"/>
    <cellStyle name="Comma 10 4 2 2" xfId="2273" xr:uid="{4A0DBC87-A180-4084-BD47-8041F9A77003}"/>
    <cellStyle name="Comma 10 4 3" xfId="1927" xr:uid="{1289F9CB-A1D4-47CC-9DA1-E10BD8283124}"/>
    <cellStyle name="Comma 10 5" xfId="2089" xr:uid="{810BD142-0F5F-4029-9130-87BD0D244C25}"/>
    <cellStyle name="Comma 10 5 2" xfId="2396" xr:uid="{2997DF22-220D-4B08-AA7E-DC3FD44D1077}"/>
    <cellStyle name="Comma 10 6" xfId="1867" xr:uid="{36DEA6EC-1AAC-413A-835F-13760AA65733}"/>
    <cellStyle name="Comma 10 6 2" xfId="2230" xr:uid="{0FBDA85F-B743-43F5-B307-865B1BC385F3}"/>
    <cellStyle name="Comma 10 7" xfId="2164" xr:uid="{3761642C-6375-43C2-BEE9-AE4F04D47561}"/>
    <cellStyle name="Comma 10 8" xfId="1762" xr:uid="{0968DF83-FE78-4973-B263-FEA8E3A43DBB}"/>
    <cellStyle name="Comma 10 9" xfId="438" xr:uid="{5FC0D181-8E45-43C5-BB19-105F4685BC6F}"/>
    <cellStyle name="Comma 11" xfId="14" xr:uid="{00000000-0005-0000-0000-000005000000}"/>
    <cellStyle name="Comma 11 2" xfId="445" xr:uid="{5131D583-EAA1-4B88-8DD9-243A51426272}"/>
    <cellStyle name="Comma 11 2 2" xfId="1099" xr:uid="{7C2AB6BF-C9BC-4BC1-ACCC-9FEBA3216A80}"/>
    <cellStyle name="Comma 11 2 2 2" xfId="2259" xr:uid="{E4282984-5CAF-457A-92AE-9FE05C2BA1A1}"/>
    <cellStyle name="Comma 11 2 3" xfId="1906" xr:uid="{B48EA239-8E40-41D6-B96B-40EFC386E143}"/>
    <cellStyle name="Comma 11 3" xfId="1100" xr:uid="{0C2BFAE1-6A9A-47CD-99A0-B2B1EB596A6E}"/>
    <cellStyle name="Comma 11 3 2" xfId="1101" xr:uid="{06097F39-E219-411D-BF61-9B5D081BA725}"/>
    <cellStyle name="Comma 11 3 2 2" xfId="1102" xr:uid="{A3F5AED4-7F77-4115-994C-27E5694FB38D}"/>
    <cellStyle name="Comma 11 3 2 3" xfId="1591" xr:uid="{19468434-C634-4508-A165-1BB3440B1748}"/>
    <cellStyle name="Comma 11 3 2 4" xfId="2215" xr:uid="{AC15C6E8-010D-41CA-A13F-3E4A26675261}"/>
    <cellStyle name="Comma 11 3 3" xfId="1103" xr:uid="{926A8FAD-F276-47D9-B64A-6E85A1D2FD0A}"/>
    <cellStyle name="Comma 11 3 3 2" xfId="1104" xr:uid="{9DF2BDFD-193F-4BF5-996A-61435845584E}"/>
    <cellStyle name="Comma 11 3 4" xfId="1590" xr:uid="{377BD07D-C584-4A7B-A2F3-4D79D7BD2BC9}"/>
    <cellStyle name="Comma 11 3 5" xfId="1831" xr:uid="{915DBE28-B5AD-4FFC-90F7-5FCC965A9DEC}"/>
    <cellStyle name="Comma 11 4" xfId="1105" xr:uid="{67B4E2B0-AA11-48C9-B0C9-DFCCEE3C84AE}"/>
    <cellStyle name="Comma 11 4 2" xfId="2135" xr:uid="{4AF859B9-3FD8-4923-8919-2FECF8FA8B6C}"/>
    <cellStyle name="Comma 11 5" xfId="1106" xr:uid="{7C63F507-F6B1-49C7-BB8C-25BB84598C00}"/>
    <cellStyle name="Comma 11 5 2" xfId="1592" xr:uid="{009E143A-34C2-402E-8F2F-368B9C677EBA}"/>
    <cellStyle name="Comma 11 6" xfId="1107" xr:uid="{4B81C2DB-68C1-4C6F-8605-49A922D6F162}"/>
    <cellStyle name="Comma 11 7" xfId="1727" xr:uid="{0DB216A5-4F2D-4D30-88D8-71CEA96EE49D}"/>
    <cellStyle name="Comma 11 8" xfId="444" xr:uid="{ABC29E4A-57AC-42AC-80D4-44B293CB79C2}"/>
    <cellStyle name="Comma 11 9" xfId="130" xr:uid="{9F10420C-1109-4C8B-B357-B645F890F4B0}"/>
    <cellStyle name="Comma 12" xfId="68" xr:uid="{00000000-0005-0000-0000-000006000000}"/>
    <cellStyle name="Comma 12 2" xfId="447" xr:uid="{193B0CEB-A6F5-462E-A3BB-864F00A13891}"/>
    <cellStyle name="Comma 12 2 2" xfId="1347" xr:uid="{9ECEFA9C-28AC-4213-9F52-7F44C56E4F84}"/>
    <cellStyle name="Comma 12 2 2 2" xfId="2274" xr:uid="{BBB1549C-DC6E-477C-A416-78D5DDED4F01}"/>
    <cellStyle name="Comma 12 2 3" xfId="1928" xr:uid="{44DA9D91-AADA-4F33-954F-64967B417E89}"/>
    <cellStyle name="Comma 12 3" xfId="1346" xr:uid="{3122B458-214E-47CF-B35A-CFA6A4ADF4C6}"/>
    <cellStyle name="Comma 12 3 2" xfId="2301" xr:uid="{4DF87306-528C-4E86-A195-82B6B9892954}"/>
    <cellStyle name="Comma 12 3 3" xfId="1957" xr:uid="{4D0D0EC0-C684-46DC-965F-5DB5C42AF521}"/>
    <cellStyle name="Comma 12 4" xfId="2231" xr:uid="{4F81E4EC-6737-45A2-B4C3-AB6560065A42}"/>
    <cellStyle name="Comma 12 5" xfId="1869" xr:uid="{707AD0D5-685F-47BE-B995-C7E7555B36CB}"/>
    <cellStyle name="Comma 12 6" xfId="448" xr:uid="{D4B09E73-BBD5-4A6E-867A-63A1B5C32D42}"/>
    <cellStyle name="Comma 12 7" xfId="446" xr:uid="{882C317B-7646-48F5-80BB-E7253E1239D2}"/>
    <cellStyle name="Comma 12 8" xfId="124" xr:uid="{25C3CD2D-2BE8-4CA4-AF47-B44987090805}"/>
    <cellStyle name="Comma 13" xfId="449" xr:uid="{8F3903FD-70D9-4E8D-BB28-1F19898A5072}"/>
    <cellStyle name="Comma 13 2" xfId="450" xr:uid="{E6625146-98C4-4C42-B23B-4379F0E8D663}"/>
    <cellStyle name="Comma 13 2 2" xfId="1349" xr:uid="{E12D8E5B-C5EB-497B-8DE6-4010A34B42E4}"/>
    <cellStyle name="Comma 13 2 2 2" xfId="2298" xr:uid="{1C9D3174-9D6C-456F-A831-A191B5CCD720}"/>
    <cellStyle name="Comma 13 2 3" xfId="1952" xr:uid="{52BBABC7-485D-4E18-80FC-26CD238AF593}"/>
    <cellStyle name="Comma 13 3" xfId="1348" xr:uid="{3B605701-EEFC-42A4-9AD1-00D568E32AA9}"/>
    <cellStyle name="Comma 13 3 2" xfId="2419" xr:uid="{B17A5A7B-EF2D-4866-AD6E-C03EA5BD294F}"/>
    <cellStyle name="Comma 13 3 3" xfId="2119" xr:uid="{0B83B767-2646-40D2-BE7E-A3ACA1D07D99}"/>
    <cellStyle name="Comma 13 4" xfId="2257" xr:uid="{851F697A-CB41-4F85-A6FA-D1FDA3F1E732}"/>
    <cellStyle name="Comma 13 5" xfId="1903" xr:uid="{14EB092E-924D-42AD-86E0-B9BCBD4C2301}"/>
    <cellStyle name="Comma 134" xfId="2518" xr:uid="{C04C6B94-1CA1-43AB-9066-22BE4F345995}"/>
    <cellStyle name="Comma 14" xfId="451" xr:uid="{36F3381A-76A5-425D-8CE9-1DB746676B87}"/>
    <cellStyle name="Comma 14 2" xfId="1350" xr:uid="{66CFF448-F782-43E8-B5AE-EF9F76D094F2}"/>
    <cellStyle name="Comma 14 2 2" xfId="2428" xr:uid="{E2F3370F-6341-4A34-ACDE-B1AFF6ADA4F1}"/>
    <cellStyle name="Comma 14 2 3" xfId="2128" xr:uid="{89A83BB1-ECCD-462E-B958-12736B7095C1}"/>
    <cellStyle name="Comma 14 3" xfId="2213" xr:uid="{E906995F-AACC-45D2-82D5-8ACAEA072DAF}"/>
    <cellStyle name="Comma 14 4" xfId="1826" xr:uid="{4D3C7C86-6CE8-4D66-866C-731471F39DA0}"/>
    <cellStyle name="Comma 14 5" xfId="2527" xr:uid="{34569265-898E-4813-9E22-4F156E024413}"/>
    <cellStyle name="Comma 15" xfId="452" xr:uid="{0F515F1F-8284-4CC9-9B91-96F8BF962AB6}"/>
    <cellStyle name="Comma 15 2" xfId="2210" xr:uid="{82663421-5A4A-4570-837A-EA9BFFA3BCD3}"/>
    <cellStyle name="Comma 15 3" xfId="1823" xr:uid="{E033AE9E-A227-4DDC-A9CC-396B7447DAE5}"/>
    <cellStyle name="Comma 16" xfId="453" xr:uid="{B7331C8F-3B5F-4E8D-8654-41DA093BF856}"/>
    <cellStyle name="Comma 16 2" xfId="1351" xr:uid="{0CB52CB5-C33B-40C7-891B-2BC7F3B88740}"/>
    <cellStyle name="Comma 16 3" xfId="2133" xr:uid="{5FE71687-B2BB-4281-AF09-D1E69D9E8947}"/>
    <cellStyle name="Comma 17" xfId="454" xr:uid="{0A7A6380-3E7C-47D6-AD14-F041DDBE6B73}"/>
    <cellStyle name="Comma 17 2" xfId="1352" xr:uid="{FCBF27FA-B543-4D4F-9448-BC2A14C7CD7A}"/>
    <cellStyle name="Comma 18" xfId="455" xr:uid="{33848316-0696-44A0-9903-DD6D31E5D6EE}"/>
    <cellStyle name="Comma 18 2" xfId="1353" xr:uid="{51A98EC6-6E62-4762-8CBE-EF8BE1E0DB14}"/>
    <cellStyle name="Comma 19" xfId="456" xr:uid="{2015D1A1-15F6-4BFA-95DD-BA51F593DADA}"/>
    <cellStyle name="Comma 2" xfId="12" xr:uid="{00000000-0005-0000-0000-000007000000}"/>
    <cellStyle name="Comma 2 10" xfId="1730" xr:uid="{F4DCD72A-624B-4849-869D-238D88B1E0A4}"/>
    <cellStyle name="Comma 2 11" xfId="191" xr:uid="{6555BE15-67D9-4495-AFD8-7A103D788183}"/>
    <cellStyle name="Comma 2 14" xfId="192" xr:uid="{857DEC89-ED00-4FDF-8BC8-52D573279F50}"/>
    <cellStyle name="Comma 2 2" xfId="26" xr:uid="{00000000-0005-0000-0000-000008000000}"/>
    <cellStyle name="Comma 2 2 10" xfId="2147" xr:uid="{E179ACDF-DD25-42B6-BC95-E44E8DA9DD50}"/>
    <cellStyle name="Comma 2 2 11" xfId="1747" xr:uid="{F4F88CA9-BFA6-42D0-8DB6-3F87E0C26F08}"/>
    <cellStyle name="Comma 2 2 12" xfId="193" xr:uid="{DFF9AB0F-02B8-48C1-860C-66D31BD4A2BC}"/>
    <cellStyle name="Comma 2 2 13" xfId="2523" xr:uid="{B54FC2E0-3572-403C-BC7E-5BC284755EF2}"/>
    <cellStyle name="Comma 2 2 15" xfId="19" xr:uid="{00000000-0005-0000-0000-000009000000}"/>
    <cellStyle name="Comma 2 2 15 2" xfId="1909" xr:uid="{05964FCB-4C2E-4091-9CF9-A215E0DBB30E}"/>
    <cellStyle name="Comma 2 2 15 2 2" xfId="2261" xr:uid="{C6BC7439-7006-4B31-B0D7-FBC7D0A581AC}"/>
    <cellStyle name="Comma 2 2 15 3" xfId="2217" xr:uid="{BE222C76-3FE0-4F5A-A9C2-3DA1A87FD847}"/>
    <cellStyle name="Comma 2 2 2" xfId="162" xr:uid="{53432BA3-E38F-43C8-86DE-7F6D92FBE6E2}"/>
    <cellStyle name="Comma 2 2 2 10" xfId="2514" xr:uid="{933D1AB2-EF97-4F49-90E3-E6C73F7370DA}"/>
    <cellStyle name="Comma 2 2 2 2" xfId="181" xr:uid="{BD31E566-189F-4CEC-8F8E-1E983B989B87}"/>
    <cellStyle name="Comma 2 2 2 2 2" xfId="2101" xr:uid="{1D71DEB8-8125-4AC3-8F09-5A07309BC04C}"/>
    <cellStyle name="Comma 2 2 2 2 2 2" xfId="2407" xr:uid="{1AA7B5C1-3539-41BF-8786-21EE806434DB}"/>
    <cellStyle name="Comma 2 2 2 2 3" xfId="1950" xr:uid="{E492E689-1CCE-4138-A7D1-0C71AD9E8F27}"/>
    <cellStyle name="Comma 2 2 2 2 3 2" xfId="2296" xr:uid="{513EDABF-A507-4AA8-8368-F50C8F2217C3}"/>
    <cellStyle name="Comma 2 2 2 2 4" xfId="2182" xr:uid="{A8BCCF59-17E2-40B3-A618-01B17D0DE298}"/>
    <cellStyle name="Comma 2 2 2 2 5" xfId="1777" xr:uid="{CEA40E40-59C3-4076-B0A9-4D741EB36169}"/>
    <cellStyle name="Comma 2 2 2 2 6" xfId="1260" xr:uid="{8C4F9E2B-BEA9-4CFE-8E85-80C1C98F1786}"/>
    <cellStyle name="Comma 2 2 2 3" xfId="2087" xr:uid="{9D3D0079-E6EA-44AA-A9F3-1DB04514BD87}"/>
    <cellStyle name="Comma 2 2 2 3 2" xfId="2394" xr:uid="{A0AC1977-666E-4378-BC18-D3220D21337C}"/>
    <cellStyle name="Comma 2 2 2 4" xfId="194" xr:uid="{C481D16E-C5CC-411B-B0ED-39878EC9748C}"/>
    <cellStyle name="Comma 2 2 2 4 2" xfId="2414" xr:uid="{91723E37-F792-4BEB-B9CF-1CB6EB676B94}"/>
    <cellStyle name="Comma 2 2 2 4 3" xfId="2111" xr:uid="{55CD1ADE-CA3F-4024-9B9B-79F90B13EC76}"/>
    <cellStyle name="Comma 2 2 2 5" xfId="1825" xr:uid="{FC58836D-A848-4F0D-89F2-781FDB7310E0}"/>
    <cellStyle name="Comma 2 2 2 5 2" xfId="2212" xr:uid="{396F40DC-5157-47C6-B1E8-C8C9BED427B3}"/>
    <cellStyle name="Comma 2 2 2 6" xfId="1900" xr:uid="{FA69E29D-5E71-4EC7-8DDE-5E2F5A5619A5}"/>
    <cellStyle name="Comma 2 2 2 6 2" xfId="2255" xr:uid="{F881A571-97C0-423E-9AA4-CC59DB8229A3}"/>
    <cellStyle name="Comma 2 2 2 7" xfId="2161" xr:uid="{DA4A1BBC-19F2-4638-BBBD-F70EA1B95128}"/>
    <cellStyle name="Comma 2 2 2 8" xfId="1759" xr:uid="{4EA06656-CD25-45A3-9033-66F3B190FEA0}"/>
    <cellStyle name="Comma 2 2 2 9" xfId="457" xr:uid="{7A3B6B2A-CD17-48CE-AF26-4E673DD6CABD}"/>
    <cellStyle name="Comma 2 2 3" xfId="155" xr:uid="{33DF9960-B0EE-4AF4-BE24-07390FD40596}"/>
    <cellStyle name="Comma 2 2 3 2" xfId="174" xr:uid="{41C54807-BC2C-439C-82EB-A5C9E7B3DFD8}"/>
    <cellStyle name="Comma 2 2 3 2 2" xfId="2096" xr:uid="{F52C8F8F-1F96-4719-AB07-4CC248770E57}"/>
    <cellStyle name="Comma 2 2 3 2 2 2" xfId="2403" xr:uid="{6D74833A-94B9-44D8-9EDF-CAEC0219F164}"/>
    <cellStyle name="Comma 2 2 3 2 3" xfId="2175" xr:uid="{BF310F67-EE83-47C3-A394-6A39E0CFA0DD}"/>
    <cellStyle name="Comma 2 2 3 2 4" xfId="1772" xr:uid="{98A9CC6E-F98B-4CAB-91E5-FB0E1DC163D1}"/>
    <cellStyle name="Comma 2 2 3 3" xfId="2082" xr:uid="{10D42BAB-FF73-40B8-8EA2-DC8A0CDC7CA2}"/>
    <cellStyle name="Comma 2 2 3 3 2" xfId="2389" xr:uid="{685AA8D6-55A5-48C1-AD92-82D93959B089}"/>
    <cellStyle name="Comma 2 2 3 4" xfId="1911" xr:uid="{A42A6467-B6B9-4EA9-AEE0-B96053DCA364}"/>
    <cellStyle name="Comma 2 2 3 5" xfId="2154" xr:uid="{C4616C88-3FD1-4F97-AC19-4504701CF309}"/>
    <cellStyle name="Comma 2 2 3 6" xfId="1753" xr:uid="{DEF12FF2-F7E5-455C-BFAD-ED58570A3225}"/>
    <cellStyle name="Comma 2 2 3 7" xfId="458" xr:uid="{26DD2F97-A73B-4EC3-B1E9-12EC00E66ED8}"/>
    <cellStyle name="Comma 2 2 4" xfId="168" xr:uid="{13115E53-99EC-48B1-BB05-CF0F8239CFA6}"/>
    <cellStyle name="Comma 2 2 4 2" xfId="460" xr:uid="{8DF5EE56-D555-4FFC-A417-C7AD24E46577}"/>
    <cellStyle name="Comma 2 2 4 2 2" xfId="1355" xr:uid="{9A305DDC-5080-4DE3-8C5C-7F9CAB6C01B6}"/>
    <cellStyle name="Comma 2 2 4 2 2 2" xfId="2399" xr:uid="{DED07DBF-EADE-4A03-BBA8-98A4784DFB6F}"/>
    <cellStyle name="Comma 2 2 4 2 3" xfId="2092" xr:uid="{FA6A8CDB-0002-4913-A9AF-C069879CA5CE}"/>
    <cellStyle name="Comma 2 2 4 3" xfId="461" xr:uid="{5A1680D4-4B66-46C3-B30B-6AF650DE352A}"/>
    <cellStyle name="Comma 2 2 4 3 2" xfId="1356" xr:uid="{09CDAE23-63EB-4133-A97A-FCA75D18726E}"/>
    <cellStyle name="Comma 2 2 4 3 3" xfId="1837" xr:uid="{CFC9D4D4-D516-45D1-B32E-7AF145E9D40F}"/>
    <cellStyle name="Comma 2 2 4 4" xfId="1354" xr:uid="{DC33DF18-C96A-49B2-80EF-F750BCAD8489}"/>
    <cellStyle name="Comma 2 2 4 4 2" xfId="2168" xr:uid="{8C02DBFF-C3E2-4646-8C2F-581F3CD24BEB}"/>
    <cellStyle name="Comma 2 2 4 5" xfId="1766" xr:uid="{C331A71B-EEF6-446D-8B44-3F1C750FF600}"/>
    <cellStyle name="Comma 2 2 4 6" xfId="459" xr:uid="{355813F0-730D-49FB-B468-BF954A9E519B}"/>
    <cellStyle name="Comma 2 2 5" xfId="149" xr:uid="{5FACE2B9-BADF-4A0B-B466-CB7779EF5910}"/>
    <cellStyle name="Comma 2 2 5 2" xfId="2385" xr:uid="{CA3BA536-9DA9-43D7-9B8E-88A28E81E912}"/>
    <cellStyle name="Comma 2 2 5 3" xfId="2078" xr:uid="{AC5E3806-9319-4481-B736-DDF547C961B2}"/>
    <cellStyle name="Comma 2 2 5 4" xfId="462" xr:uid="{F115CB85-0602-488D-8DC6-AC9484620C85}"/>
    <cellStyle name="Comma 2 2 6" xfId="1259" xr:uid="{77F94483-5E5A-4272-BB34-4A69921B04BD}"/>
    <cellStyle name="Comma 2 2 6 2" xfId="2413" xr:uid="{922E1210-1A3E-48AD-B3D2-2E1B0108157A}"/>
    <cellStyle name="Comma 2 2 7" xfId="1629" xr:uid="{E6784EEC-0DD7-4C30-AEF3-2DBF3D2A87D1}"/>
    <cellStyle name="Comma 2 2 7 2" xfId="2416" xr:uid="{8F17A8E3-03CA-46C7-849F-1DBD88FC642A}"/>
    <cellStyle name="Comma 2 2 7 3" xfId="2115" xr:uid="{978951F6-57D3-453C-868D-1C4312DB225A}"/>
    <cellStyle name="Comma 2 2 8" xfId="1955" xr:uid="{CABACA2C-938E-40A8-BB49-7E3AE3185376}"/>
    <cellStyle name="Comma 2 2 8 2" xfId="2299" xr:uid="{5E96D0CA-3186-44E5-872F-63BCD643846E}"/>
    <cellStyle name="Comma 2 2 9" xfId="1819" xr:uid="{0AB87A7A-AC08-408A-B008-C02401D192C0}"/>
    <cellStyle name="Comma 2 2 9 2" xfId="2126" xr:uid="{65FA62A4-8DD7-4A49-A51C-A33CF4B2B427}"/>
    <cellStyle name="Comma 2 2 9 2 2" xfId="2426" xr:uid="{F39265DF-AFB2-45AF-8C08-8790D047EA5E}"/>
    <cellStyle name="Comma 2 2 9 3" xfId="2208" xr:uid="{D3C85121-0DA3-4408-B218-7D6E6E3571E4}"/>
    <cellStyle name="Comma 2 3" xfId="15" xr:uid="{00000000-0005-0000-0000-00000A000000}"/>
    <cellStyle name="Comma 2 3 2" xfId="464" xr:uid="{C24CFF51-A01E-411A-9C7C-98C60DC8A8B9}"/>
    <cellStyle name="Comma 2 3 2 2" xfId="465" xr:uid="{630C1BAA-7F47-4580-A873-86EB43F457B3}"/>
    <cellStyle name="Comma 2 3 2 2 2" xfId="466" xr:uid="{EC89512E-75D0-4F2B-8B4D-7D95E066950E}"/>
    <cellStyle name="Comma 2 3 2 2 2 2" xfId="1360" xr:uid="{A2C3CA76-B61E-4A77-9905-C409D22A84B4}"/>
    <cellStyle name="Comma 2 3 2 2 2 3" xfId="2412" xr:uid="{3B1B2E41-871D-41BB-9985-11E3A34F3FD4}"/>
    <cellStyle name="Comma 2 3 2 2 3" xfId="1359" xr:uid="{A56CA846-2C74-4DD6-AB47-FC54A1D381E3}"/>
    <cellStyle name="Comma 2 3 2 2 4" xfId="2110" xr:uid="{CDC7E2AD-DEFC-4891-A048-4DDF52CC84A2}"/>
    <cellStyle name="Comma 2 3 2 3" xfId="467" xr:uid="{64E171BD-CE07-47CA-8EA4-2041CE3023DB}"/>
    <cellStyle name="Comma 2 3 2 3 2" xfId="1361" xr:uid="{2EE5679B-BC89-43D8-A30E-B334F9CFE1B3}"/>
    <cellStyle name="Comma 2 3 2 3 3" xfId="2260" xr:uid="{CD3F59AA-9F3D-4CAD-BD0B-0896B2A0953B}"/>
    <cellStyle name="Comma 2 3 2 4" xfId="1358" xr:uid="{817A6983-4D07-4E2D-871B-877D7E8F7BD8}"/>
    <cellStyle name="Comma 2 3 2 5" xfId="1907" xr:uid="{1A665651-896E-43EF-AE98-214C600D6103}"/>
    <cellStyle name="Comma 2 3 3" xfId="468" xr:uid="{2CEDE578-C033-4B5D-8A47-8BB880895A57}"/>
    <cellStyle name="Comma 2 3 3 2" xfId="1362" xr:uid="{767E7A6F-2042-48B2-A5A5-F0C785542335}"/>
    <cellStyle name="Comma 2 3 3 2 2" xfId="2300" xr:uid="{DCA09E37-3FCB-4FDA-8980-DFD7877A7DFA}"/>
    <cellStyle name="Comma 2 3 3 3" xfId="1956" xr:uid="{D125FF4B-6D4A-4326-BD7B-BD47C42BC9A1}"/>
    <cellStyle name="Comma 2 3 4" xfId="1357" xr:uid="{41F24F8D-5BCA-406D-AB0D-547EADE4642E}"/>
    <cellStyle name="Comma 2 3 4 2" xfId="2216" xr:uid="{D443665B-801F-420A-A3F6-980D02FE0BB7}"/>
    <cellStyle name="Comma 2 3 5" xfId="1832" xr:uid="{C36CEA98-2236-4414-B067-D2F8835F2B71}"/>
    <cellStyle name="Comma 2 3 6" xfId="463" xr:uid="{EE679089-9622-4B72-A89A-17E42F65FCAA}"/>
    <cellStyle name="Comma 2 34" xfId="1108" xr:uid="{E64F0632-3E17-4878-B70B-A351A56E3906}"/>
    <cellStyle name="Comma 2 4" xfId="469" xr:uid="{6A94AE37-6A5D-47C4-841B-B738892C9CE0}"/>
    <cellStyle name="Comma 2 4 2" xfId="470" xr:uid="{2688D34D-A7B6-4EA6-A6B3-DDD56D414559}"/>
    <cellStyle name="Comma 2 4 2 2" xfId="1364" xr:uid="{245D0266-C84A-4D5F-8113-47A03A6E211D}"/>
    <cellStyle name="Comma 2 4 2 3" xfId="2059" xr:uid="{C773C61D-1B00-4B10-8AC1-22070743E567}"/>
    <cellStyle name="Comma 2 4 3" xfId="1363" xr:uid="{4EF11781-46A3-42A9-94B9-06CD02575512}"/>
    <cellStyle name="Comma 2 4 3 2" xfId="2258" xr:uid="{DD46FA10-D3F7-4EB2-B682-221A426AA555}"/>
    <cellStyle name="Comma 2 4 4" xfId="1904" xr:uid="{70405649-296A-468D-B575-2FCC33856893}"/>
    <cellStyle name="Comma 2 5" xfId="471" xr:uid="{5AF12683-6A1A-4B93-B860-3E72E86D122F}"/>
    <cellStyle name="Comma 2 5 2" xfId="472" xr:uid="{44EA8E58-2DD5-4F3B-9A75-96B9769E6300}"/>
    <cellStyle name="Comma 2 5 2 2" xfId="1365" xr:uid="{64D39210-25C1-45A2-94F0-41627D7573FC}"/>
    <cellStyle name="Comma 2 5 2 3" xfId="2214" xr:uid="{6D67D867-71BE-44D2-A8D9-E70C6A6DD0FB}"/>
    <cellStyle name="Comma 2 5 3" xfId="1829" xr:uid="{A4285526-6A33-4662-94EE-4C18DCBB37DA}"/>
    <cellStyle name="Comma 2 5 4" xfId="2530" xr:uid="{5724307A-4BE2-4C68-B3E3-C1BBEF4F6C5B}"/>
    <cellStyle name="Comma 2 6" xfId="473" xr:uid="{0E024B38-9587-4D86-A3A6-732E6322AF8F}"/>
    <cellStyle name="Comma 2 6 2" xfId="2129" xr:uid="{9A6B3EFC-4B26-48BF-8467-07BF10AFB16F}"/>
    <cellStyle name="Comma 2 6 2 2" xfId="2429" xr:uid="{3DE8BCF6-B9AA-4144-BC5F-304225AE4F60}"/>
    <cellStyle name="Comma 2 6 3" xfId="2304" xr:uid="{45AA7EB4-BCED-4BB9-902D-4DC775DF2193}"/>
    <cellStyle name="Comma 2 6 4" xfId="1965" xr:uid="{D77F76B7-6AA8-4FC3-B217-8153B49D70A1}"/>
    <cellStyle name="Comma 2 7" xfId="1268" xr:uid="{BBE21E97-513C-439A-9A97-304A78E8312E}"/>
    <cellStyle name="Comma 2 7 2" xfId="1109" xr:uid="{DAEB1429-B0AB-4D4A-B08B-3D9687481A27}"/>
    <cellStyle name="Comma 2 7 2 2" xfId="1593" xr:uid="{0FA77584-E742-4037-A73F-8208EC811B22}"/>
    <cellStyle name="Comma 2 7 2 3" xfId="2305" xr:uid="{1771650E-AAEB-4828-9EAD-1205BDE1C788}"/>
    <cellStyle name="Comma 2 7 3" xfId="1614" xr:uid="{C8C044D2-6E24-4C30-BAF2-5E41D72744AB}"/>
    <cellStyle name="Comma 2 7 4" xfId="1967" xr:uid="{3BEBD527-2C3D-444D-A89D-4FE83DDDF01A}"/>
    <cellStyle name="Comma 2 8" xfId="1273" xr:uid="{B7354166-5C35-4F1B-83E2-F43797BE5BE0}"/>
    <cellStyle name="Comma 2 9" xfId="1619" xr:uid="{CDFCB981-01FA-410B-84BB-52434B18274F}"/>
    <cellStyle name="Comma 20" xfId="474" xr:uid="{D8FF538C-1866-40AE-A03C-0AF78AB79E97}"/>
    <cellStyle name="Comma 20 2" xfId="1366" xr:uid="{08F1FE56-3ACD-4516-B7D0-438D33F6E599}"/>
    <cellStyle name="Comma 21" xfId="475" xr:uid="{F0D9522E-EE00-4E9E-83B0-38F091110A21}"/>
    <cellStyle name="Comma 21 2" xfId="476" xr:uid="{51D7067A-B5E7-4CE2-ABCD-B5E44C40DAF9}"/>
    <cellStyle name="Comma 21 3" xfId="1367" xr:uid="{001EAB12-94C4-4529-A560-C849EBC61153}"/>
    <cellStyle name="Comma 21_TCC_WP_04'52" xfId="477" xr:uid="{3AEE6CB0-209E-48DD-B51A-5C94B826B951}"/>
    <cellStyle name="Comma 22" xfId="478" xr:uid="{92A765D1-57B7-4E86-B679-31A1CBA0CBE7}"/>
    <cellStyle name="Comma 22 2" xfId="1368" xr:uid="{470BC7E0-A108-4576-9ECF-F9967E294A32}"/>
    <cellStyle name="Comma 23" xfId="479" xr:uid="{CC84268E-67EA-4F72-A488-E65D003FD64D}"/>
    <cellStyle name="Comma 23 2" xfId="480" xr:uid="{76977144-F201-4287-BC73-AA8B7AEFD0AC}"/>
    <cellStyle name="Comma 23 3" xfId="1369" xr:uid="{80AB5F18-D904-42BD-AC3E-689F874EBA48}"/>
    <cellStyle name="Comma 24" xfId="481" xr:uid="{C77205ED-4010-4822-851E-BE11A48F6725}"/>
    <cellStyle name="Comma 24 2" xfId="482" xr:uid="{A0329D67-EF57-4555-A741-803A41BCC3A8}"/>
    <cellStyle name="Comma 24 2 2" xfId="1371" xr:uid="{E5B35D50-D164-4FB1-98E8-8A610E8A226A}"/>
    <cellStyle name="Comma 24 3" xfId="1370" xr:uid="{9B35207D-26EC-4A59-9892-A61DA1A12895}"/>
    <cellStyle name="Comma 25" xfId="483" xr:uid="{F46880AA-3217-467C-B560-AAC1FC6FB463}"/>
    <cellStyle name="Comma 25 10" xfId="82" xr:uid="{00000000-0005-0000-0000-00000B000000}"/>
    <cellStyle name="Comma 25 10 2" xfId="1941" xr:uid="{25AB3AED-C2DC-48D9-B062-B333F063D742}"/>
    <cellStyle name="Comma 25 10 2 2" xfId="2287" xr:uid="{384F3861-4427-4C47-ABC9-F36BBD55EBBE}"/>
    <cellStyle name="Comma 25 10 3" xfId="2244" xr:uid="{1E95FC13-8E0B-4B57-A0D3-661F5059EFC2}"/>
    <cellStyle name="Comma 25 10 4" xfId="1882" xr:uid="{2E7ABB4E-15B9-4A0B-8B8B-67C134DF57CE}"/>
    <cellStyle name="Comma 25 2" xfId="1372" xr:uid="{04E4DC27-73A2-4EF0-9E70-F412A8AE0FF0}"/>
    <cellStyle name="Comma 26" xfId="484" xr:uid="{D92D82D8-68B7-485D-90C9-1B69134BCFE7}"/>
    <cellStyle name="Comma 27" xfId="485" xr:uid="{2671F0A9-98F2-4F3B-9651-45CE3063D4F3}"/>
    <cellStyle name="Comma 27 2" xfId="486" xr:uid="{938A90DA-D46C-41CD-AA26-DC8184FAFF43}"/>
    <cellStyle name="Comma 27 2 2" xfId="1374" xr:uid="{DE06E1A1-0788-45E5-8785-F904A89D2F76}"/>
    <cellStyle name="Comma 27 2 2 2 2" xfId="487" xr:uid="{7F22E9B5-E248-4079-9AED-585FD884329C}"/>
    <cellStyle name="Comma 27 2 2 2 2 2" xfId="1375" xr:uid="{402B8161-10E4-4E0D-AB51-F9D380033C87}"/>
    <cellStyle name="Comma 27 3" xfId="1373" xr:uid="{424717BC-32AF-40B6-BB18-10C71014DD96}"/>
    <cellStyle name="Comma 27_WP_GKP Q2'53" xfId="488" xr:uid="{31FE3A00-87B7-4B83-A79A-FDD196FA7F70}"/>
    <cellStyle name="Comma 28" xfId="489" xr:uid="{1DCA3A61-60CB-477F-8B28-EFE2CE953EAB}"/>
    <cellStyle name="Comma 28 2" xfId="1376" xr:uid="{C9A60180-CFB4-41A0-BEDF-F2414B4ADA64}"/>
    <cellStyle name="Comma 29" xfId="490" xr:uid="{035EDB2A-A969-4E5D-8957-E05C91F0F3E2}"/>
    <cellStyle name="Comma 29 2" xfId="1377" xr:uid="{8AB8E8A5-CE0B-4E15-A135-53762570D428}"/>
    <cellStyle name="Comma 3" xfId="27" xr:uid="{00000000-0005-0000-0000-00000C000000}"/>
    <cellStyle name="Comma 3 10" xfId="2136" xr:uid="{8760C829-5AC0-4540-99D7-E7DDE625EDF3}"/>
    <cellStyle name="Comma 3 11" xfId="195" xr:uid="{94D0214A-00E0-4F57-8703-B0F01713598B}"/>
    <cellStyle name="Comma 3 2" xfId="34" xr:uid="{00000000-0005-0000-0000-00000D000000}"/>
    <cellStyle name="Comma 3 2 13" xfId="1272" xr:uid="{E3794F25-1589-49D6-B819-8BA1781ED7E0}"/>
    <cellStyle name="Comma 3 2 2" xfId="176" xr:uid="{73F83F12-578C-4DA8-9223-46B28E76FD21}"/>
    <cellStyle name="Comma 3 2 2 2" xfId="1379" xr:uid="{22A001F0-E8D8-4E6A-AA1E-237E0D84E1FF}"/>
    <cellStyle name="Comma 3 2 2 2 2" xfId="2323" xr:uid="{31E3CB7F-73F8-4017-BF11-AD759B7E429F}"/>
    <cellStyle name="Comma 3 2 2 3" xfId="2177" xr:uid="{A1B84A2A-DFE6-44D1-8CAD-91C936032ABD}"/>
    <cellStyle name="Comma 3 2 2 4" xfId="492" xr:uid="{220304D5-D33F-4B23-A957-875C9D184C32}"/>
    <cellStyle name="Comma 3 2 3" xfId="1378" xr:uid="{0EB46998-1E06-4673-BE79-73CEF05CFFED}"/>
    <cellStyle name="Comma 3 2 3 2" xfId="2366" xr:uid="{5C3708FE-63FF-4405-82B9-B8C0C524E563}"/>
    <cellStyle name="Comma 3 2 4" xfId="1990" xr:uid="{7E30552A-5BC7-4996-8BF0-6661A6CF7E6E}"/>
    <cellStyle name="Comma 3 2 4 2" xfId="2315" xr:uid="{309F502D-EC3F-49FF-B258-2C3A95C77EEF}"/>
    <cellStyle name="Comma 3 2 5" xfId="1843" xr:uid="{651DF225-189B-4468-9351-8F8A57C5103C}"/>
    <cellStyle name="Comma 3 2 6" xfId="2156" xr:uid="{D38F0349-8BC3-44FA-B62F-FBE400AAC83C}"/>
    <cellStyle name="Comma 3 2 7" xfId="491" xr:uid="{5E8F4303-7608-41F5-8903-5044EF4D1DA1}"/>
    <cellStyle name="Comma 3 2 8" xfId="157" xr:uid="{EA8F0FC9-7B86-47D0-8803-42201CC3A6B2}"/>
    <cellStyle name="Comma 3 3" xfId="61" xr:uid="{00000000-0005-0000-0000-00000E000000}"/>
    <cellStyle name="Comma 3 3 2" xfId="79" xr:uid="{00000000-0005-0000-0000-00000F000000}"/>
    <cellStyle name="Comma 3 3 2 2" xfId="1938" xr:uid="{B134746A-35FB-4B2A-B6DD-F4022610A445}"/>
    <cellStyle name="Comma 3 3 2 2 2" xfId="2284" xr:uid="{4BA0341E-8C51-4602-A856-4030E26F3BF2}"/>
    <cellStyle name="Comma 3 3 2 3" xfId="1879" xr:uid="{C70ADFD8-A251-410E-8D0F-0265B2D68A45}"/>
    <cellStyle name="Comma 3 3 2 3 2" xfId="2241" xr:uid="{05A6B048-BC55-4CCE-B713-5E40FDE03F37}"/>
    <cellStyle name="Comma 3 3 2 4" xfId="2170" xr:uid="{F8B6D4B2-8061-4EDF-B36D-1611D5201E11}"/>
    <cellStyle name="Comma 3 3 2 5" xfId="1768" xr:uid="{7FF25FDE-3624-44D6-839B-4CF8A4966C79}"/>
    <cellStyle name="Comma 3 3 3" xfId="1924" xr:uid="{B7D0298D-8FFB-4B3A-B753-49BEA8DC76A1}"/>
    <cellStyle name="Comma 3 3 3 2" xfId="2271" xr:uid="{3F7FA2EA-EF27-4583-978B-188803576106}"/>
    <cellStyle name="Comma 3 3 4" xfId="1862" xr:uid="{0DE271CA-85DF-4BEB-B1A4-0362633E0FCF}"/>
    <cellStyle name="Comma 3 3 4 2" xfId="2228" xr:uid="{1A5F51B3-25A5-4632-A388-3EADFA3D94C5}"/>
    <cellStyle name="Comma 3 3 5" xfId="2149" xr:uid="{44508B1B-EF2B-408C-88BC-1E25B53C5E53}"/>
    <cellStyle name="Comma 3 3 6" xfId="1749" xr:uid="{E8A7159B-F323-4A45-A094-7326A019672F}"/>
    <cellStyle name="Comma 3 3 7" xfId="493" xr:uid="{CB09AEEB-50BB-49DB-BC9D-29896B0AE633}"/>
    <cellStyle name="Comma 3 4" xfId="69" xr:uid="{00000000-0005-0000-0000-000010000000}"/>
    <cellStyle name="Comma 3 4 2" xfId="1929" xr:uid="{1DE32A32-7F39-4011-B8DB-A15D56501057}"/>
    <cellStyle name="Comma 3 4 2 2" xfId="2275" xr:uid="{EDB4AE61-38F1-4FAD-A1FF-7C8B6766FEB3}"/>
    <cellStyle name="Comma 3 4 3" xfId="1870" xr:uid="{B671DEB3-C952-4BA9-9168-727BB6C41935}"/>
    <cellStyle name="Comma 3 4 3 2" xfId="2232" xr:uid="{093581FE-6F24-43BB-82ED-8746C52C19FD}"/>
    <cellStyle name="Comma 3 4 4" xfId="2163" xr:uid="{A4EDBF56-33D7-4437-8CF0-FC2F83616D4B}"/>
    <cellStyle name="Comma 3 4 5" xfId="1761" xr:uid="{63792ADB-DA5A-4536-952F-6918E1E3E584}"/>
    <cellStyle name="Comma 3 4 6" xfId="494" xr:uid="{6C4F96EF-2E44-4D4F-BF96-8F775BB63BB6}"/>
    <cellStyle name="Comma 3 5" xfId="132" xr:uid="{FBEB64E6-54E3-41D3-AFCC-15088AD5B166}"/>
    <cellStyle name="Comma 3 5 2" xfId="1380" xr:uid="{A56B6A15-FF9A-450A-8A52-82C4FC44427F}"/>
    <cellStyle name="Comma 3 5 3" xfId="495" xr:uid="{7B6F5002-8FAB-4AAB-8D87-58C13C1AAEE5}"/>
    <cellStyle name="Comma 3 6" xfId="189" xr:uid="{BBFE9D28-F5DE-4A41-AD5D-6BC031F83356}"/>
    <cellStyle name="Comma 3 6 2" xfId="2107" xr:uid="{18F962E3-9386-4633-960C-5CB67EEE4CE1}"/>
    <cellStyle name="Comma 3 6 2 2" xfId="2410" xr:uid="{34A89E4F-C4D9-454A-874E-30005683AC99}"/>
    <cellStyle name="Comma 3 6 3" xfId="2219" xr:uid="{B9D0C17B-316A-4A5A-9E14-834415E05E68}"/>
    <cellStyle name="Comma 3 6 4" xfId="1838" xr:uid="{3100E4C9-C616-491B-BCE0-A0B1EE3BFAD6}"/>
    <cellStyle name="Comma 3 6 5" xfId="1627" xr:uid="{5A885CD9-DFFC-4AD1-A862-0FBA6D8851B7}"/>
    <cellStyle name="Comma 3 7" xfId="2112" xr:uid="{4761BDD6-B653-419E-83A3-71F15ABB672E}"/>
    <cellStyle name="Comma 3 7 2" xfId="2415" xr:uid="{2205561C-E0AF-4A47-8990-96819A23C8BA}"/>
    <cellStyle name="Comma 3 8" xfId="2106" xr:uid="{535C97D9-C73F-48FA-924A-EF61F17F269C}"/>
    <cellStyle name="Comma 3 8 2" xfId="2409" xr:uid="{4F3DBF0D-3D19-4063-ABB0-734257A4E807}"/>
    <cellStyle name="Comma 3 9" xfId="1959" xr:uid="{F26837CC-FC6B-4556-A9B6-F5F229BABD37}"/>
    <cellStyle name="Comma 3 9 2" xfId="2302" xr:uid="{865A2B05-9892-4C94-A094-4CA302F5A88D}"/>
    <cellStyle name="Comma 30" xfId="496" xr:uid="{5463F594-9E87-4D46-BAC6-9335D3CCFF9F}"/>
    <cellStyle name="Comma 30 2" xfId="1381" xr:uid="{F6D1F284-FE4D-437C-86F5-6C517D2C5EA0}"/>
    <cellStyle name="Comma 31" xfId="497" xr:uid="{C22F8A24-DED7-45F2-B326-879AD45D3E52}"/>
    <cellStyle name="Comma 32" xfId="498" xr:uid="{E5467ED1-135F-4C21-AE9A-2FAB47EB8350}"/>
    <cellStyle name="Comma 33" xfId="499" xr:uid="{46B9061E-11DB-4B37-BBCC-998E3BAC22E8}"/>
    <cellStyle name="Comma 33 2" xfId="1382" xr:uid="{A49F2A37-2643-4691-80EF-A7521E890110}"/>
    <cellStyle name="Comma 34" xfId="500" xr:uid="{9DAC02CE-B7B6-40C8-ABB7-7EF97FA7B26E}"/>
    <cellStyle name="Comma 34 2" xfId="1383" xr:uid="{062B30F8-0519-40EB-BA00-D803FEF5F742}"/>
    <cellStyle name="Comma 35" xfId="501" xr:uid="{7D510434-3D8D-4152-8A2E-3BC22C0464C9}"/>
    <cellStyle name="Comma 35 2" xfId="502" xr:uid="{C70EEF39-04B3-42FA-8F33-2B53620E7906}"/>
    <cellStyle name="Comma 36" xfId="503" xr:uid="{F0B15D95-D339-4161-B0DA-D223D0242F29}"/>
    <cellStyle name="Comma 37" xfId="504" xr:uid="{E3462802-7117-4887-A168-6214EAC3B586}"/>
    <cellStyle name="Comma 38" xfId="505" xr:uid="{2D18B70F-B22F-4374-B2D9-096BA363579D}"/>
    <cellStyle name="Comma 39" xfId="506" xr:uid="{CBC89BDA-10EE-4D0C-AA7B-4F6CEEB00B6B}"/>
    <cellStyle name="Comma 39 2" xfId="1384" xr:uid="{2888703F-3681-401B-9628-7ABAFC778F76}"/>
    <cellStyle name="Comma 4" xfId="33" xr:uid="{00000000-0005-0000-0000-000011000000}"/>
    <cellStyle name="Comma 4 10" xfId="1735" xr:uid="{3DBCB6E8-DC29-40D4-A3AD-459F2811F292}"/>
    <cellStyle name="Comma 4 11" xfId="196" xr:uid="{392C7E39-5470-470C-9164-8A12A895CC31}"/>
    <cellStyle name="Comma 4 12" xfId="2533" xr:uid="{ADCC5572-62B3-4BC6-AFA3-B9DD036D665B}"/>
    <cellStyle name="Comma 4 13" xfId="108" xr:uid="{EF9D4C5F-46E0-4B59-A73B-8BFF92E84142}"/>
    <cellStyle name="Comma 4 2" xfId="56" xr:uid="{00000000-0005-0000-0000-000012000000}"/>
    <cellStyle name="Comma 4 2 10" xfId="507" xr:uid="{BA04F242-41C9-42E9-946B-E666045F2E23}"/>
    <cellStyle name="Comma 4 2 11" xfId="2515" xr:uid="{232D9E35-8CB2-40ED-AE14-27EE8A9325FF}"/>
    <cellStyle name="Comma 4 2 12" xfId="159" xr:uid="{9C1876A2-BE3A-49A5-AFEF-E5AC04F30C7B}"/>
    <cellStyle name="Comma 4 2 2" xfId="76" xr:uid="{00000000-0005-0000-0000-000013000000}"/>
    <cellStyle name="Comma 4 2 2 2" xfId="1935" xr:uid="{CF5B2CFA-25BA-404A-B1EE-9E91B3600081}"/>
    <cellStyle name="Comma 4 2 2 2 2" xfId="2281" xr:uid="{20FF55A1-41F4-41F4-83CE-F6E06ADF58CC}"/>
    <cellStyle name="Comma 4 2 2 3" xfId="1876" xr:uid="{C5425D5A-5E76-4DC5-BDED-8A02AE2C5D08}"/>
    <cellStyle name="Comma 4 2 2 3 2" xfId="2238" xr:uid="{2EECE652-4F64-49C1-BCF2-52479C7B1C0F}"/>
    <cellStyle name="Comma 4 2 2 4" xfId="2179" xr:uid="{817746C6-0EB6-4037-BE02-1544A910D6AA}"/>
    <cellStyle name="Comma 4 2 2 5" xfId="1775" xr:uid="{305D6E7A-479B-4514-A38B-D689A3752D0F}"/>
    <cellStyle name="Comma 4 2 2 6" xfId="1110" xr:uid="{9DE1EC10-A83E-4C7A-8220-D53E3A777B6F}"/>
    <cellStyle name="Comma 4 2 2 7" xfId="178" xr:uid="{1EBA972D-11D7-4FBD-BCF6-7DE882959D17}"/>
    <cellStyle name="Comma 4 2 3" xfId="1901" xr:uid="{6A1C972A-03ED-4570-A1BC-C641767108BF}"/>
    <cellStyle name="Comma 4 2 3 2" xfId="1951" xr:uid="{829C8341-5909-423E-8CAF-B86E58A68983}"/>
    <cellStyle name="Comma 4 2 3 2 2" xfId="2297" xr:uid="{64A16422-9557-4467-84CA-8759D2E11AFD}"/>
    <cellStyle name="Comma 4 2 3 3" xfId="2256" xr:uid="{3A6B1A55-2BC7-49D8-9B76-00D5816A121F}"/>
    <cellStyle name="Comma 4 2 4" xfId="1921" xr:uid="{3C9E6A51-3A15-4E18-8F77-026CE08698AB}"/>
    <cellStyle name="Comma 4 2 4 2" xfId="2268" xr:uid="{351AD2E7-D587-4C16-8B17-72CC6256E629}"/>
    <cellStyle name="Comma 4 2 5" xfId="1857" xr:uid="{028D0FBC-725A-49AB-9551-78213CB315EF}"/>
    <cellStyle name="Comma 4 2 5 2" xfId="2225" xr:uid="{9D839D7B-CA91-472E-9A06-39A9C4EBCE36}"/>
    <cellStyle name="Comma 4 2 6" xfId="2060" xr:uid="{0EDC36DA-16B7-47DB-BAEB-AE9E0F76BF35}"/>
    <cellStyle name="Comma 4 2 6 2" xfId="2375" xr:uid="{C89CBB8A-56D4-4DFD-BDC4-51217E1E0216}"/>
    <cellStyle name="Comma 4 2 7" xfId="1821" xr:uid="{C26F2309-FBBB-4E80-A7F1-127C145ED731}"/>
    <cellStyle name="Comma 4 2 7 2" xfId="2127" xr:uid="{86BA6C36-D1EC-4347-AC5F-DBCD3735F0DD}"/>
    <cellStyle name="Comma 4 2 7 2 2" xfId="2427" xr:uid="{CAA16D8D-D0C7-4901-96EE-8DFB2604D1F1}"/>
    <cellStyle name="Comma 4 2 7 3" xfId="2209" xr:uid="{E463C7BB-1181-44AF-BFE9-837E86F1BC53}"/>
    <cellStyle name="Comma 4 2 8" xfId="2158" xr:uid="{68504DD3-94BE-43AD-9E78-A44CF8577734}"/>
    <cellStyle name="Comma 4 2 9" xfId="1756" xr:uid="{5DBA0DD5-5114-41CF-92CB-493CDDE2BE90}"/>
    <cellStyle name="Comma 4 3" xfId="93" xr:uid="{B7B3C19D-45ED-41D3-A418-8B8B9AECA453}"/>
    <cellStyle name="Comma 4 3 10" xfId="152" xr:uid="{CA7D3C87-EB0E-4F69-A9A1-C4B36FF8F428}"/>
    <cellStyle name="Comma 4 3 2" xfId="171" xr:uid="{42BE0E51-B9D5-4A4C-8A53-1830EC002AD0}"/>
    <cellStyle name="Comma 4 3 2 2" xfId="2012" xr:uid="{34141F6D-B3DF-41BF-86A2-60C216F7E4CB}"/>
    <cellStyle name="Comma 4 3 2 2 2" xfId="2332" xr:uid="{5D6112C2-D18D-4E42-A18C-E87104615D85}"/>
    <cellStyle name="Comma 4 3 2 3" xfId="2048" xr:uid="{4338B2AE-20CB-45CF-BABA-1F08C4D8A33D}"/>
    <cellStyle name="Comma 4 3 2 3 2" xfId="2367" xr:uid="{64C8FF4E-F405-40AA-81CC-3E1E114AC404}"/>
    <cellStyle name="Comma 4 3 2 4" xfId="1992" xr:uid="{37EB7ECC-04CA-4513-8251-9B7936E77497}"/>
    <cellStyle name="Comma 4 3 2 4 2" xfId="2317" xr:uid="{16D70881-9A21-4371-B394-3BDC56A88664}"/>
    <cellStyle name="Comma 4 3 2 5" xfId="1945" xr:uid="{A10A44A5-AB1F-4400-AA84-734E02ADAE48}"/>
    <cellStyle name="Comma 4 3 2 5 2" xfId="2291" xr:uid="{048A00BA-44BB-4505-87B0-023D4F1EDF0E}"/>
    <cellStyle name="Comma 4 3 2 6" xfId="2172" xr:uid="{5498F529-9F39-4FAB-82D5-BD54C709B56B}"/>
    <cellStyle name="Comma 4 3 2 7" xfId="1770" xr:uid="{C239A7F5-6246-407B-8813-8683A9383126}"/>
    <cellStyle name="Comma 4 3 3" xfId="2007" xr:uid="{6E0D9F26-C09C-4CA2-9174-69466552FE11}"/>
    <cellStyle name="Comma 4 3 3 2" xfId="2328" xr:uid="{7E96967F-11F8-441F-839E-24BE2EB7E7A0}"/>
    <cellStyle name="Comma 4 3 4" xfId="2042" xr:uid="{38798C6F-9585-4041-9023-23D9E37D304D}"/>
    <cellStyle name="Comma 4 3 4 2" xfId="2360" xr:uid="{6C1CCD51-EC81-49B0-B916-6E5068299D66}"/>
    <cellStyle name="Comma 4 3 5" xfId="1980" xr:uid="{4480643A-840C-4F8B-8DD3-BB3C99B6010C}"/>
    <cellStyle name="Comma 4 3 5 2" xfId="2310" xr:uid="{9DA13F32-F9A2-4A3F-B49C-0A0F657D642A}"/>
    <cellStyle name="Comma 4 3 6" xfId="1889" xr:uid="{C76B74DB-EA53-4A44-B4B8-2F1339E8A527}"/>
    <cellStyle name="Comma 4 3 6 2" xfId="2248" xr:uid="{AB30DA5A-76C4-46A6-9241-CDD715F01E97}"/>
    <cellStyle name="Comma 4 3 7" xfId="2151" xr:uid="{87048443-ED5C-4C47-AE41-9B6CA011B2AA}"/>
    <cellStyle name="Comma 4 3 8" xfId="1751" xr:uid="{E1DC6A04-179C-48BB-8C27-CEC467FEC860}"/>
    <cellStyle name="Comma 4 3 9" xfId="508" xr:uid="{44E40521-DCC6-443C-AFBC-50BEAAB1F03E}"/>
    <cellStyle name="Comma 4 4" xfId="165" xr:uid="{46D3845D-717E-448D-9EEC-1AAF74384EBD}"/>
    <cellStyle name="Comma 4 4 2" xfId="1948" xr:uid="{93123A20-C568-4787-BE58-4E33B731F232}"/>
    <cellStyle name="Comma 4 4 2 2" xfId="2294" xr:uid="{C34FA59E-8B36-4869-A0EE-EC78F2340C19}"/>
    <cellStyle name="Comma 4 4 3" xfId="1897" xr:uid="{08F8E75E-F397-44FB-A773-E843DB6B998A}"/>
    <cellStyle name="Comma 4 4 3 2" xfId="2253" xr:uid="{7967F4FC-87CE-419D-ACB8-8C015431C5C4}"/>
    <cellStyle name="Comma 4 4 4" xfId="2165" xr:uid="{081B95B3-7369-43A2-98C3-C23D686F030E}"/>
    <cellStyle name="Comma 4 4 5" xfId="1763" xr:uid="{C73933B0-052E-4B79-8D2F-D26FEE2B165A}"/>
    <cellStyle name="Comma 4 4 6" xfId="509" xr:uid="{A281066A-E249-4D9E-BD73-53183544DF63}"/>
    <cellStyle name="Comma 4 5" xfId="142" xr:uid="{05E45B52-E1EE-41ED-9789-9892CEA8CD63}"/>
    <cellStyle name="Comma 4 5 2" xfId="1385" xr:uid="{8C202D34-5087-47E4-ACF5-CBD9E51DD9D2}"/>
    <cellStyle name="Comma 4 5 2 2" xfId="2363" xr:uid="{506A45A1-3A8D-41CE-889E-5A6073E7FCAB}"/>
    <cellStyle name="Comma 4 5 2 3" xfId="2045" xr:uid="{BD6ED2FF-A533-424D-80E7-ED22D1914D13}"/>
    <cellStyle name="Comma 4 5 3" xfId="1914" xr:uid="{FFBFE8BF-EB48-4309-9457-517377C5A4F6}"/>
    <cellStyle name="Comma 4 5 4" xfId="2142" xr:uid="{5F9A0CF1-40B8-4C83-8EDA-D80858C63409}"/>
    <cellStyle name="Comma 4 5 5" xfId="1742" xr:uid="{581079C2-1577-4E8E-BFC7-75FC4F6E2CBF}"/>
    <cellStyle name="Comma 4 5 6" xfId="510" xr:uid="{0E878984-BA67-4F0D-9440-710F7648B05D}"/>
    <cellStyle name="Comma 4 6" xfId="134" xr:uid="{23BE7530-760C-46F0-AAB6-E53E87CBACC4}"/>
    <cellStyle name="Comma 4 6 2" xfId="1386" xr:uid="{6AD09167-4ED5-4550-84F2-9590A13E2461}"/>
    <cellStyle name="Comma 4 6 2 2" xfId="2378" xr:uid="{A50290B0-CA13-4B65-B194-104C351AAC5A}"/>
    <cellStyle name="Comma 4 6 2 3" xfId="2066" xr:uid="{26DDA32E-03DD-4B2A-9EC1-95C56DF04DB3}"/>
    <cellStyle name="Comma 4 6 3" xfId="1842" xr:uid="{63EE8ACF-8571-40E0-90A9-C5FE7E27BE55}"/>
    <cellStyle name="Comma 4 6 4" xfId="511" xr:uid="{A0773A9C-8BBE-4C42-AFD2-6C31C9A5C1E5}"/>
    <cellStyle name="Comma 4 7" xfId="1274" xr:uid="{ACAC8879-BBC3-4D87-8D64-ED417286525B}"/>
    <cellStyle name="Comma 4 7 2" xfId="2132" xr:uid="{7C2CCEE8-B5D5-4617-86A1-1449E0C21D6E}"/>
    <cellStyle name="Comma 4 7 2 2" xfId="2432" xr:uid="{9E0E2EB5-5426-41AB-913A-0B547EF36B3B}"/>
    <cellStyle name="Comma 4 7 3" xfId="2421" xr:uid="{BCC2CDB3-1FCF-4B7A-83B8-1C8DF9F5EA30}"/>
    <cellStyle name="Comma 4 8" xfId="1815" xr:uid="{C31BAFE4-C4CE-420E-A26D-84212C09DF60}"/>
    <cellStyle name="Comma 4 8 2" xfId="2124" xr:uid="{92971B66-B518-4310-AC8A-015F47DA24E3}"/>
    <cellStyle name="Comma 4 8 2 2" xfId="2424" xr:uid="{3B76842E-752F-4E95-9E3C-C03BFD8D8FD1}"/>
    <cellStyle name="Comma 4 8 3" xfId="2206" xr:uid="{A8F0778E-F8CB-49ED-92E5-4B6FF82C0077}"/>
    <cellStyle name="Comma 4 9" xfId="2138" xr:uid="{F33E7223-993E-48E8-8A45-B5E1DE808A6E}"/>
    <cellStyle name="Comma 40" xfId="512" xr:uid="{00E3B617-5036-4CD7-A05A-4364C5E326F7}"/>
    <cellStyle name="Comma 41" xfId="513" xr:uid="{08907D8A-5FF5-4C58-B254-19E25656B88A}"/>
    <cellStyle name="Comma 41 2" xfId="1387" xr:uid="{D3B51FDB-C975-49A5-A6EE-07A5A50403AA}"/>
    <cellStyle name="Comma 42" xfId="514" xr:uid="{87CE6E64-8CC3-4218-A7F5-9A29A996E25F}"/>
    <cellStyle name="Comma 43" xfId="515" xr:uid="{0EA8C79D-F95D-48B2-9628-4A5C1F214182}"/>
    <cellStyle name="Comma 44" xfId="516" xr:uid="{08C59E6C-E8FF-4E42-84EE-03C4BC250385}"/>
    <cellStyle name="Comma 44 2" xfId="1388" xr:uid="{C5D98EFA-A3C6-41EE-9CB6-F64A5FA8296C}"/>
    <cellStyle name="Comma 45" xfId="219" xr:uid="{5B239B82-1817-4AA1-A999-890BE33B24FA}"/>
    <cellStyle name="Comma 46" xfId="1013" xr:uid="{A364FF8A-89ED-4400-B92A-1B69D1F9F557}"/>
    <cellStyle name="Comma 46 2" xfId="1571" xr:uid="{07D50292-3072-4C28-8A4B-7A8EAF43E560}"/>
    <cellStyle name="Comma 47" xfId="1016" xr:uid="{B0D57B19-35A2-496A-B63C-C2E27395BD94}"/>
    <cellStyle name="Comma 47 2" xfId="1574" xr:uid="{5F09987C-1230-4881-9584-8E48598A4B94}"/>
    <cellStyle name="Comma 48" xfId="1019" xr:uid="{2AC26639-36FC-4C27-A0A5-69F08BDDF62A}"/>
    <cellStyle name="Comma 48 2" xfId="1022" xr:uid="{18CEE101-C8A6-4966-80FE-74F1CB0A1115}"/>
    <cellStyle name="Comma 48 2 2" xfId="1580" xr:uid="{4368306E-BC02-4917-9F98-4936C44744E5}"/>
    <cellStyle name="Comma 48 3" xfId="1577" xr:uid="{78E03549-9361-427E-AA45-DDA945EA7D46}"/>
    <cellStyle name="Comma 49" xfId="1030" xr:uid="{879ADC74-5AF8-4A7C-A7FB-8573A9F64FDC}"/>
    <cellStyle name="Comma 49 2" xfId="1587" xr:uid="{D71E6B66-9412-487A-811B-2BEDA4F098BB}"/>
    <cellStyle name="Comma 5" xfId="38" xr:uid="{00000000-0005-0000-0000-000014000000}"/>
    <cellStyle name="Comma 5 10" xfId="197" xr:uid="{7C5A1AD1-60D4-41D6-AD39-C39C36BDF003}"/>
    <cellStyle name="Comma 5 11" xfId="109" xr:uid="{338ADE96-D7B1-40A1-A9D1-4127CF8C9683}"/>
    <cellStyle name="Comma 5 2" xfId="70" xr:uid="{00000000-0005-0000-0000-000015000000}"/>
    <cellStyle name="Comma 5 2 10" xfId="160" xr:uid="{7FCD2CB9-98C9-47CE-9FF0-13CA2F4BABDA}"/>
    <cellStyle name="Comma 5 2 2" xfId="179" xr:uid="{FF0BD9A3-72DD-446E-96A9-0836A4520B59}"/>
    <cellStyle name="Comma 5 2 2 2" xfId="519" xr:uid="{BAD2F2BF-0F2F-4C0B-9AFE-4E86005A05A8}"/>
    <cellStyle name="Comma 5 2 2 2 2" xfId="1390" xr:uid="{B2F70F17-3143-4D62-B4B5-1507D5DD27D5}"/>
    <cellStyle name="Comma 5 2 2 2 2 2" xfId="2334" xr:uid="{644F5C1E-2363-4261-983D-DA4BB350794A}"/>
    <cellStyle name="Comma 5 2 2 2 3" xfId="2014" xr:uid="{7DB94288-12F2-4921-8A16-42F9CDC1B83F}"/>
    <cellStyle name="Comma 5 2 2 3" xfId="1389" xr:uid="{8E0B1D1E-49F2-4D17-AD12-35421A637168}"/>
    <cellStyle name="Comma 5 2 2 3 2" xfId="2369" xr:uid="{9D2B1AB8-C67C-4736-B654-E313065731C7}"/>
    <cellStyle name="Comma 5 2 2 3 3" xfId="2050" xr:uid="{C34126EF-36C3-4C8D-9959-50B64EC38638}"/>
    <cellStyle name="Comma 5 2 2 4" xfId="1994" xr:uid="{EB122F8E-0D1E-4901-B998-027D1997F4F7}"/>
    <cellStyle name="Comma 5 2 2 4 2" xfId="2319" xr:uid="{A57381E3-0AF1-4CF2-9FE8-8AE335772066}"/>
    <cellStyle name="Comma 5 2 2 5" xfId="2099" xr:uid="{6FC63929-C3A3-4CE3-A098-39A011500293}"/>
    <cellStyle name="Comma 5 2 2 5 2" xfId="2405" xr:uid="{73FBB5C8-EE5B-4DFD-9F3A-EE17EF5020A0}"/>
    <cellStyle name="Comma 5 2 2 6" xfId="1930" xr:uid="{F1E93672-57F3-40C5-9125-BEC6E058315D}"/>
    <cellStyle name="Comma 5 2 2 6 2" xfId="2276" xr:uid="{198995DA-4527-445B-B235-217E616906FB}"/>
    <cellStyle name="Comma 5 2 2 7" xfId="2180" xr:uid="{B77E4F2B-D2AA-49F7-A512-58AF2EFB1591}"/>
    <cellStyle name="Comma 5 2 2 8" xfId="518" xr:uid="{65EDD480-FA6F-42FC-B9D2-BB6CBA7F89EC}"/>
    <cellStyle name="Comma 5 2 3" xfId="520" xr:uid="{3922BC95-FFAA-4729-8830-C335C94A900F}"/>
    <cellStyle name="Comma 5 2 3 2" xfId="1391" xr:uid="{26C966D5-0498-4D2A-B66A-8877C937EDD9}"/>
    <cellStyle name="Comma 5 2 3 2 2" xfId="2330" xr:uid="{5785C672-DE1B-4F97-9F40-A5AF022A0047}"/>
    <cellStyle name="Comma 5 2 3 3" xfId="2010" xr:uid="{B050987F-2CD2-42CB-A643-031FC4226DC7}"/>
    <cellStyle name="Comma 5 2 4" xfId="2044" xr:uid="{3FCA2C03-900C-41FD-9167-4002BDBFBFEC}"/>
    <cellStyle name="Comma 5 2 4 2" xfId="2362" xr:uid="{EE2E995C-6411-40AB-B12F-AA74C7926B97}"/>
    <cellStyle name="Comma 5 2 5" xfId="1983" xr:uid="{7E17E5B1-26F8-4749-839B-E9E559E5042B}"/>
    <cellStyle name="Comma 5 2 5 2" xfId="2312" xr:uid="{6C73CD32-A011-4CAE-A4F3-7F15AB64AC6F}"/>
    <cellStyle name="Comma 5 2 6" xfId="2085" xr:uid="{6D1B2C36-F0E9-4DC8-A260-A1C76C540FFE}"/>
    <cellStyle name="Comma 5 2 6 2" xfId="2392" xr:uid="{F2E56797-A9F3-4B69-BF24-A988A7E50F76}"/>
    <cellStyle name="Comma 5 2 7" xfId="1871" xr:uid="{60C1F592-2F36-433C-AC50-151B42299F77}"/>
    <cellStyle name="Comma 5 2 7 2" xfId="2233" xr:uid="{3943595D-32FF-4820-AFBE-A7AAFBB82BB5}"/>
    <cellStyle name="Comma 5 2 8" xfId="2159" xr:uid="{0A59D55C-53AD-425E-ADE0-96C17F713185}"/>
    <cellStyle name="Comma 5 2 9" xfId="517" xr:uid="{32A5408C-A8EA-4C9F-A6A9-215EA40A8B49}"/>
    <cellStyle name="Comma 5 3" xfId="153" xr:uid="{EBE23D05-3A6F-4031-B15F-C1546BCE0F05}"/>
    <cellStyle name="Comma 5 3 2" xfId="172" xr:uid="{C6DB4077-D55C-4849-99B7-5081DF46B023}"/>
    <cellStyle name="Comma 5 3 2 2" xfId="1392" xr:uid="{8414D47D-06F7-449D-B4AB-D86B51EFE7B0}"/>
    <cellStyle name="Comma 5 3 2 2 2" xfId="2331" xr:uid="{4CDCC64D-B831-4905-9EB3-4712F376E317}"/>
    <cellStyle name="Comma 5 3 2 2 3" xfId="2011" xr:uid="{B8BBD75C-91CD-4AF1-8DEE-003181AFA862}"/>
    <cellStyle name="Comma 5 3 2 3" xfId="2094" xr:uid="{445BBA0C-FE2B-4753-85D0-B6322063D1B3}"/>
    <cellStyle name="Comma 5 3 2 3 2" xfId="2401" xr:uid="{26DA6286-E884-43F0-BA07-AAB18A5E994D}"/>
    <cellStyle name="Comma 5 3 2 4" xfId="1949" xr:uid="{B7678624-461A-496B-BF91-6AC207F07F4D}"/>
    <cellStyle name="Comma 5 3 2 4 2" xfId="2295" xr:uid="{217F3BEC-8AC4-4BC4-A155-61325AA5E572}"/>
    <cellStyle name="Comma 5 3 2 5" xfId="2173" xr:uid="{DB6FBC42-EAE0-4DFB-988F-87C738B17E9B}"/>
    <cellStyle name="Comma 5 3 2 6" xfId="522" xr:uid="{8E989B69-A38B-4476-BDB6-A1732828735E}"/>
    <cellStyle name="Comma 5 3 3" xfId="1991" xr:uid="{6833A899-FE5A-41E4-BB1A-A968D2575A47}"/>
    <cellStyle name="Comma 5 3 3 2" xfId="2316" xr:uid="{9A2128AB-53A8-41A3-9B3B-C8D41AB9C3CD}"/>
    <cellStyle name="Comma 5 3 4" xfId="2080" xr:uid="{A7516BD6-21DC-4B71-BAA4-EEF39478C4CC}"/>
    <cellStyle name="Comma 5 3 4 2" xfId="2387" xr:uid="{3EB6492D-653D-4741-84BE-18746745857F}"/>
    <cellStyle name="Comma 5 3 5" xfId="1899" xr:uid="{4320BABE-F28A-4E72-87FA-A911C618812F}"/>
    <cellStyle name="Comma 5 3 5 2" xfId="2254" xr:uid="{9DA27348-0159-44C7-951E-3B590196674C}"/>
    <cellStyle name="Comma 5 3 6" xfId="2152" xr:uid="{E55E0600-BCD4-4499-A149-529DE877BC36}"/>
    <cellStyle name="Comma 5 3 7" xfId="521" xr:uid="{384BD89F-0293-4B11-B55B-FEC16421AD09}"/>
    <cellStyle name="Comma 5 4" xfId="166" xr:uid="{8378FCAB-7205-4378-ADCE-5FE2E1E38138}"/>
    <cellStyle name="Comma 5 4 2" xfId="2001" xr:uid="{92DFFE77-3A60-46BE-BA09-18127EDA46EC}"/>
    <cellStyle name="Comma 5 4 2 2" xfId="2324" xr:uid="{42D855DD-8F4A-4C85-BDAE-F3774B54C0A9}"/>
    <cellStyle name="Comma 5 4 3" xfId="2090" xr:uid="{171497A7-265E-4478-A5DE-8597F3D627B6}"/>
    <cellStyle name="Comma 5 4 3 2" xfId="2397" xr:uid="{E6F7B907-82BD-41E3-8194-5A53ED8C0F07}"/>
    <cellStyle name="Comma 5 4 4" xfId="1915" xr:uid="{3C7F102C-655C-4EAE-990E-C9E72673BA57}"/>
    <cellStyle name="Comma 5 4 4 2" xfId="2263" xr:uid="{4DED8EEC-D55A-4627-9E8C-086DAE3AAFEF}"/>
    <cellStyle name="Comma 5 4 5" xfId="2166" xr:uid="{2274341E-D066-4A40-8E94-599EFE5EF595}"/>
    <cellStyle name="Comma 5 4 6" xfId="1764" xr:uid="{14B800AB-D4FE-4054-A978-602446AA73E3}"/>
    <cellStyle name="Comma 5 4 7" xfId="523" xr:uid="{D8783029-DD42-46AE-887F-70D336184B48}"/>
    <cellStyle name="Comma 5 5" xfId="143" xr:uid="{D0186B34-0312-4A15-A5C2-264DE73A9D84}"/>
    <cellStyle name="Comma 5 5 2" xfId="1393" xr:uid="{C3A4866F-7883-4A21-B5E1-193630FFB535}"/>
    <cellStyle name="Comma 5 5 2 2" xfId="2356" xr:uid="{B7AE54A9-30ED-45B0-9145-B255C9155B2E}"/>
    <cellStyle name="Comma 5 5 2 3" xfId="2037" xr:uid="{0B8D4BFF-0A26-49FE-9E33-7C0158507D58}"/>
    <cellStyle name="Comma 5 5 3" xfId="2118" xr:uid="{A4A9E645-B576-45B4-976A-7498451487C0}"/>
    <cellStyle name="Comma 5 5 3 2" xfId="2418" xr:uid="{17F9BD85-8765-4885-B0B9-48BA06F47006}"/>
    <cellStyle name="Comma 5 5 4" xfId="2220" xr:uid="{A80E2BED-4A8C-40BD-9AEC-C809B30D1A5F}"/>
    <cellStyle name="Comma 5 5 5" xfId="1847" xr:uid="{466C5BED-872F-4004-8121-20D9D75D3347}"/>
    <cellStyle name="Comma 5 5 6" xfId="524" xr:uid="{D8567E3F-D806-4CD5-854F-BC04A0F6F4E7}"/>
    <cellStyle name="Comma 5 6" xfId="1275" xr:uid="{C780CF8B-1F34-4938-AC64-5A93CB8B316B}"/>
    <cellStyle name="Comma 5 6 2" xfId="2306" xr:uid="{ED3E6FDF-EE5A-462C-8D04-BD4FB674A91B}"/>
    <cellStyle name="Comma 5 6 3" xfId="1969" xr:uid="{BAB8E03F-4B26-46C0-82DC-D356A401C8D2}"/>
    <cellStyle name="Comma 5 7" xfId="1654" xr:uid="{BB5280F8-DBD2-4948-85EC-F6A0528F1F14}"/>
    <cellStyle name="Comma 5 7 2" xfId="2381" xr:uid="{5CF510FC-5A6A-40CF-917D-9DDEA9E85AEB}"/>
    <cellStyle name="Comma 5 7 3" xfId="2073" xr:uid="{8E94856F-AEEC-4A69-A1D0-E7B6C6D60A4A}"/>
    <cellStyle name="Comma 5 8" xfId="1817" xr:uid="{D6A966B0-072F-403B-9B19-136B7D2B6F73}"/>
    <cellStyle name="Comma 5 8 2" xfId="2125" xr:uid="{61D19A7C-2FBF-4212-9A39-E4594C98C9F8}"/>
    <cellStyle name="Comma 5 8 2 2" xfId="2425" xr:uid="{918828EE-45B5-4E7B-92C2-90E2C30BC382}"/>
    <cellStyle name="Comma 5 8 3" xfId="2207" xr:uid="{9A48BF75-AF7C-4FFF-BBDD-FBAE3C2888FC}"/>
    <cellStyle name="Comma 5 9" xfId="2143" xr:uid="{89672202-7417-441D-90FC-363CDCAAA22D}"/>
    <cellStyle name="Comma 50" xfId="1264" xr:uid="{8DFF4684-D371-44B9-B8A5-044542DFF342}"/>
    <cellStyle name="Comma 50 2" xfId="1611" xr:uid="{C6CE8D8A-A91E-4F32-AF1A-5EBA203AFBA5}"/>
    <cellStyle name="Comma 51" xfId="1266" xr:uid="{FEB13673-32EA-41DD-952C-A79487DF2235}"/>
    <cellStyle name="Comma 51 2" xfId="1612" xr:uid="{A3F1D425-36B4-4C9D-9193-7A6CD60C3EE4}"/>
    <cellStyle name="Comma 52" xfId="1270" xr:uid="{09876B02-555D-4B10-A6EC-7C4175DA8209}"/>
    <cellStyle name="Comma 53" xfId="1271" xr:uid="{20BD8602-E78D-4EAB-8DE0-CBA2980BBDC9}"/>
    <cellStyle name="Comma 54" xfId="1618" xr:uid="{48127301-24E1-4116-BA74-57AE9C20D76B}"/>
    <cellStyle name="Comma 55" xfId="1703" xr:uid="{72FED1E8-0DDA-4D22-864D-3C89CDE54821}"/>
    <cellStyle name="Comma 56" xfId="1712" xr:uid="{BBD367AC-E069-4D2F-88D7-4E1EC8604211}"/>
    <cellStyle name="Comma 56 2" xfId="1718" xr:uid="{59B339AA-D035-4383-AFA6-92F5088017BA}"/>
    <cellStyle name="Comma 57" xfId="1714" xr:uid="{D0572D5F-2CE7-490E-A142-C0FE47B9B3F0}"/>
    <cellStyle name="Comma 58" xfId="1721" xr:uid="{D3097DB1-0883-4CB5-A2F8-3A2296148948}"/>
    <cellStyle name="Comma 59" xfId="1787" xr:uid="{01B8FDB1-2CC6-45D7-8AB1-30AA0E39227A}"/>
    <cellStyle name="Comma 6" xfId="52" xr:uid="{00000000-0005-0000-0000-000016000000}"/>
    <cellStyle name="Comma 6 10" xfId="1745" xr:uid="{D1F3CC4A-A774-49D8-B2F3-53893EA7C0EF}"/>
    <cellStyle name="Comma 6 11" xfId="525" xr:uid="{DF6300B4-A53E-41F2-A6A4-A5B8235E620D}"/>
    <cellStyle name="Comma 6 12" xfId="147" xr:uid="{32323439-6A40-431E-8C72-F499E388D86B}"/>
    <cellStyle name="Comma 6 2" xfId="21" xr:uid="{00000000-0005-0000-0000-000017000000}"/>
    <cellStyle name="Comma 6 2 10" xfId="161" xr:uid="{9CFD0A3C-C627-4340-A34D-B782A78F7D1B}"/>
    <cellStyle name="Comma 6 2 2" xfId="180" xr:uid="{61D0BF41-FBB8-41BE-B5D9-AE8736A79D7A}"/>
    <cellStyle name="Comma 6 2 2 2" xfId="1395" xr:uid="{7844CDC0-B82D-453D-AA40-A5F24726EB91}"/>
    <cellStyle name="Comma 6 2 2 2 2" xfId="2333" xr:uid="{08948B83-2685-47A0-89AC-9B2781466B65}"/>
    <cellStyle name="Comma 6 2 2 2 3" xfId="2013" xr:uid="{7CFF1AE0-F947-481B-9321-CB7695FFB46D}"/>
    <cellStyle name="Comma 6 2 2 3" xfId="2100" xr:uid="{78D2B3DE-6F85-47F2-8164-92397FD7F84D}"/>
    <cellStyle name="Comma 6 2 2 3 2" xfId="2406" xr:uid="{B90F79AD-1409-4B01-8F87-0C29507AA87C}"/>
    <cellStyle name="Comma 6 2 2 4" xfId="1910" xr:uid="{82F40DED-AE16-4F04-B2D6-CECCA4E92865}"/>
    <cellStyle name="Comma 6 2 2 4 2" xfId="2262" xr:uid="{D5BDC8AF-5737-4546-88CF-2659A0CA712B}"/>
    <cellStyle name="Comma 6 2 2 5" xfId="2181" xr:uid="{A2A735BD-E6BC-44DC-8293-4D2B26F75B66}"/>
    <cellStyle name="Comma 6 2 2 6" xfId="1776" xr:uid="{78B986B9-247D-414C-8E84-ADEE5D7EC40F}"/>
    <cellStyle name="Comma 6 2 2 7" xfId="527" xr:uid="{2A20A3A1-F3FA-4E49-990A-3EFA2A169147}"/>
    <cellStyle name="Comma 6 2 3" xfId="1394" xr:uid="{F18D7A35-BAF9-401D-A5AC-61CEA3CCAA00}"/>
    <cellStyle name="Comma 6 2 3 2" xfId="2368" xr:uid="{5F59CB29-12EE-4B52-8D1D-D17291C2E95A}"/>
    <cellStyle name="Comma 6 2 3 3" xfId="2049" xr:uid="{0D0C22E9-2A79-4853-9671-327A46F26FBD}"/>
    <cellStyle name="Comma 6 2 4" xfId="1993" xr:uid="{3A38DAE3-AA77-4356-81F8-18A444508094}"/>
    <cellStyle name="Comma 6 2 4 2" xfId="2318" xr:uid="{DBCDC583-97B8-462E-B16E-43BCCC8DCFC9}"/>
    <cellStyle name="Comma 6 2 5" xfId="2086" xr:uid="{1C490844-7833-40FA-AE60-12C9C16C7AC7}"/>
    <cellStyle name="Comma 6 2 5 2" xfId="2393" xr:uid="{98FFD8FF-A843-4C02-811C-7E8233294E84}"/>
    <cellStyle name="Comma 6 2 6" xfId="1835" xr:uid="{B97C1E5D-2A0F-4953-9140-9ACEEA4C550D}"/>
    <cellStyle name="Comma 6 2 6 2" xfId="2218" xr:uid="{DFED723C-7EE0-4A26-A34F-6E26A61DA8C5}"/>
    <cellStyle name="Comma 6 2 7" xfId="2160" xr:uid="{1B537C17-837B-4E68-A410-2B0C45FC99ED}"/>
    <cellStyle name="Comma 6 2 8" xfId="1758" xr:uid="{DE1D510C-83B8-4C50-B124-202FC7C6C473}"/>
    <cellStyle name="Comma 6 2 9" xfId="526" xr:uid="{F2EF8611-CA9B-43A7-9795-9D0FCAE0E6A9}"/>
    <cellStyle name="Comma 6 3" xfId="72" xr:uid="{00000000-0005-0000-0000-000018000000}"/>
    <cellStyle name="Comma 6 3 2" xfId="173" xr:uid="{4A44AEEB-B57E-474E-9328-05074EFEEF9D}"/>
    <cellStyle name="Comma 6 3 2 2" xfId="2095" xr:uid="{2CAB5760-2E86-482C-9BBE-97ED1A95CB54}"/>
    <cellStyle name="Comma 6 3 2 2 2" xfId="2402" xr:uid="{451560C4-8692-42AE-84D9-A6E6AA789CA5}"/>
    <cellStyle name="Comma 6 3 2 3" xfId="1931" xr:uid="{7067D54D-2B9C-431E-B045-724328347FC1}"/>
    <cellStyle name="Comma 6 3 2 3 2" xfId="2277" xr:uid="{9181E75B-4C86-4B5B-BD43-8B226FF0DA15}"/>
    <cellStyle name="Comma 6 3 2 4" xfId="2174" xr:uid="{DF79E9EF-0939-4B54-8251-94B812D1680A}"/>
    <cellStyle name="Comma 6 3 2 5" xfId="1771" xr:uid="{B261E062-DF6B-4EF0-80E7-A3D1BD7B344D}"/>
    <cellStyle name="Comma 6 3 3" xfId="2009" xr:uid="{73C5A870-1C1D-4B66-AD62-B716F7BB2E97}"/>
    <cellStyle name="Comma 6 3 3 2" xfId="2329" xr:uid="{33CFB859-8FB0-4F97-940C-E7425D0781F4}"/>
    <cellStyle name="Comma 6 3 4" xfId="2081" xr:uid="{AD830AFF-8C4F-43CA-ACDA-4DD0D5E3633D}"/>
    <cellStyle name="Comma 6 3 4 2" xfId="2388" xr:uid="{C35D87E2-8962-43DA-85B0-1128776E5BB9}"/>
    <cellStyle name="Comma 6 3 5" xfId="1872" xr:uid="{6A9A3D80-A2AC-492A-847C-18A1EB4BB715}"/>
    <cellStyle name="Comma 6 3 5 2" xfId="2234" xr:uid="{B76D5C0E-7BAC-467C-BC29-65D65805587C}"/>
    <cellStyle name="Comma 6 3 6" xfId="2153" xr:uid="{A2A77D35-7954-41B2-9140-D43D1517D580}"/>
    <cellStyle name="Comma 6 3 7" xfId="1752" xr:uid="{A6BFAE1C-ADDD-4C8D-B84D-3774F9B18B54}"/>
    <cellStyle name="Comma 6 3 8" xfId="528" xr:uid="{A87CA277-63CB-4328-BE5A-718C463BD583}"/>
    <cellStyle name="Comma 6 3 9" xfId="154" xr:uid="{3EBF4A53-9A1A-409B-87E2-FC191415358C}"/>
    <cellStyle name="Comma 6 4" xfId="95" xr:uid="{38F25ABF-186C-4144-ACC4-628DAF9DC4A4}"/>
    <cellStyle name="Comma 6 4 2" xfId="1947" xr:uid="{2ED25BF9-66CE-4CD9-9967-88F7AAE9699D}"/>
    <cellStyle name="Comma 6 4 2 2" xfId="2293" xr:uid="{7A96836C-D1FD-458E-BCDE-50CB404F5C9A}"/>
    <cellStyle name="Comma 6 4 3" xfId="2043" xr:uid="{94308ACD-ED0F-4117-8424-3B485D91DD78}"/>
    <cellStyle name="Comma 6 4 3 2" xfId="2361" xr:uid="{6504CE04-6FD4-45D9-A2AF-92519811A9FE}"/>
    <cellStyle name="Comma 6 4 4" xfId="2091" xr:uid="{82BF2CD6-AB43-4742-B63C-9E0739EE31DB}"/>
    <cellStyle name="Comma 6 4 4 2" xfId="2398" xr:uid="{E343D5B3-365F-4C6C-ACF0-A2BFCA66049F}"/>
    <cellStyle name="Comma 6 4 5" xfId="1891" xr:uid="{4C9BF748-805E-49D6-ABC2-E903CEA53A49}"/>
    <cellStyle name="Comma 6 4 5 2" xfId="2250" xr:uid="{F5BA8E0F-88EB-4312-82F8-3436B07F11BE}"/>
    <cellStyle name="Comma 6 4 6" xfId="2167" xr:uid="{F6F3B6FE-069A-4E23-9AC1-9F175AB9CE32}"/>
    <cellStyle name="Comma 6 4 7" xfId="1765" xr:uid="{30928654-A60B-4847-94CD-1F8B2A6FB2DC}"/>
    <cellStyle name="Comma 6 4 8" xfId="529" xr:uid="{F2CF2B94-DE37-4D5A-B610-DEF547BB1C9C}"/>
    <cellStyle name="Comma 6 4 9" xfId="167" xr:uid="{5E7D4BA8-3530-4F7F-A263-674E9070196F}"/>
    <cellStyle name="Comma 6 5" xfId="1917" xr:uid="{A4924874-3DE9-4E27-8F7D-B45F2F1A990E}"/>
    <cellStyle name="Comma 6 5 2" xfId="2117" xr:uid="{C604E245-4F7C-4421-B210-C4A3B3243A54}"/>
    <cellStyle name="Comma 6 5 2 2" xfId="2417" xr:uid="{7200C414-D5AE-4971-BC09-7E2F689BE8CC}"/>
    <cellStyle name="Comma 6 5 3" xfId="2264" xr:uid="{BAC37C18-73A1-4E88-9F9B-24F0AD27400E}"/>
    <cellStyle name="Comma 6 6" xfId="1982" xr:uid="{F8159EB1-639E-438A-B618-DED7903F5F7E}"/>
    <cellStyle name="Comma 6 6 2" xfId="2311" xr:uid="{6DB77B5A-4619-4DE1-97A2-0EDEF2B3C098}"/>
    <cellStyle name="Comma 6 7" xfId="2076" xr:uid="{FBE42C57-A0A2-48E5-B603-1C6146E46D18}"/>
    <cellStyle name="Comma 6 7 2" xfId="2383" xr:uid="{C705AAF9-F2EF-423D-917F-E440993B7861}"/>
    <cellStyle name="Comma 6 8" xfId="1853" xr:uid="{A55CE714-C6A3-4DA7-88A7-AB62DE045341}"/>
    <cellStyle name="Comma 6 8 2" xfId="2221" xr:uid="{F5E2CBB8-2862-465B-AB08-ED5E44992BAB}"/>
    <cellStyle name="Comma 6 9" xfId="2145" xr:uid="{60D8602D-9699-43B8-9863-7850A390D2F3}"/>
    <cellStyle name="Comma 60" xfId="2506" xr:uid="{D6F0B52E-891B-4D1F-A508-5A8FFFD3A74E}"/>
    <cellStyle name="Comma 61" xfId="2440" xr:uid="{E1AC0269-BFB4-4B7E-8697-4FC9006D5ADF}"/>
    <cellStyle name="Comma 62" xfId="2451" xr:uid="{CD07349F-903F-4D72-A729-95E093A1EAD6}"/>
    <cellStyle name="Comma 63" xfId="2502" xr:uid="{41DA1B96-A0CD-4950-9721-235AEBF6E743}"/>
    <cellStyle name="Comma 64" xfId="2464" xr:uid="{3194C27A-BB52-4312-96F0-574EC4E60A41}"/>
    <cellStyle name="Comma 65" xfId="2504" xr:uid="{F5D9BF40-25E6-4B68-AE15-207B6EDFFA62}"/>
    <cellStyle name="Comma 66" xfId="2463" xr:uid="{D7BE37E2-0970-48B9-B1F0-12D8E2D47E20}"/>
    <cellStyle name="Comma 67" xfId="2454" xr:uid="{966068B3-10DC-42DD-AB60-0D99208B83E1}"/>
    <cellStyle name="Comma 68" xfId="2509" xr:uid="{7CA58C2C-D697-46DA-8113-CC7142667B8B}"/>
    <cellStyle name="Comma 69" xfId="190" xr:uid="{95394033-19A1-49C6-8C2C-D3F96FD65174}"/>
    <cellStyle name="Comma 7" xfId="16" xr:uid="{00000000-0005-0000-0000-000019000000}"/>
    <cellStyle name="Comma 7 2" xfId="3" xr:uid="{00000000-0005-0000-0000-00001A000000}"/>
    <cellStyle name="Comma 7 2 2" xfId="182" xr:uid="{C78BCA90-717C-4E59-B5E9-CC9C9DAF8BF4}"/>
    <cellStyle name="Comma 7 2 2 2" xfId="1396" xr:uid="{8EBD068B-9D87-4496-80C8-6CA02D0F4A97}"/>
    <cellStyle name="Comma 7 2 2 2 2" xfId="2371" xr:uid="{83E8703B-5630-4499-A50C-DC3D102D2FDC}"/>
    <cellStyle name="Comma 7 2 2 2 3" xfId="2052" xr:uid="{331988E5-DD1C-48ED-8D71-A5281D08504C}"/>
    <cellStyle name="Comma 7 2 2 3" xfId="2183" xr:uid="{67073BAB-ED9E-4D3F-8994-F774DCD5DD77}"/>
    <cellStyle name="Comma 7 2 2 4" xfId="1778" xr:uid="{EB043ECB-44FB-4F10-9583-0654005269F2}"/>
    <cellStyle name="Comma 7 2 2 5" xfId="531" xr:uid="{69E1A7BC-2001-4E11-BD55-9593B5F9B75C}"/>
    <cellStyle name="Comma 7 2 3" xfId="532" xr:uid="{3462A901-61D5-49DE-8DCE-667C578FDD6A}"/>
    <cellStyle name="Comma 7 2 3 2" xfId="1397" xr:uid="{AD4DFAFE-BC00-4369-8CCC-26CF06B1C193}"/>
    <cellStyle name="Comma 7 2 3 3" xfId="1827" xr:uid="{E9BCF6A1-E912-4350-823E-AD9ADA947383}"/>
    <cellStyle name="Comma 7 2 4" xfId="533" xr:uid="{8AFEBEC5-E595-4A13-9E6D-429639C9FD11}"/>
    <cellStyle name="Comma 7 2 4 2" xfId="1398" xr:uid="{23505D30-6361-4975-B719-B44AE83383FB}"/>
    <cellStyle name="Comma 7 2 4 3" xfId="2162" xr:uid="{E2773A97-2765-42D1-9D09-E3F6E02507BD}"/>
    <cellStyle name="Comma 7 2 5" xfId="534" xr:uid="{5B30FE7E-80A8-46CB-B902-8D92EC2A0173}"/>
    <cellStyle name="Comma 7 2 6" xfId="1760" xr:uid="{7E9DEAC5-D57D-49BC-8401-9F486D4718E5}"/>
    <cellStyle name="Comma 7 2 7" xfId="198" xr:uid="{AFE0AD31-3C62-463B-A509-2DCA552066E2}"/>
    <cellStyle name="Comma 7 2 8" xfId="163" xr:uid="{96B798A8-4991-45E6-904E-443AB7128C5B}"/>
    <cellStyle name="Comma 7 3" xfId="36" xr:uid="{00000000-0005-0000-0000-00001B000000}"/>
    <cellStyle name="Comma 7 3 2" xfId="175" xr:uid="{0526F390-CF0A-47E0-A4D5-9459292DA90F}"/>
    <cellStyle name="Comma 7 3 2 2" xfId="1400" xr:uid="{A232DD37-4D89-4776-B977-2FB25F5410BE}"/>
    <cellStyle name="Comma 7 3 2 2 2" xfId="2404" xr:uid="{823FA8A0-4ADE-4BAC-B1FB-67230F73D630}"/>
    <cellStyle name="Comma 7 3 2 2 3" xfId="2097" xr:uid="{9CA5F9A2-2E6D-47A5-9613-4FBD219985C2}"/>
    <cellStyle name="Comma 7 3 2 3" xfId="2176" xr:uid="{BCAA6F27-A964-45E9-97AB-A26D70107A0C}"/>
    <cellStyle name="Comma 7 3 2 4" xfId="1773" xr:uid="{C7BA7031-38CD-440E-8030-6B2536C29A29}"/>
    <cellStyle name="Comma 7 3 2 5" xfId="536" xr:uid="{06079DF5-3AD0-43A6-90BD-3806F49FC582}"/>
    <cellStyle name="Comma 7 3 3" xfId="1399" xr:uid="{F661FDB6-64F2-4E1D-81BB-AB84B3563C7A}"/>
    <cellStyle name="Comma 7 3 3 2" xfId="2390" xr:uid="{5C7263FF-7988-4F41-829E-98B4ED55D2E8}"/>
    <cellStyle name="Comma 7 3 3 3" xfId="2083" xr:uid="{1AFE3F04-6626-4635-9D9E-0A0F7BD0D59B}"/>
    <cellStyle name="Comma 7 3 4" xfId="1845" xr:uid="{81AC344E-9CD9-460A-87E0-102F6A2F2D9A}"/>
    <cellStyle name="Comma 7 3 5" xfId="2155" xr:uid="{F3AFFE42-ABD8-4B45-B4A8-FCC099821707}"/>
    <cellStyle name="Comma 7 3 6" xfId="1754" xr:uid="{BB6790C3-57FD-449C-8E04-DB69DEDEC3A2}"/>
    <cellStyle name="Comma 7 3 7" xfId="535" xr:uid="{DFF63986-C2C4-4575-B804-06D047FA8DF5}"/>
    <cellStyle name="Comma 7 3 8" xfId="156" xr:uid="{35496D59-68F2-4764-82AF-C2A1CAB30A39}"/>
    <cellStyle name="Comma 7 4" xfId="169" xr:uid="{133D85B5-D7AE-4DFE-9358-FA3FF6178584}"/>
    <cellStyle name="Comma 7 4 2" xfId="1401" xr:uid="{C5DDBCDF-5576-40A0-B8E6-2186C2DBBA7C}"/>
    <cellStyle name="Comma 7 4 2 2" xfId="2321" xr:uid="{4CD7B694-9A78-4B77-BB03-5E081CFF2459}"/>
    <cellStyle name="Comma 7 4 2 3" xfId="1997" xr:uid="{25CD0D33-5D7F-498A-A900-DC4668977229}"/>
    <cellStyle name="Comma 7 4 3" xfId="2169" xr:uid="{E09FDDAA-A622-468C-BA39-5ED5BA16785E}"/>
    <cellStyle name="Comma 7 4 4" xfId="1767" xr:uid="{87D2EA8E-B2C6-4BB3-90D7-6B78CE193254}"/>
    <cellStyle name="Comma 7 4 5" xfId="537" xr:uid="{4F199B44-00D5-4465-8A6F-38D9CE7D1CB4}"/>
    <cellStyle name="Comma 7 5" xfId="150" xr:uid="{E9EDA974-1C82-4FB2-B1AE-58FD0130657A}"/>
    <cellStyle name="Comma 7 5 2" xfId="1833" xr:uid="{6873992C-6352-435D-8BF1-FBD9C4E48218}"/>
    <cellStyle name="Comma 7 6" xfId="2148" xr:uid="{4A5ADCE9-54AF-4561-8342-2146681F47F9}"/>
    <cellStyle name="Comma 7 7" xfId="1748" xr:uid="{3DD0B5E4-F064-4877-A1DA-D4C643A5EA04}"/>
    <cellStyle name="Comma 7 8" xfId="530" xr:uid="{94B519D3-6924-4743-B0A1-AAC8C4A62876}"/>
    <cellStyle name="Comma 7 9" xfId="102" xr:uid="{68775C20-231A-4942-AC0D-CD5223DBADC1}"/>
    <cellStyle name="Comma 70" xfId="2528" xr:uid="{52EBC954-0621-43F7-A697-384C3800DCCF}"/>
    <cellStyle name="Comma 71" xfId="127" xr:uid="{753F681F-80A3-4EAF-88B1-2455F900A9E0}"/>
    <cellStyle name="Comma 72" xfId="2566" xr:uid="{C3A0252B-08B0-4172-A378-975E14388028}"/>
    <cellStyle name="Comma 73" xfId="2594" xr:uid="{EB0E6BA2-A12F-4FBA-BB23-E937D3FFECD1}"/>
    <cellStyle name="Comma 74" xfId="2534" xr:uid="{34688E66-F7E0-4D3D-A044-7D5E52FCFC7F}"/>
    <cellStyle name="Comma 8" xfId="54" xr:uid="{00000000-0005-0000-0000-00001C000000}"/>
    <cellStyle name="Comma 8 2" xfId="74" xr:uid="{00000000-0005-0000-0000-00001D000000}"/>
    <cellStyle name="Comma 8 2 2" xfId="539" xr:uid="{2264FA1F-FCB1-459D-984D-4228A47B7F37}"/>
    <cellStyle name="Comma 8 2 2 2" xfId="1402" xr:uid="{5F920AA5-9A9C-4F23-86B6-900B1292C864}"/>
    <cellStyle name="Comma 8 2 2 2 2" xfId="2279" xr:uid="{EAC3AC04-A2B5-4BD0-AC4C-59A48C4E6A74}"/>
    <cellStyle name="Comma 8 2 2 3" xfId="1933" xr:uid="{4E3C52C5-A1D3-4743-9FDD-370CAE58EDF2}"/>
    <cellStyle name="Comma 8 2 3" xfId="540" xr:uid="{8F2B05E8-31C1-48A7-925A-314E3101847E}"/>
    <cellStyle name="Comma 8 2 3 2" xfId="1403" xr:uid="{9037F6A3-22E2-471B-998E-23DA45489C13}"/>
    <cellStyle name="Comma 8 2 3 2 2" xfId="2372" xr:uid="{BE51576C-D1B9-46CE-9CEF-C4DF5B9F0049}"/>
    <cellStyle name="Comma 8 2 3 3" xfId="2053" xr:uid="{EC18D570-BC3F-4EAC-8F46-D3F711D8E3F2}"/>
    <cellStyle name="Comma 8 2 4" xfId="541" xr:uid="{645BBB61-7066-4F68-B7DA-DD351AAD26B4}"/>
    <cellStyle name="Comma 8 2 4 2" xfId="1404" xr:uid="{930FB2FA-8A81-4F5A-A3BE-A97CEC2D3479}"/>
    <cellStyle name="Comma 8 2 4 2 2" xfId="2236" xr:uid="{F5D5074E-ED01-4D8A-90CA-03475716F788}"/>
    <cellStyle name="Comma 8 2 4 3" xfId="1874" xr:uid="{21611D7F-3F6C-4871-9E9C-0B77E0E44CC2}"/>
    <cellStyle name="Comma 8 2 5" xfId="1276" xr:uid="{A563B28C-403C-4FA0-9E0F-74A1D5F2CE52}"/>
    <cellStyle name="Comma 8 2 5 2" xfId="2178" xr:uid="{903AE55D-BB1D-4E17-B2F0-63E8B7FAE555}"/>
    <cellStyle name="Comma 8 2 6" xfId="1774" xr:uid="{50E1F49A-ECB5-4929-8E22-8DEB94BEFA33}"/>
    <cellStyle name="Comma 8 2 7" xfId="199" xr:uid="{FED72FC8-234D-4E01-B250-122EC197A36B}"/>
    <cellStyle name="Comma 8 2 8" xfId="177" xr:uid="{C37C37CA-6384-4A74-A9DC-2B66BC997D0B}"/>
    <cellStyle name="Comma 8 3" xfId="158" xr:uid="{C6E34570-79A6-49E6-B440-7FC634B8C4DF}"/>
    <cellStyle name="Comma 8 3 2" xfId="543" xr:uid="{5F75ABC4-CEA7-409B-8993-6B0FFE62395C}"/>
    <cellStyle name="Comma 8 3 2 2" xfId="1406" xr:uid="{E4E81512-EE4B-4637-9227-A161B2F828C9}"/>
    <cellStyle name="Comma 8 3 2 3" xfId="2266" xr:uid="{6AEC042A-280B-468F-8290-C5238A63B6B0}"/>
    <cellStyle name="Comma 8 3 3" xfId="1405" xr:uid="{686598A6-5FE0-4289-B258-6313B3BFF562}"/>
    <cellStyle name="Comma 8 3 4" xfId="1919" xr:uid="{A032C516-CB9C-43DC-A38A-228D72B87CDE}"/>
    <cellStyle name="Comma 8 3 5" xfId="542" xr:uid="{B9F359ED-9BAA-4B5D-8464-A386503A882C}"/>
    <cellStyle name="Comma 8 4" xfId="544" xr:uid="{18E26C94-08A9-4E83-BCDF-E085A6847C9C}"/>
    <cellStyle name="Comma 8 4 2" xfId="1407" xr:uid="{FFB77D24-1F48-4913-928F-E4E577E625DF}"/>
    <cellStyle name="Comma 8 4 2 2" xfId="2354" xr:uid="{82D582D2-82B0-4732-8381-617CD25C115A}"/>
    <cellStyle name="Comma 8 4 3" xfId="2035" xr:uid="{410A98EB-C2F2-4C79-8854-E0796CB8BBEA}"/>
    <cellStyle name="Comma 8 5" xfId="1855" xr:uid="{465797DC-36C3-4528-915C-0E052BAC0A9F}"/>
    <cellStyle name="Comma 8 5 2" xfId="2223" xr:uid="{B496FD5A-DE30-4A93-B914-5645F503D7EE}"/>
    <cellStyle name="Comma 8 6" xfId="2157" xr:uid="{5B06DBDE-49B3-4531-AA10-CA8EC1D6E514}"/>
    <cellStyle name="Comma 8 7" xfId="1755" xr:uid="{502D285A-6A04-4C73-9EA7-1024DD28FC46}"/>
    <cellStyle name="Comma 8 8" xfId="538" xr:uid="{75CEE2C8-E618-4A47-BB8F-B110D051E406}"/>
    <cellStyle name="Comma 8 9" xfId="107" xr:uid="{B70EC091-AF60-4398-8905-0DFA4A5E7335}"/>
    <cellStyle name="Comma 9" xfId="53" xr:uid="{00000000-0005-0000-0000-00001E000000}"/>
    <cellStyle name="Comma 9 2" xfId="73" xr:uid="{00000000-0005-0000-0000-00001F000000}"/>
    <cellStyle name="Comma 9 2 2" xfId="547" xr:uid="{1B49DFCB-F7FA-4586-9E7F-ADAD0917C51F}"/>
    <cellStyle name="Comma 9 2 2 2" xfId="1408" xr:uid="{3EECC101-F13D-4483-BCC3-2DDA982B3EE4}"/>
    <cellStyle name="Comma 9 2 2 2 2" xfId="2278" xr:uid="{FF1C8343-28E1-4A4F-B717-9F385774D34B}"/>
    <cellStyle name="Comma 9 2 2 3" xfId="1932" xr:uid="{B7B6AC50-2F15-4FAC-A1BC-F361C5FB110F}"/>
    <cellStyle name="Comma 9 2 3" xfId="2093" xr:uid="{2F942912-A2B7-45D5-B558-29B4F0C06424}"/>
    <cellStyle name="Comma 9 2 3 2" xfId="2400" xr:uid="{CF620C68-C6D6-4D6D-80A4-83BDEC3C2CF6}"/>
    <cellStyle name="Comma 9 2 4" xfId="1873" xr:uid="{8DE00A58-1458-482B-9652-95D0CFE68755}"/>
    <cellStyle name="Comma 9 2 4 2" xfId="2235" xr:uid="{3AA9DDE9-E49E-47B6-932A-DEC4A4894EB5}"/>
    <cellStyle name="Comma 9 2 5" xfId="2171" xr:uid="{44D55EF4-EC67-4189-8CD8-DAD996D427B9}"/>
    <cellStyle name="Comma 9 2 6" xfId="1769" xr:uid="{44C27EF7-4B06-4A84-AF81-E2CC9DD05D97}"/>
    <cellStyle name="Comma 9 2 7" xfId="546" xr:uid="{1DB28C28-3EF1-4928-BEA2-DFB618A20B97}"/>
    <cellStyle name="Comma 9 2 8" xfId="170" xr:uid="{2739169B-5B1C-4824-8EB2-82045F62E9B7}"/>
    <cellStyle name="Comma 9 3" xfId="548" xr:uid="{352E79B0-C3AB-451F-AB16-4D4285547E68}"/>
    <cellStyle name="Comma 9 3 2" xfId="1111" xr:uid="{2EAAB163-5761-4CB7-84B6-228E30A3DD3B}"/>
    <cellStyle name="Comma 9 3 2 2" xfId="2265" xr:uid="{80B82AA7-4064-4FF0-BDE4-6FBCA0373919}"/>
    <cellStyle name="Comma 9 3 3" xfId="1918" xr:uid="{B4F07B8B-5B6D-49C8-BC99-8E5E065DC26E}"/>
    <cellStyle name="Comma 9 4" xfId="1112" xr:uid="{B834FC45-3D83-4B39-8CA0-21D4D6B791E8}"/>
    <cellStyle name="Comma 9 4 2" xfId="2386" xr:uid="{82A7771B-38DF-4DB1-81D5-A369BBAB5351}"/>
    <cellStyle name="Comma 9 4 3" xfId="2079" xr:uid="{976A1C73-4B7D-48FD-BBF3-0BA99CB25685}"/>
    <cellStyle name="Comma 9 5" xfId="1113" xr:uid="{2D2F13D7-DDDD-483D-B307-DA903A26D41B}"/>
    <cellStyle name="Comma 9 5 2" xfId="1594" xr:uid="{0EFE98E1-73AE-44BD-A57F-CD3C1BA22F02}"/>
    <cellStyle name="Comma 9 5 2 2" xfId="2222" xr:uid="{465B79F4-0C0A-49D7-AEE5-88274D2C2935}"/>
    <cellStyle name="Comma 9 5 3" xfId="1854" xr:uid="{14B26A7B-A170-47D8-8AB5-3343C7D15FC9}"/>
    <cellStyle name="Comma 9 6" xfId="2150" xr:uid="{439B1D1C-9C97-4679-A2EF-94CB92881BA1}"/>
    <cellStyle name="Comma 9 7" xfId="1750" xr:uid="{D5F42968-4A65-46B8-839F-2CCE5D188C1E}"/>
    <cellStyle name="Comma 9 8" xfId="545" xr:uid="{83587EF4-C13A-4C04-B566-F5075FF1D484}"/>
    <cellStyle name="Comma 9 9" xfId="151" xr:uid="{6720D419-E35F-4510-B0B4-89659CD56745}"/>
    <cellStyle name="comma zerodec" xfId="549" xr:uid="{03F9B615-3304-4469-A1A8-F5FC44A56605}"/>
    <cellStyle name="comma zerodec 2" xfId="550" xr:uid="{B8B14D8E-8D1E-4C24-B398-45B18D3815C3}"/>
    <cellStyle name="comma zerodec 2 2" xfId="551" xr:uid="{5805B224-A6C9-4DB2-A836-68873C57FD0A}"/>
    <cellStyle name="comma zerodec 2 3" xfId="552" xr:uid="{F2527490-78BE-498F-8CF8-EC6688DA12F7}"/>
    <cellStyle name="comma zerodec 3" xfId="553" xr:uid="{59CE7B29-3A28-4A7E-BD7B-E61D2BBCF6A7}"/>
    <cellStyle name="comma zerodec 4" xfId="554" xr:uid="{2F923A77-1957-44A8-B0F5-1FC8BB06EFC4}"/>
    <cellStyle name="comma zerodec_Book1" xfId="555" xr:uid="{086A0AE5-61F5-4DB2-B269-92AD903D5730}"/>
    <cellStyle name="Comma0" xfId="1114" xr:uid="{2AA3A6C6-2DD6-476D-9137-2DFAED9F6BA7}"/>
    <cellStyle name="Comma0 2" xfId="1115" xr:uid="{6DD7A91D-8823-499E-A867-C59E58B0C0A5}"/>
    <cellStyle name="Comma0 2 2" xfId="1116" xr:uid="{0A846766-2236-4A18-A4AE-F26885371151}"/>
    <cellStyle name="Comma0 3" xfId="1117" xr:uid="{BC29E814-0D02-4819-B89F-9A2524522221}"/>
    <cellStyle name="Copied" xfId="556" xr:uid="{C5E5B2A4-DC05-42D5-B6A1-8C05DEFE1997}"/>
    <cellStyle name="Copied 2" xfId="557" xr:uid="{C6E2E5B7-8103-444C-9E87-E8B94D2BBBE2}"/>
    <cellStyle name="Curren - Style3" xfId="558" xr:uid="{03A42DCB-9398-4E83-ABB5-BBF4F6342A84}"/>
    <cellStyle name="Curren - Style4" xfId="559" xr:uid="{D8C89E50-54B5-4CCA-97FE-90B8207D56E7}"/>
    <cellStyle name="Currency (0.00)" xfId="560" xr:uid="{12FD35B6-8F7C-4842-82F4-EE8C500D7230}"/>
    <cellStyle name="Currency (0.00) 2" xfId="2598" xr:uid="{2506A8FA-F062-42F5-B3C3-8A7A2A2509C0}"/>
    <cellStyle name="Currency [00]" xfId="561" xr:uid="{76076127-1A57-4E76-8E7A-F500C880BA2C}"/>
    <cellStyle name="Currency [00] 2" xfId="1409" xr:uid="{0578B899-ACD4-4088-9921-3A2DBB0A5026}"/>
    <cellStyle name="Currency 2" xfId="25" xr:uid="{00000000-0005-0000-0000-000020000000}"/>
    <cellStyle name="Currency 2 2" xfId="563" xr:uid="{DEC04406-684B-4D73-80DC-A9F206F88CB0}"/>
    <cellStyle name="Currency 2 2 2" xfId="1410" xr:uid="{11072C05-7B69-44A2-A3D1-21E4B0B9ABEA}"/>
    <cellStyle name="Currency 2 3" xfId="1729" xr:uid="{D897B323-8C19-4468-B8DA-9993261E3839}"/>
    <cellStyle name="Currency 2 4" xfId="562" xr:uid="{36D4F684-5CAC-4CE4-85C9-EA2A25733428}"/>
    <cellStyle name="Currency0" xfId="1118" xr:uid="{2B148456-2821-451B-9E06-9C053FB2AEB2}"/>
    <cellStyle name="Currency0 2" xfId="1119" xr:uid="{38F9AC80-B8F7-4A21-8A83-F8B5437F2CA8}"/>
    <cellStyle name="Currency1" xfId="564" xr:uid="{36735693-A436-4087-8075-A1148208AC9E}"/>
    <cellStyle name="Currency1 2" xfId="565" xr:uid="{5925EAA8-ECA0-4507-B007-635B5C98B6FB}"/>
    <cellStyle name="Currency1 2 2" xfId="566" xr:uid="{04A560F6-1117-4148-8BFD-1E57E5BE791B}"/>
    <cellStyle name="Currency1 2 3" xfId="567" xr:uid="{9072CFFB-458F-4CD4-9F00-86E3AE313D29}"/>
    <cellStyle name="Currency1 3" xfId="568" xr:uid="{203A2A46-7994-4F82-B425-87D99B708621}"/>
    <cellStyle name="Currency1 4" xfId="569" xr:uid="{E6C5C6ED-5E29-4261-9FC3-610BF665D9A6}"/>
    <cellStyle name="Currency1_Book1" xfId="570" xr:uid="{E738F54E-3B56-469A-B375-E46503D200E8}"/>
    <cellStyle name="Custom - Style8" xfId="1120" xr:uid="{6D8CFE0D-F088-4376-A52C-BD000D76740D}"/>
    <cellStyle name="Date" xfId="1121" xr:uid="{0DBA153D-85AB-4801-A5B3-5608F3A8D0EB}"/>
    <cellStyle name="Date 2" xfId="1122" xr:uid="{A3039FBE-416A-4F4B-A70F-5FFA6DDD064C}"/>
    <cellStyle name="Date 2 2" xfId="1123" xr:uid="{4D390ED6-7981-45A0-BA75-BDFAD5C0303F}"/>
    <cellStyle name="Date 3" xfId="1124" xr:uid="{216024F3-3E29-4897-8AD9-23DA05742269}"/>
    <cellStyle name="Date Short" xfId="571" xr:uid="{62070613-8406-432F-9500-2AE8CA7153CC}"/>
    <cellStyle name="Dezimal [0]_35ERI8T2gbIEMixb4v26icuOo" xfId="572" xr:uid="{AFD83AA4-9818-4F0F-8C88-2A3B239DB267}"/>
    <cellStyle name="Dezimal_35ERI8T2gbIEMixb4v26icuOo" xfId="573" xr:uid="{F0E2CF08-1A61-4CB0-AB43-47A3E45EE0D2}"/>
    <cellStyle name="Dollar (zero dec)" xfId="574" xr:uid="{CD0BAC70-D9F1-4EF0-B810-F45E995E4EE4}"/>
    <cellStyle name="Dollar (zero dec) 2" xfId="575" xr:uid="{24A0516B-7152-4ECF-ACCD-97BFCD3445D9}"/>
    <cellStyle name="Dollar (zero dec) 2 2" xfId="576" xr:uid="{FE3BCD6D-4F52-499E-8BBE-2BD0DE789450}"/>
    <cellStyle name="Dollar (zero dec) 2 3" xfId="577" xr:uid="{08C0759B-6C07-40B8-AC2D-01700BB06A91}"/>
    <cellStyle name="Dollar (zero dec) 3" xfId="578" xr:uid="{8DDEB2AE-D5E3-493E-B24B-B5AE2B943A87}"/>
    <cellStyle name="Dollar (zero dec) 4" xfId="579" xr:uid="{53101E04-393A-4D78-8A1A-834FCFED3C52}"/>
    <cellStyle name="Dollar (zero dec)_WP HDY Q1'52" xfId="580" xr:uid="{7FFDCB31-B320-465A-B47D-F2987A3C0FF1}"/>
    <cellStyle name="dt" xfId="581" xr:uid="{A9399604-7542-4A1F-8D61-AA1777BD6855}"/>
    <cellStyle name="E&amp;Y House" xfId="582" xr:uid="{7FA9A277-D07F-4837-9117-7E3F4C3047EC}"/>
    <cellStyle name="Emphasis 1" xfId="583" xr:uid="{160CC70F-0956-46AB-AEA3-E0D441E40673}"/>
    <cellStyle name="Emphasis 2" xfId="584" xr:uid="{D7AACBF9-4E94-4EB0-B93F-4ED02D3D3124}"/>
    <cellStyle name="Emphasis 3" xfId="585" xr:uid="{B8C23373-DC46-4887-847C-B4461A4F67C6}"/>
    <cellStyle name="Enter Currency (0)" xfId="586" xr:uid="{6B7F7276-9BE7-4B32-A04D-13D058613183}"/>
    <cellStyle name="Enter Currency (0) 2" xfId="1411" xr:uid="{570D2F2C-AC7A-4F7C-A673-5B7E1917E9D7}"/>
    <cellStyle name="Enter Currency (2)" xfId="587" xr:uid="{84E36B75-0044-44F0-8478-4E52E8942101}"/>
    <cellStyle name="Enter Currency (2) 2" xfId="1412" xr:uid="{D96ADF73-6305-43AD-9222-D343F79DAD90}"/>
    <cellStyle name="Enter Units (0)" xfId="588" xr:uid="{20C3572A-6DE5-40D6-B3C4-D96D4BFEC4A1}"/>
    <cellStyle name="Enter Units (0) 2" xfId="1413" xr:uid="{AEBBB95F-5E8C-4534-A397-DDD8A01AE073}"/>
    <cellStyle name="Enter Units (1)" xfId="589" xr:uid="{38FE7DF8-144F-404F-86C4-FA9214990FBF}"/>
    <cellStyle name="Enter Units (1) 2" xfId="1414" xr:uid="{2956ADDE-D1B9-4EE2-A140-C42E977CC3C9}"/>
    <cellStyle name="Enter Units (2)" xfId="590" xr:uid="{623F7BDC-F2ED-400D-B9DF-9FED0D78EDCA}"/>
    <cellStyle name="Enter Units (2) 2" xfId="1415" xr:uid="{6760947B-428C-4540-A9BF-871AC674D62A}"/>
    <cellStyle name="Entered" xfId="591" xr:uid="{88622A31-09A4-45C3-846E-92DEE7F43960}"/>
    <cellStyle name="Entered 2" xfId="592" xr:uid="{60FFDF49-8AD0-4724-A4CF-4E7B3FB57FCE}"/>
    <cellStyle name="Entry" xfId="593" xr:uid="{3EE71F33-F685-47A5-81E3-8D7E6264C6C2}"/>
    <cellStyle name="Entry 2" xfId="594" xr:uid="{4007D14C-EDF8-4560-81D1-673295C5ED83}"/>
    <cellStyle name="Entry 2 2" xfId="2589" xr:uid="{9871A8CB-DB13-4E49-9AD6-4CD5C39E7C7E}"/>
    <cellStyle name="Entry 3" xfId="2547" xr:uid="{BE5667E2-DDBF-4797-969D-807B79F6E86C}"/>
    <cellStyle name="Euro" xfId="595" xr:uid="{125E8CC9-73DE-4B44-9DF1-FE3697C6FCBA}"/>
    <cellStyle name="ev" xfId="596" xr:uid="{1089CBED-242F-4DD5-A0BF-63F844CBBDAF}"/>
    <cellStyle name="Excel Built-in Normal" xfId="1125" xr:uid="{5CE2756B-3A61-49F4-AFB3-4FE483DB3704}"/>
    <cellStyle name="Explanatory Text 2" xfId="597" xr:uid="{974AE4C5-09CB-49E1-9C51-18DA3AEACC21}"/>
    <cellStyle name="Explanatory Text 2 2" xfId="1656" xr:uid="{4CF7F1B5-95BD-4752-84B0-93A640B3C251}"/>
    <cellStyle name="Explanatory Text 3" xfId="598" xr:uid="{1B42B9DA-5CBA-4563-9520-AF1C24C83BD1}"/>
    <cellStyle name="Explanatory Text 4" xfId="1678" xr:uid="{24F93888-4207-4108-BB34-E234B0E7BA75}"/>
    <cellStyle name="Explanatory Text 4 2" xfId="599" xr:uid="{C4C38692-9831-45E4-9798-F6A832FBFDD1}"/>
    <cellStyle name="Explanatory Text 5" xfId="1126" xr:uid="{B8F82EDE-1C7C-4DD5-914D-C8ACF26ADACC}"/>
    <cellStyle name="Explanatory Text 5 2" xfId="600" xr:uid="{6F8DB0D8-475E-4DA3-8FB9-9ACD88CBA10D}"/>
    <cellStyle name="Explanatory Text 6" xfId="601" xr:uid="{A6945D62-A910-4999-ACFD-97F4C18FD028}"/>
    <cellStyle name="Fixed" xfId="1127" xr:uid="{52B45A96-22C5-45D9-A8F3-6853F1674A80}"/>
    <cellStyle name="Fixed 2" xfId="1128" xr:uid="{AD8DC649-849E-4925-BF2C-632DB7699D7C}"/>
    <cellStyle name="Fixed 2 2" xfId="1129" xr:uid="{77B77EA6-BD9E-4290-A437-B0EBBFA6820D}"/>
    <cellStyle name="Fixed 3" xfId="1130" xr:uid="{DCB87FBF-0E58-4522-A5AE-C27BD364157A}"/>
    <cellStyle name="Followed Hyperlink" xfId="31" xr:uid="{00000000-0005-0000-0000-000021000000}"/>
    <cellStyle name="Followed Hyperlink 2" xfId="86" xr:uid="{BA7CB4AE-E2B2-4574-BE5A-67C3905EBF08}"/>
    <cellStyle name="Followed Hyperlink 2 2" xfId="2069" xr:uid="{DE5500BC-58BB-4286-843B-156A0C345EFC}"/>
    <cellStyle name="Followed Hyperlink 2 3" xfId="1885" xr:uid="{96FDEE5C-2ED0-4CFE-8F91-BA7F0D2070E4}"/>
    <cellStyle name="Followed Hyperlink 2 4" xfId="138" xr:uid="{C71F4EF3-23D8-4832-8A11-741F0CCD47E9}"/>
    <cellStyle name="Followed Hyperlink 3" xfId="1893" xr:uid="{C4F8D131-2D12-4B6C-8264-D3B719AC9363}"/>
    <cellStyle name="Followed Hyperlink 3 2" xfId="2063" xr:uid="{647C536E-DAFC-4B13-975D-20098350E2E2}"/>
    <cellStyle name="Followed Hyperlink 4" xfId="1913" xr:uid="{5E8166F4-94E7-4C0B-B156-F2BAABC1AE82}"/>
    <cellStyle name="Followed Hyperlink 5" xfId="1840" xr:uid="{1E0F855E-E474-4A35-88CE-FF11D1671B2A}"/>
    <cellStyle name="Format Number Column" xfId="602" xr:uid="{11250C70-938A-4D19-BC80-3C574CF35F0D}"/>
    <cellStyle name="Good 2" xfId="603" xr:uid="{94433D01-27F4-4721-9F54-9B10D228570C}"/>
    <cellStyle name="Good 3" xfId="604" xr:uid="{50F0BB50-1AC0-4499-987E-D7829F213CD1}"/>
    <cellStyle name="Good 4" xfId="1621" xr:uid="{AE26456C-9EBF-4F77-9931-BD2154D15C00}"/>
    <cellStyle name="Good 4 2" xfId="605" xr:uid="{B5A4DDBB-FDB6-4C1C-A504-CBC9A58F3556}"/>
    <cellStyle name="Good 5" xfId="1131" xr:uid="{32C73CEC-8D90-4D5C-A9ED-94948EA0FACE}"/>
    <cellStyle name="Good 5 2" xfId="606" xr:uid="{B8996775-19C3-4A5B-A68C-1C251B2CF983}"/>
    <cellStyle name="Good 6" xfId="607" xr:uid="{3B8A21AF-C41D-49FB-A23F-9172E429B8D3}"/>
    <cellStyle name="Grey" xfId="608" xr:uid="{EED13150-83D9-4387-94A6-BA1CF7BEA733}"/>
    <cellStyle name="Grey 2" xfId="609" xr:uid="{161A159B-0C9B-4D68-9DDC-5AAC36034E15}"/>
    <cellStyle name="Grey 3" xfId="610" xr:uid="{B824A4D6-A351-4FE5-A920-F43C19FB0D97}"/>
    <cellStyle name="Grey 4" xfId="611" xr:uid="{E643BCEE-9848-441F-87BF-D75114F86565}"/>
    <cellStyle name="guyan" xfId="612" xr:uid="{352965B1-4B85-4A02-9C15-86609FCD030B}"/>
    <cellStyle name="Header - Style1" xfId="613" xr:uid="{565481A5-216C-46C6-A85E-0FD8F54AEEF0}"/>
    <cellStyle name="Header1" xfId="614" xr:uid="{61A9A68B-B7EF-4477-BDA0-B02F015805A7}"/>
    <cellStyle name="Header1 2" xfId="615" xr:uid="{EC8A3856-2534-4923-864A-BED854F391AC}"/>
    <cellStyle name="Header2" xfId="616" xr:uid="{CFE58ECD-6AB2-4A9A-AA64-F347B19E58AE}"/>
    <cellStyle name="Header2 2" xfId="617" xr:uid="{E7175CE1-8844-478F-9760-92A828A8F1DF}"/>
    <cellStyle name="Header2 2 2" xfId="2593" xr:uid="{2A4EBD50-78AD-45DF-8A69-7DE38DC517F6}"/>
    <cellStyle name="Header2 3" xfId="2605" xr:uid="{99C01DB9-7FD0-43DC-AF7D-9315C0BA3FA4}"/>
    <cellStyle name="Heading" xfId="618" xr:uid="{D90A50E0-FC11-479B-97F0-1912C63E594B}"/>
    <cellStyle name="Heading 1 2" xfId="619" xr:uid="{E556446B-B643-4D44-B6A6-515849A68724}"/>
    <cellStyle name="Heading 1 2 2" xfId="1657" xr:uid="{6E293E6F-B2F5-47B6-8EAF-88A0509A157B}"/>
    <cellStyle name="Heading 1 3" xfId="620" xr:uid="{0CD6E983-C3BE-4857-A3C3-6E2AC6C5DC4C}"/>
    <cellStyle name="Heading 1 4" xfId="1670" xr:uid="{7BB44FCA-D9F0-4F09-AEDD-5334D2F914CB}"/>
    <cellStyle name="Heading 1 4 2" xfId="621" xr:uid="{3E78B707-501F-43C2-A0DD-802E05CB7CED}"/>
    <cellStyle name="Heading 1 5" xfId="1132" xr:uid="{7EBD7226-0664-42A4-8EF0-23965B3D1269}"/>
    <cellStyle name="Heading 1 5 2" xfId="622" xr:uid="{9BD4352D-9EDE-44AC-8E80-20F520660417}"/>
    <cellStyle name="Heading 1 6" xfId="623" xr:uid="{86641D13-3C3A-418C-94C5-5BACC61D4B5F}"/>
    <cellStyle name="Heading 2 2" xfId="624" xr:uid="{871B8266-9836-4E07-9D76-02B6D175083F}"/>
    <cellStyle name="Heading 2 2 2" xfId="1658" xr:uid="{1A1A1DDF-C585-4CF0-B188-2CA860C5AB1F}"/>
    <cellStyle name="Heading 2 3" xfId="625" xr:uid="{E076457A-818D-45EF-87BD-E46A2C0C1756}"/>
    <cellStyle name="Heading 2 4" xfId="1671" xr:uid="{416FA858-74F0-4FB8-91E9-4AEF9138DFE2}"/>
    <cellStyle name="Heading 2 4 2" xfId="626" xr:uid="{D6E650BB-043C-4359-982F-3AC4232E7EF0}"/>
    <cellStyle name="Heading 2 5" xfId="1133" xr:uid="{DA1E1E67-9E13-4908-81A9-05C59D3EE91B}"/>
    <cellStyle name="Heading 2 5 2" xfId="627" xr:uid="{A12A5C33-EEBB-4899-8572-BEDF1275D06D}"/>
    <cellStyle name="Heading 2 6" xfId="628" xr:uid="{4F045DD3-DA0B-4D6B-B972-222D13445A9E}"/>
    <cellStyle name="Heading 3 2" xfId="629" xr:uid="{22EF0D68-591F-44FA-A00A-BBA645D71ADF}"/>
    <cellStyle name="Heading 3 2 2" xfId="1659" xr:uid="{9AE8EAFB-BC1B-4829-9A20-D01500DD9570}"/>
    <cellStyle name="Heading 3 3" xfId="630" xr:uid="{07AF6E7F-DEE2-42B8-A617-0CEA09360996}"/>
    <cellStyle name="Heading 3 4" xfId="1672" xr:uid="{AA6037B0-FED4-4D62-B855-1106BBC6CD85}"/>
    <cellStyle name="Heading 3 4 2" xfId="631" xr:uid="{76106955-4FC4-4EBD-90E8-302444CC54F7}"/>
    <cellStyle name="Heading 3 5" xfId="1134" xr:uid="{DAE2998D-91E4-4BC5-B8FC-C245EE68DF43}"/>
    <cellStyle name="Heading 3 5 2" xfId="632" xr:uid="{48D43215-B29A-4EDF-8A4D-48A417672BA0}"/>
    <cellStyle name="Heading 3 6" xfId="633" xr:uid="{F7FBC7CD-6500-431B-91A9-392A8333BF58}"/>
    <cellStyle name="Heading 4 2" xfId="634" xr:uid="{33322177-9F1D-4FA5-B4CD-3F0CC824CDCA}"/>
    <cellStyle name="Heading 4 2 2" xfId="1660" xr:uid="{2540A165-51CA-4DF0-B4ED-87C9386E2DB5}"/>
    <cellStyle name="Heading 4 2 3" xfId="1987" xr:uid="{BE73F17C-CC12-46D7-B8FC-B333D5D6908A}"/>
    <cellStyle name="Heading 4 3" xfId="635" xr:uid="{92B87999-C4C0-4237-836F-797764B0864E}"/>
    <cellStyle name="Heading 4 4" xfId="1673" xr:uid="{61A39597-7467-4605-9A4E-4CA689656C3E}"/>
    <cellStyle name="Heading 4 4 2" xfId="636" xr:uid="{AAAD4F0A-1335-4815-A5BF-50BE310278EF}"/>
    <cellStyle name="Heading 4 5" xfId="1135" xr:uid="{1EE6D4E6-6CFE-486F-8B8C-6412BBB2C175}"/>
    <cellStyle name="Heading 4 5 2" xfId="637" xr:uid="{5BDDDF62-FAB5-4B07-890C-E23914DE34EE}"/>
    <cellStyle name="Heading 4 6" xfId="638" xr:uid="{D6283A01-191E-4888-A0E1-D64348BE7F14}"/>
    <cellStyle name="HEADING1" xfId="1136" xr:uid="{3231C565-23DE-427C-9508-BB7957574D37}"/>
    <cellStyle name="HEADING2" xfId="1137" xr:uid="{4FE51784-CEE7-4FA4-A2E7-DBEE04F1CC4D}"/>
    <cellStyle name="HEADING2 2" xfId="1138" xr:uid="{201E6914-CAAF-40C9-8115-3B937BA1B0F5}"/>
    <cellStyle name="Hyperlink" xfId="30" builtinId="8" customBuiltin="1"/>
    <cellStyle name="Hyperlink 10" xfId="2520" xr:uid="{6AD190F3-D644-429A-B916-2DB7B1469D31}"/>
    <cellStyle name="Hyperlink 11" xfId="2532" xr:uid="{1E6CE837-31E6-493A-B871-003F2D7956E3}"/>
    <cellStyle name="Hyperlink 2" xfId="62" xr:uid="{00000000-0005-0000-0000-000023000000}"/>
    <cellStyle name="Hyperlink 2 10" xfId="139" xr:uid="{81E0477C-BEA7-42BD-9843-E01420FD5A21}"/>
    <cellStyle name="Hyperlink 2 11" xfId="2579" xr:uid="{127BC823-4A3F-4C0F-96EF-DB9FA91B2188}"/>
    <cellStyle name="Hyperlink 2 2" xfId="1902" xr:uid="{D3C039F7-2320-4267-81A4-651079AD6F6C}"/>
    <cellStyle name="Hyperlink 2 2 2" xfId="1979" xr:uid="{BF051880-D1A6-4479-9433-4C91F87E0E9E}"/>
    <cellStyle name="Hyperlink 2 2 3" xfId="2581" xr:uid="{95A02CA1-6C1C-4B96-9641-917F3943FE49}"/>
    <cellStyle name="Hyperlink 2 3" xfId="1925" xr:uid="{AAEBD1F1-A08C-46BD-B30E-845171B096D8}"/>
    <cellStyle name="Hyperlink 2 3 2" xfId="2000" xr:uid="{ACF8F34F-117A-4B54-9CDD-07D2E1F2EF50}"/>
    <cellStyle name="Hyperlink 2 4" xfId="1863" xr:uid="{B5411B3B-83F8-46D5-A149-4AE29AAF08ED}"/>
    <cellStyle name="Hyperlink 2 5" xfId="1968" xr:uid="{D5FDCD12-5BEA-47E0-999E-2F41CADCA9D0}"/>
    <cellStyle name="Hyperlink 2 6" xfId="2070" xr:uid="{53D17B4F-3DB8-42FB-B098-64E04FB4DA41}"/>
    <cellStyle name="Hyperlink 2 6 2" xfId="2592" xr:uid="{1836ED17-3D4B-40BE-90D7-F00694BA0729}"/>
    <cellStyle name="Hyperlink 2 7" xfId="1822" xr:uid="{DF225A77-3553-4E7B-A652-5E684BB4D3E9}"/>
    <cellStyle name="Hyperlink 2 7 2" xfId="2604" xr:uid="{8FBF4948-4AFA-408C-823E-DB511AEECB67}"/>
    <cellStyle name="Hyperlink 2 8" xfId="1740" xr:uid="{A58B8B18-74EC-4767-8AE6-93C6C714B5F6}"/>
    <cellStyle name="Hyperlink 2 8 2" xfId="2597" xr:uid="{E6B4BB59-9AE2-461B-B455-14E885A50E1A}"/>
    <cellStyle name="Hyperlink 2 9" xfId="639" xr:uid="{94B38EEF-EA1F-4B80-90DC-F3B7E7B7D4BB}"/>
    <cellStyle name="Hyperlink 3" xfId="63" xr:uid="{00000000-0005-0000-0000-000024000000}"/>
    <cellStyle name="Hyperlink 3 2" xfId="87" xr:uid="{0D08B839-0801-4FFB-A5AB-591E9D7C2821}"/>
    <cellStyle name="Hyperlink 3 3" xfId="1964" xr:uid="{C9E693B8-58A8-4A3F-AD89-9846D875F3D3}"/>
    <cellStyle name="Hyperlink 3 4" xfId="1864" xr:uid="{275C5D2A-24C4-45E2-BDFE-94FEBAC0DD41}"/>
    <cellStyle name="Hyperlink 3 5" xfId="1733" xr:uid="{0DAB92B1-11DD-4BB5-AD0E-F3E123BD7875}"/>
    <cellStyle name="Hyperlink 3 6" xfId="640" xr:uid="{F01F8C4E-6DA3-4136-8504-95A53B2F1AE1}"/>
    <cellStyle name="Hyperlink 4" xfId="67" xr:uid="{00000000-0005-0000-0000-000025000000}"/>
    <cellStyle name="Hyperlink 4 2" xfId="1974" xr:uid="{53B6EADA-EE26-4F3D-99E3-37B106139B0E}"/>
    <cellStyle name="Hyperlink 4 3" xfId="2062" xr:uid="{B3B28F90-FBB9-48B5-9122-3AF3C75C007F}"/>
    <cellStyle name="Hyperlink 4 4" xfId="1868" xr:uid="{829B3328-2230-4CE5-BF45-2B7C2E86B73E}"/>
    <cellStyle name="Hyperlink 4 5" xfId="641" xr:uid="{F63D4923-50C5-4C7D-8824-837FB9C107C4}"/>
    <cellStyle name="Hyperlink 5" xfId="85" xr:uid="{A047A558-5466-4ACF-A34F-1CE97C13FCAB}"/>
    <cellStyle name="Hyperlink 5 2" xfId="1884" xr:uid="{5310896E-09AF-42EC-9B67-F2C5FAB1A274}"/>
    <cellStyle name="Hyperlink 5 3" xfId="642" xr:uid="{63D7B77A-4293-4EFC-A905-B82F0E730322}"/>
    <cellStyle name="Hyperlink 6" xfId="643" xr:uid="{7A7BE6BB-229B-41BC-8F94-7F0D9B5A45FB}"/>
    <cellStyle name="Hyperlink 6 2" xfId="1895" xr:uid="{AE7AC232-4B3F-4C26-89DB-8036D692D2E5}"/>
    <cellStyle name="Hyperlink 6 2 2" xfId="125" xr:uid="{01D809D1-AA44-4496-9593-110B4724B9D6}"/>
    <cellStyle name="Hyperlink 7" xfId="1912" xr:uid="{53621D7C-2900-4706-9D91-391AC5859888}"/>
    <cellStyle name="Hyperlink 8" xfId="1839" xr:uid="{96987E8B-400F-42CB-815C-172F267F5A38}"/>
    <cellStyle name="Hyperlink 9" xfId="1962" xr:uid="{EEBABAE5-F585-45CD-879D-9B007F723B92}"/>
    <cellStyle name="Input [yellow]" xfId="644" xr:uid="{A3179A00-3D63-42D7-BA1C-92C99D769CF7}"/>
    <cellStyle name="Input [yellow] 2" xfId="645" xr:uid="{B300DE1E-6D37-4C01-93F0-522365B4D7AB}"/>
    <cellStyle name="Input [yellow] 2 2" xfId="2563" xr:uid="{D7F2161A-92AF-4086-9E24-15589A8995FA}"/>
    <cellStyle name="Input [yellow] 3" xfId="646" xr:uid="{35B5A279-8F00-4630-969B-85A9E9090D79}"/>
    <cellStyle name="Input [yellow] 3 2" xfId="2601" xr:uid="{83B2E9D1-E014-47E5-835E-857D0E5752E6}"/>
    <cellStyle name="Input [yellow] 4" xfId="647" xr:uid="{3138829B-F532-4394-B67F-50E31A43D3A6}"/>
    <cellStyle name="Input [yellow] 4 2" xfId="2543" xr:uid="{47D7DAFE-502A-4C29-BD34-B03B0CA32A03}"/>
    <cellStyle name="Input [yellow] 5" xfId="2595" xr:uid="{AE2F5504-EFAD-4F21-A988-6DBC5B6E7D1E}"/>
    <cellStyle name="Input 10" xfId="2015" xr:uid="{0C3511D6-A1AE-4A38-9DDC-1A235705E24D}"/>
    <cellStyle name="Input 11" xfId="2456" xr:uid="{32E279B0-2B17-4C90-9CAA-E1BB44F1DFC7}"/>
    <cellStyle name="Input 12" xfId="2472" xr:uid="{42997524-D09C-4602-A7D9-B288695FE890}"/>
    <cellStyle name="Input 13" xfId="2465" xr:uid="{C00F5E06-784D-4849-AF2A-9F17DAF3DE80}"/>
    <cellStyle name="Input 14" xfId="2503" xr:uid="{47ED8CF3-53D2-41EE-AE8E-F1B5ED872214}"/>
    <cellStyle name="Input 15" xfId="2482" xr:uid="{3BFDC255-278C-43AD-AA13-F0DDDCB18893}"/>
    <cellStyle name="Input 16" xfId="1757" xr:uid="{6A539E55-7A31-47AE-B646-64C0DAE5B3FB}"/>
    <cellStyle name="Input 17" xfId="2501" xr:uid="{B507F557-D612-4D62-BA1F-6A0E6EA3DB45}"/>
    <cellStyle name="Input 18" xfId="1139" xr:uid="{8D279603-6B2A-4747-ABEC-DC76BF41C92E}"/>
    <cellStyle name="Input 18 2" xfId="2570" xr:uid="{A77E715E-8AB1-4469-A91D-178681DC3250}"/>
    <cellStyle name="Input 2" xfId="648" xr:uid="{8AED5AC9-015C-4468-BD8C-C3E6E9DAA680}"/>
    <cellStyle name="Input 2 2" xfId="1661" xr:uid="{C1B109AF-43C7-4D09-83DA-848C8CADE265}"/>
    <cellStyle name="Input 2 3" xfId="2545" xr:uid="{A09C94CB-666E-4D68-9355-FCA0A553FEC4}"/>
    <cellStyle name="Input 3" xfId="649" xr:uid="{ADBA9B50-3398-48FB-ADE9-460188879D9A}"/>
    <cellStyle name="Input 3 2" xfId="2546" xr:uid="{6CD45898-A934-4AD9-9797-21A262ADEDA0}"/>
    <cellStyle name="Input 4" xfId="1616" xr:uid="{6D0EA0DA-BEA0-48E9-951E-3EB71BA8400C}"/>
    <cellStyle name="Input 4 2" xfId="650" xr:uid="{89472081-B092-49F4-9AAB-09063167AC9E}"/>
    <cellStyle name="Input 5" xfId="1702" xr:uid="{FAFA2979-D49E-4C82-B6A6-4435BB03CA78}"/>
    <cellStyle name="Input 5 2" xfId="651" xr:uid="{449DEAD3-9C1D-4BD4-BEC9-BF235B80662D}"/>
    <cellStyle name="Input 6" xfId="652" xr:uid="{03CF8006-439D-440B-A41F-3FD2AD927B74}"/>
    <cellStyle name="Input 7" xfId="653" xr:uid="{6D4D61B8-DCB1-48DF-9E90-619DC1A4A1D1}"/>
    <cellStyle name="Input 8" xfId="1786" xr:uid="{E9DD2970-A3ED-4212-9353-AC54A5E11C09}"/>
    <cellStyle name="Input 9" xfId="2438" xr:uid="{F9E41CDF-B263-4F6B-A5D0-74E7731121B6}"/>
    <cellStyle name="KPMG Heading 1" xfId="1140" xr:uid="{ABA59DE9-6EBA-43B1-9506-7D2650FB3F30}"/>
    <cellStyle name="KPMG Heading 2" xfId="1141" xr:uid="{00816212-7032-4770-9F70-95845F3FD363}"/>
    <cellStyle name="KPMG Heading 3" xfId="1142" xr:uid="{0888491F-1F81-40B2-B7C5-135070494C5A}"/>
    <cellStyle name="KPMG Heading 4" xfId="1143" xr:uid="{E0A2C44C-8CBA-49B5-ABEB-BEBB60CAA4AE}"/>
    <cellStyle name="KPMG Normal" xfId="1144" xr:uid="{70FD28BB-522F-4630-AA0B-6D203B4F2792}"/>
    <cellStyle name="KPMG Normal 2" xfId="1145" xr:uid="{0FC18C2F-5C4C-4845-94CB-B1D417C0DC5C}"/>
    <cellStyle name="KPMG Normal Text" xfId="1146" xr:uid="{BD88A68B-4C1D-4473-9AA5-0D2FB4249E16}"/>
    <cellStyle name="KPMG Normal Text 2" xfId="1147" xr:uid="{40BF8BC2-894B-41A6-A364-7DD71BF267F5}"/>
    <cellStyle name="KPMG Normal_AF_2009" xfId="1148" xr:uid="{90728AB1-897F-4383-9F41-0C38DBC799CD}"/>
    <cellStyle name="ldt_guyan" xfId="654" xr:uid="{947972E6-B038-40BA-8AD8-0DFCA59DB15B}"/>
    <cellStyle name="left" xfId="655" xr:uid="{B745492F-ECE7-4331-8FC5-0837DB243DCB}"/>
    <cellStyle name="lines" xfId="656" xr:uid="{17093219-7EB2-42FE-B88E-9AB9F4EE8543}"/>
    <cellStyle name="Link Currency (0)" xfId="657" xr:uid="{6BEAD8F8-0855-440D-9BFE-16BFCB8AD59F}"/>
    <cellStyle name="Link Currency (0) 2" xfId="1416" xr:uid="{D1E3FFA9-F089-47A6-B0FF-421EEF64BF3F}"/>
    <cellStyle name="Link Currency (2)" xfId="658" xr:uid="{A5F3AE27-24E1-44F7-BED3-2AED056669D4}"/>
    <cellStyle name="Link Currency (2) 2" xfId="659" xr:uid="{6DFED5B1-0606-4AF7-BBE8-FE593F362C47}"/>
    <cellStyle name="Link Currency (2) 2 2" xfId="1418" xr:uid="{DBD23B48-8084-412F-9B6F-C8C56F52D464}"/>
    <cellStyle name="Link Currency (2) 3" xfId="1417" xr:uid="{037CC16A-A859-4932-B291-080EB8855AE6}"/>
    <cellStyle name="Link Units (0)" xfId="660" xr:uid="{795B2A5B-6FBA-49AC-B64E-755DB5D36D6D}"/>
    <cellStyle name="Link Units (0) 2" xfId="1419" xr:uid="{77B44BFA-3D23-4F47-B0FA-CAE211686D3E}"/>
    <cellStyle name="Link Units (1)" xfId="661" xr:uid="{BB256C03-A17D-4109-A104-DC546DC6FFE1}"/>
    <cellStyle name="Link Units (1) 2" xfId="1420" xr:uid="{AFA16B83-2F63-455F-992B-9A6B8B8F2F71}"/>
    <cellStyle name="Link Units (2)" xfId="662" xr:uid="{901D779F-948D-4735-A541-A4AEBEDABB55}"/>
    <cellStyle name="Link Units (2) 2" xfId="1421" xr:uid="{93BE23C4-B74E-4FBF-AA45-936A4FEA1137}"/>
    <cellStyle name="Linked Cell 2" xfId="663" xr:uid="{E3C74D60-CE24-4331-A4EF-DDA412170CE5}"/>
    <cellStyle name="Linked Cell 2 2" xfId="1662" xr:uid="{35D76E9C-D35B-47EE-B571-C9878676D0E7}"/>
    <cellStyle name="Linked Cell 3" xfId="664" xr:uid="{D97A64DE-D730-46DE-B8EE-EB15A9D637A3}"/>
    <cellStyle name="Linked Cell 4" xfId="1676" xr:uid="{E0E7F750-70C7-4941-A32B-7B1AA492472B}"/>
    <cellStyle name="Linked Cell 4 2" xfId="665" xr:uid="{F4715961-2D96-4838-87DF-09120023EA45}"/>
    <cellStyle name="Linked Cell 5" xfId="1149" xr:uid="{C9CA4E68-75B8-4E0B-BD65-3A25E3FB26BF}"/>
    <cellStyle name="Linked Cell 5 2" xfId="666" xr:uid="{10AA3717-1463-4113-902E-355463F4417B}"/>
    <cellStyle name="Linked Cell 6" xfId="667" xr:uid="{16E80FEC-1D1E-4D44-A043-C7554D01B659}"/>
    <cellStyle name="lk_guyan" xfId="668" xr:uid="{767B92E6-29C7-4E1B-BFDF-607655EF60DF}"/>
    <cellStyle name="Migliaia (0)" xfId="1150" xr:uid="{2ED39F7A-3096-45FB-992A-65BF2764423D}"/>
    <cellStyle name="Milliers [0]_AR1194" xfId="669" xr:uid="{5B4BDC3A-2042-4D7A-ADE7-3EB976C0C4BF}"/>
    <cellStyle name="Milliers_AR1194" xfId="670" xr:uid="{B525DFA8-AD4F-4FF1-A721-A342F908A528}"/>
    <cellStyle name="Mon?taire [0]_AR1194" xfId="671" xr:uid="{7EF08650-203E-4B6B-B33A-EDF8A82E4D50}"/>
    <cellStyle name="Mon?taire_AR1194" xfId="672" xr:uid="{5255E74A-3C45-40CA-866A-D2D5D5AEFCAE}"/>
    <cellStyle name="Monétaire [0]_laroux" xfId="673" xr:uid="{9C52F80E-0A79-49AC-B050-342E99E018DA}"/>
    <cellStyle name="Monétaire_laroux" xfId="674" xr:uid="{E9EB4F37-7447-48EB-9E28-F445263E4C30}"/>
    <cellStyle name="MS_COL_STYLE" xfId="675" xr:uid="{ADBD1083-2406-415F-99EC-0C9CB5D43099}"/>
    <cellStyle name="n" xfId="676" xr:uid="{99FBC219-44B1-4FB1-AF33-8A145283EA32}"/>
    <cellStyle name="Neutral 2" xfId="105" xr:uid="{4C9EC547-0BF1-406A-B779-5B429ED591ED}"/>
    <cellStyle name="Neutral 2 2" xfId="1663" xr:uid="{45D8E635-9818-4673-98E1-C948EB6D26FF}"/>
    <cellStyle name="Neutral 2 3" xfId="677" xr:uid="{C26B1804-2DE7-486C-B980-A3C89F1EEC5D}"/>
    <cellStyle name="Neutral 3" xfId="678" xr:uid="{74B65C7B-2689-4DD6-A7F7-8DD17F9AEB09}"/>
    <cellStyle name="Neutral 4" xfId="1674" xr:uid="{B879EA00-AE1E-4B20-B174-56AB8676EF81}"/>
    <cellStyle name="Neutral 4 2" xfId="679" xr:uid="{321035EF-D22C-45B8-9C63-309E05F1406C}"/>
    <cellStyle name="Neutral 5" xfId="1151" xr:uid="{6D8DAD39-075C-4C6E-9056-40394E0DCF5D}"/>
    <cellStyle name="Neutral 5 2" xfId="680" xr:uid="{960FF8E1-DD69-4343-B07D-7E1186EB27F3}"/>
    <cellStyle name="Neutral 6" xfId="681" xr:uid="{6AA67DBE-DD94-4346-84DD-8A8F56009079}"/>
    <cellStyle name="no dec" xfId="200" xr:uid="{09B75A28-AA35-47E9-BF0E-DA16226AD4CD}"/>
    <cellStyle name="no dec 2" xfId="682" xr:uid="{5CDF02C9-EFA8-4EB5-9A5F-266EF0422E08}"/>
    <cellStyle name="no dec 2 2" xfId="683" xr:uid="{946E073A-1CCD-4623-B8E8-B130B6EAFDA1}"/>
    <cellStyle name="no dec 2 3" xfId="684" xr:uid="{03C06F47-0776-4AA4-8CDC-9D774CE95B76}"/>
    <cellStyle name="no dec 3" xfId="685" xr:uid="{3BB6233A-8FE9-42C3-BDE7-A3F7D58A217A}"/>
    <cellStyle name="no dec_WP HDY Q1'52" xfId="686" xr:uid="{3A4DC347-2D61-438B-A185-C3AF2046B102}"/>
    <cellStyle name="Normal" xfId="0" builtinId="0"/>
    <cellStyle name="Normal - Style1" xfId="687" xr:uid="{501F905B-78DC-4429-B05E-C6351287E373}"/>
    <cellStyle name="Normal - Style1 2" xfId="688" xr:uid="{D20B1F2C-7C07-4B24-B78E-9694B441C0DB}"/>
    <cellStyle name="Normal - Style1 2 2" xfId="689" xr:uid="{88C47E8B-3867-4F9E-9630-F5FD6B419109}"/>
    <cellStyle name="Normal - Style1 2 3" xfId="690" xr:uid="{29A7502A-1308-4B18-B6F6-3CC6CF6A987F}"/>
    <cellStyle name="Normal - Style1 3" xfId="691" xr:uid="{DA7CA7A0-21E0-4A0D-BEF9-0EDC930648A9}"/>
    <cellStyle name="Normal - Style1 4" xfId="692" xr:uid="{D1E0F5EC-E783-4700-9E37-091E41DD6D98}"/>
    <cellStyle name="Normal - Style1_WP HDY Q1'52" xfId="693" xr:uid="{4D71C5E3-55BC-4BB5-A409-6A635F27500D}"/>
    <cellStyle name="Normal - Style2" xfId="694" xr:uid="{D546CB0A-9F04-4C44-9E08-7042D60C539E}"/>
    <cellStyle name="Normal - Style3" xfId="695" xr:uid="{DBDBCF00-856F-45AA-AC48-B3ED57E7D87F}"/>
    <cellStyle name="Normal - Style4" xfId="696" xr:uid="{8A22D0E6-6B26-428B-8C9A-2EA0DABB079F}"/>
    <cellStyle name="Normal - Style5" xfId="697" xr:uid="{DC6CA74D-55F1-432A-B0D7-3C1BAFB0D593}"/>
    <cellStyle name="Normal - Style6" xfId="698" xr:uid="{27EF996D-0633-4FA0-BD89-4ACBBA96102F}"/>
    <cellStyle name="Normal - Style7" xfId="699" xr:uid="{BE28FACA-2B41-48DA-8D20-1AAAD7E602E7}"/>
    <cellStyle name="Normal - Style8" xfId="700" xr:uid="{97202B1A-B88A-4C2C-BF3C-99C1CE6823CF}"/>
    <cellStyle name="Normal 10" xfId="48" xr:uid="{00000000-0005-0000-0000-000027000000}"/>
    <cellStyle name="Normal 10 10" xfId="702" xr:uid="{57FAAE6A-E865-4D90-9B02-7026A5E8B901}"/>
    <cellStyle name="Normal 10 10 2" xfId="703" xr:uid="{022F1A2A-767E-431C-98D1-84D206D407F7}"/>
    <cellStyle name="Normal 10 10 2 2" xfId="1423" xr:uid="{307F05B5-1099-4B0B-B8F6-E4355D586DB5}"/>
    <cellStyle name="Normal 10 10 7 7" xfId="57" xr:uid="{00000000-0005-0000-0000-000028000000}"/>
    <cellStyle name="Normal 10 10 7 7 2" xfId="77" xr:uid="{00000000-0005-0000-0000-000029000000}"/>
    <cellStyle name="Normal 10 10 7 7 2 2" xfId="1936" xr:uid="{F0F6D23D-0289-42A7-89BD-BE7B328AA570}"/>
    <cellStyle name="Normal 10 10 7 7 2 2 2" xfId="2282" xr:uid="{3F0CC51D-ECD5-45D1-9E4A-B8B8883BD298}"/>
    <cellStyle name="Normal 10 10 7 7 2 3" xfId="2239" xr:uid="{9E4C7C28-A273-4DD2-BD06-62A1133750C3}"/>
    <cellStyle name="Normal 10 10 7 7 2 4" xfId="1877" xr:uid="{687AA991-F382-4A53-994D-4771896437D8}"/>
    <cellStyle name="Normal 10 10 7 7 3" xfId="1922" xr:uid="{14AA47C8-2546-495F-AE3F-10F45A79FAAC}"/>
    <cellStyle name="Normal 10 10 7 7 3 2" xfId="2269" xr:uid="{3D388EF1-D284-401C-B5A6-F4DEDB9B723B}"/>
    <cellStyle name="Normal 10 10 7 7 4" xfId="2226" xr:uid="{EC710AF6-A0F7-4CA9-B75C-F14C43756802}"/>
    <cellStyle name="Normal 10 10 7 7 5" xfId="1858" xr:uid="{BCE43150-4AD8-49FD-9597-DE79081F4570}"/>
    <cellStyle name="Normal 10 2" xfId="704" xr:uid="{059D4CF4-CEBC-4FA5-B978-C5D3BD2A4772}"/>
    <cellStyle name="Normal 10 2 2" xfId="705" xr:uid="{D1E92495-6F55-484E-AF47-B4917253BD85}"/>
    <cellStyle name="Normal 10 2 2 2" xfId="1425" xr:uid="{3A57308A-DE5D-4C01-BE94-CC7B274D1E29}"/>
    <cellStyle name="Normal 10 2 3" xfId="1424" xr:uid="{84B949AA-788D-4FBE-8783-3E65C7D5585A}"/>
    <cellStyle name="Normal 10 2 4" xfId="2004" xr:uid="{3E211F06-08BD-4015-9D1B-B6CA620624F6}"/>
    <cellStyle name="Normal 10 3" xfId="706" xr:uid="{1C4810E0-55B3-44C9-851F-0802A4858768}"/>
    <cellStyle name="Normal 10 3 2" xfId="707" xr:uid="{9927DC86-DC77-4E85-8D55-776475D6B6C7}"/>
    <cellStyle name="Normal 10 3 2 2" xfId="708" xr:uid="{DF26D5D2-9FB4-4DBE-AB68-57BA97E75E70}"/>
    <cellStyle name="Normal 10 3 2 2 2" xfId="1428" xr:uid="{ABB015A7-303E-41D2-80B5-8CB8001910FA}"/>
    <cellStyle name="Normal 10 3 2 3" xfId="1427" xr:uid="{069D489A-0C61-4C60-8362-5A269AE6C65E}"/>
    <cellStyle name="Normal 10 3 3" xfId="1426" xr:uid="{DB1C70BC-2D8F-4A96-BE06-39A95D1D0E9D}"/>
    <cellStyle name="Normal 10 3 4" xfId="2039" xr:uid="{EDB2AAAB-1E38-4695-851F-A019538FB0ED}"/>
    <cellStyle name="Normal 10 4" xfId="709" xr:uid="{6075D23D-6935-4635-9B5E-789159163527}"/>
    <cellStyle name="Normal 10 4 2" xfId="1429" xr:uid="{21205240-4C93-4AB1-BBDE-6B8867953AC2}"/>
    <cellStyle name="Normal 10 4 3" xfId="2113" xr:uid="{192E93DC-FDC5-4324-89A2-3812E498887E}"/>
    <cellStyle name="Normal 10 5" xfId="710" xr:uid="{6E3A0B00-E310-4DC9-B037-30C4FD523AAB}"/>
    <cellStyle name="Normal 10 5 2" xfId="1430" xr:uid="{4E83FC1C-7F4C-414E-B5C1-2A741E273D1E}"/>
    <cellStyle name="Normal 10 6" xfId="1422" xr:uid="{17FA9981-6D93-4D52-B1B2-021CF63F1804}"/>
    <cellStyle name="Normal 10 7" xfId="1851" xr:uid="{B8C4750B-5726-4C68-8B3A-B26B51496763}"/>
    <cellStyle name="Normal 10 8" xfId="701" xr:uid="{0EF5C538-1E5A-40C1-A3B8-466D6E035BD0}"/>
    <cellStyle name="Normal 10 9" xfId="188" xr:uid="{9B2E6A34-FCB8-4A81-A99A-BDC5B1D22AD5}"/>
    <cellStyle name="Normal 100" xfId="1152" xr:uid="{D621E4B6-4585-4B39-A1FA-B54747AE1C99}"/>
    <cellStyle name="Normal 100 2" xfId="1595" xr:uid="{D63A4EFB-E7D6-4AB4-823F-03F93C844748}"/>
    <cellStyle name="Normal 107" xfId="1153" xr:uid="{BDDBC602-EA97-4A54-83AB-40E446A846A0}"/>
    <cellStyle name="Normal 107 2" xfId="1596" xr:uid="{FA0A318F-94D7-4ABD-94AD-9A893D9BC76B}"/>
    <cellStyle name="Normal 11" xfId="32" xr:uid="{00000000-0005-0000-0000-00002A000000}"/>
    <cellStyle name="Normal 11 2" xfId="712" xr:uid="{AD182F7A-6DC0-40F2-905F-4119FDA064DF}"/>
    <cellStyle name="Normal 11 2 2" xfId="2320" xr:uid="{29E1C6C2-1370-42FA-899B-CDF1DC13C43F}"/>
    <cellStyle name="Normal 11 2 3" xfId="1996" xr:uid="{56A72331-5042-470B-80F7-2383EFBBE148}"/>
    <cellStyle name="Normal 11 3" xfId="49" xr:uid="{00000000-0005-0000-0000-00002B000000}"/>
    <cellStyle name="Normal 11 3 2" xfId="1432" xr:uid="{8E348641-2253-43A0-84A5-741B61853112}"/>
    <cellStyle name="Normal 11 3 3" xfId="1852" xr:uid="{7CC4096B-C6EA-4A02-9CE9-DA260E31456F}"/>
    <cellStyle name="Normal 11 3 4" xfId="713" xr:uid="{9D1FD2E6-0E26-41CF-8001-3F6ED5174DCD}"/>
    <cellStyle name="Normal 11 4" xfId="1431" xr:uid="{2E546ECE-E2AC-4D45-85A1-E0F472FF05C2}"/>
    <cellStyle name="Normal 11 5" xfId="1841" xr:uid="{72615C72-F4E1-416B-8E12-10A751E8B76E}"/>
    <cellStyle name="Normal 11 6" xfId="711" xr:uid="{32AC2A22-2628-4F44-8990-96DF36BB7781}"/>
    <cellStyle name="Normal 11_Detail Asset TCC Q2'53" xfId="714" xr:uid="{54EBE3CB-C55A-4025-B71E-E570A274EEE7}"/>
    <cellStyle name="Normal 12" xfId="715" xr:uid="{3DA883CB-1D52-4F73-8F97-25B9C0AC0076}"/>
    <cellStyle name="Normal 12 2" xfId="716" xr:uid="{7C896EE3-B895-4841-AB61-1F1AFEA7C0BB}"/>
    <cellStyle name="Normal 12 2 2" xfId="2251" xr:uid="{2039A67C-9113-403B-B8E6-8230C9D303F3}"/>
    <cellStyle name="Normal 12 3" xfId="717" xr:uid="{27CBCBD4-C461-4FDC-A4D2-A26FCC14DC38}"/>
    <cellStyle name="Normal 12 3 2" xfId="1434" xr:uid="{D95AF4A8-EC16-4D99-AA26-D98A31CE9DF0}"/>
    <cellStyle name="Normal 12 4" xfId="1433" xr:uid="{1155D352-78DF-4933-8F0D-E10819468E28}"/>
    <cellStyle name="Normal 12 5" xfId="1892" xr:uid="{332F3C50-E0A4-4F3E-B990-9A0827511497}"/>
    <cellStyle name="Normal 12 6" xfId="44" xr:uid="{00000000-0005-0000-0000-00002C000000}"/>
    <cellStyle name="Normal 12 7" xfId="2526" xr:uid="{CD696549-5EA7-48FA-89F8-25381EE03305}"/>
    <cellStyle name="Normal 12_Detail Asset TCC Q2'53" xfId="718" xr:uid="{33F1D274-C61B-4A9F-B282-F09A85062E78}"/>
    <cellStyle name="Normal 13" xfId="719" xr:uid="{B21BC6D7-6366-473C-9592-08BA8A9887BA}"/>
    <cellStyle name="Normal 13 2" xfId="1154" xr:uid="{A1AB73A4-D1D5-4692-B4D5-E7A33D02CCB9}"/>
    <cellStyle name="Normal 13 2 2" xfId="2204" xr:uid="{0CADD605-921B-4EF0-89FA-E13E62F7EAC3}"/>
    <cellStyle name="Normal 13 3" xfId="1435" xr:uid="{9E0610FA-5AD8-4AF7-B075-E72DC15E59DD}"/>
    <cellStyle name="Normal 13 4" xfId="1812" xr:uid="{10C5181E-9A20-4271-BD4D-7713DDCEBB58}"/>
    <cellStyle name="Normal 135" xfId="2511" xr:uid="{A18CD27A-8C91-499C-A26A-2CB5EB52CD47}"/>
    <cellStyle name="Normal 135 2" xfId="2516" xr:uid="{9560A17D-5D5F-4A66-8E0B-28467F1DFC8B}"/>
    <cellStyle name="Normal 136" xfId="2513" xr:uid="{D9716C83-10D5-467E-B78F-16A3CB8B39A8}"/>
    <cellStyle name="Normal 14" xfId="720" xr:uid="{E0C1CF19-0273-4256-9713-B6EB43AD6B1B}"/>
    <cellStyle name="Normal 14 2" xfId="1155" xr:uid="{CD0E1187-A695-471B-BFA3-59D801EE3402}"/>
    <cellStyle name="Normal 14 2 2" xfId="1156" xr:uid="{C1C0C205-038B-4409-85EA-DBBEB2D78FD9}"/>
    <cellStyle name="Normal 14 3" xfId="1436" xr:uid="{02CB2E02-1813-4368-AE7F-52CF6DD1993B}"/>
    <cellStyle name="Normal 141" xfId="94" xr:uid="{F01C876F-7872-456D-8245-09B463BAF90E}"/>
    <cellStyle name="Normal 141 2" xfId="1946" xr:uid="{0A365256-52E6-475C-9A77-DA80D43B046A}"/>
    <cellStyle name="Normal 141 2 2" xfId="2292" xr:uid="{44387B3D-6487-4FDA-97F4-8AEBE30F5C51}"/>
    <cellStyle name="Normal 141 3" xfId="2249" xr:uid="{A142CC10-1B4C-4D58-9D30-5260B0B59688}"/>
    <cellStyle name="Normal 141 4" xfId="1890" xr:uid="{D57DCC53-45A3-4830-ACF6-0251447302F3}"/>
    <cellStyle name="Normal 15" xfId="721" xr:uid="{E1CA7976-324D-431D-946B-6DB0AB7D3F58}"/>
    <cellStyle name="Normal 15 2" xfId="722" xr:uid="{805AC4AC-FC8F-4DD8-9CDF-FD2E307F7752}"/>
    <cellStyle name="Normal 15 3" xfId="723" xr:uid="{D7E19EF6-3D38-43EC-933E-E37A46600396}"/>
    <cellStyle name="Normal 15 3 2" xfId="1438" xr:uid="{DC9E5C46-8D4F-4CCD-8727-31EAD1A3D36B}"/>
    <cellStyle name="Normal 15 4" xfId="1437" xr:uid="{61D74555-6219-4B5D-883B-17B8AEB38E49}"/>
    <cellStyle name="Normal 15_Detail Asset TCC Q2'53" xfId="724" xr:uid="{0AE7CF8A-B426-42A1-AB67-4D49971064DB}"/>
    <cellStyle name="Normal 16" xfId="725" xr:uid="{41BC5FF8-E8F2-4F4A-998E-0A896EDD0F49}"/>
    <cellStyle name="Normal 16 2" xfId="726" xr:uid="{FD71C758-7C4E-48FF-9D59-61D41ED4E461}"/>
    <cellStyle name="Normal 16 2 2" xfId="1440" xr:uid="{AD9C2776-E409-4E88-8373-70CC0D9686A1}"/>
    <cellStyle name="Normal 16 3" xfId="1439" xr:uid="{AB2B79A0-AFE2-4EFB-A4F2-34A6C452CA33}"/>
    <cellStyle name="Normal 16_Detail Asset TCC Q2'53" xfId="727" xr:uid="{7BB67C02-1269-4A44-B197-AE146D9D826F}"/>
    <cellStyle name="Normal 169" xfId="42" xr:uid="{00000000-0005-0000-0000-00002D000000}"/>
    <cellStyle name="Normal 17" xfId="728" xr:uid="{D04535D8-07A9-4E92-B916-5D597B60AF48}"/>
    <cellStyle name="Normal 17 2" xfId="1441" xr:uid="{5867A234-709A-4F93-A5D0-830E6148310F}"/>
    <cellStyle name="Normal 18" xfId="729" xr:uid="{D26F580D-DC4E-4075-9BD7-E830837AA9AE}"/>
    <cellStyle name="Normal 18 2" xfId="730" xr:uid="{E9C1CF89-6310-44CB-9BC1-5AFA797974C4}"/>
    <cellStyle name="Normal 18_Detail Asset TCC Q2'53" xfId="731" xr:uid="{281DC406-86FF-4E2E-910A-BF1C71D25E94}"/>
    <cellStyle name="Normal 186" xfId="144" xr:uid="{037B4ACD-8E5F-47A1-880C-2C1680D7891A}"/>
    <cellStyle name="Normal 186 2" xfId="186" xr:uid="{2407A74F-CD6D-4278-96CE-35FBC6FDAD5A}"/>
    <cellStyle name="Normal 186 2 2" xfId="2105" xr:uid="{565EE8DB-2FDE-4C3F-A767-6B4800159D25}"/>
    <cellStyle name="Normal 186 2 2 2" xfId="2408" xr:uid="{75D1CCBC-0A25-481D-ADF4-A6251AF6EDF8}"/>
    <cellStyle name="Normal 186 2 3" xfId="2185" xr:uid="{F95A3F3F-8E3A-4597-BE27-697D3767824F}"/>
    <cellStyle name="Normal 186 2 4" xfId="1783" xr:uid="{0A17724B-DB16-4C0B-B977-B3AFE618E280}"/>
    <cellStyle name="Normal 186 3" xfId="2074" xr:uid="{E30629E0-7E55-4ADA-A330-F1AF226ACC07}"/>
    <cellStyle name="Normal 186 3 2" xfId="2382" xr:uid="{03F0F423-CAC4-4640-AD68-0971DEAAE153}"/>
    <cellStyle name="Normal 186 4" xfId="2144" xr:uid="{FAD82177-C58D-4A15-BC6B-1FAD0C07186A}"/>
    <cellStyle name="Normal 186 5" xfId="1743" xr:uid="{1FE78B39-5232-46D9-935A-83E27D2FE873}"/>
    <cellStyle name="Normal 19" xfId="732" xr:uid="{EB2B3B1F-5615-49CA-AD75-8539AB378E8C}"/>
    <cellStyle name="Normal 19 2" xfId="1442" xr:uid="{80782585-13F1-4465-BD06-419F0F512BE1}"/>
    <cellStyle name="Normal 190" xfId="145" xr:uid="{58219209-82CE-442D-A0FB-99A2835C5D02}"/>
    <cellStyle name="Normal 2" xfId="23" xr:uid="{00000000-0005-0000-0000-00002E000000}"/>
    <cellStyle name="Normal 2 10" xfId="733" xr:uid="{2873075B-D4CE-4417-A950-B8A066F0BCCA}"/>
    <cellStyle name="Normal 2 11" xfId="1265" xr:uid="{46313438-E70A-4229-AFF9-2A8749D7C18E}"/>
    <cellStyle name="Normal 2 11 2" xfId="187" xr:uid="{0C116FBC-B7F9-4268-8A99-3E1ED0BBDB2C}"/>
    <cellStyle name="Normal 2 11 3" xfId="40" xr:uid="{00000000-0005-0000-0000-00002F000000}"/>
    <cellStyle name="Normal 2 12" xfId="1626" xr:uid="{2889B65B-EC07-445E-BE12-06D3B4D371B7}"/>
    <cellStyle name="Normal 2 2" xfId="18" xr:uid="{00000000-0005-0000-0000-000030000000}"/>
    <cellStyle name="Normal 2 2 10" xfId="201" xr:uid="{A2A0A0D0-A0AA-42CE-A1D5-8E8D3E2E863F}"/>
    <cellStyle name="Normal 2 2 2" xfId="110" xr:uid="{5F71DA04-8B97-4AD3-918C-8FE1F8CB244E}"/>
    <cellStyle name="Normal 2 2 2 2" xfId="1443" xr:uid="{FA9E5BE5-41F8-4C34-BE70-28E4FCE3735F}"/>
    <cellStyle name="Normal 2 2 2 3" xfId="2114" xr:uid="{CB2DC5A9-4EFC-4FC4-AE2B-C124F9FFDD25}"/>
    <cellStyle name="Normal 2 2 2 30" xfId="2016" xr:uid="{3566D109-C2ED-4E38-9F8D-5C0E0ED99DB3}"/>
    <cellStyle name="Normal 2 2 2 4" xfId="734" xr:uid="{58700C2C-2D2A-485A-A94A-F3B7B6528158}"/>
    <cellStyle name="Normal 2 2 3" xfId="735" xr:uid="{C94062C2-07BA-4648-8EE1-18545CEA08AC}"/>
    <cellStyle name="Normal 2 2 3 2" xfId="2121" xr:uid="{7C239D05-E371-4096-B288-FA28D2A9CAF9}"/>
    <cellStyle name="Normal 2 2 4" xfId="736" xr:uid="{86B8C0FD-74AC-4CBD-B671-4EA590924A17}"/>
    <cellStyle name="Normal 2 2 4 2" xfId="737" xr:uid="{0A87CE94-FCE7-4631-8823-BAD66FC9D1C9}"/>
    <cellStyle name="Normal 2 2 4 2 2" xfId="1445" xr:uid="{CC9CFE5F-9D89-476A-ABF9-8F74E5726040}"/>
    <cellStyle name="Normal 2 2 4 3" xfId="1444" xr:uid="{26112990-121E-47DA-BE09-850CE645B0E4}"/>
    <cellStyle name="Normal 2 2 5" xfId="738" xr:uid="{D999DC02-B935-44AE-8F03-D51B21223C10}"/>
    <cellStyle name="Normal 2 2 6" xfId="1277" xr:uid="{E21538A1-9C99-484E-89AB-7CB8666BB114}"/>
    <cellStyle name="Normal 2 2 7" xfId="1628" xr:uid="{BCFA219A-4333-4F66-A917-89A77FBB06F4}"/>
    <cellStyle name="Normal 2 3" xfId="101" xr:uid="{28D21B45-DE03-4D21-9AD0-4590EF2AB21E}"/>
    <cellStyle name="Normal 2 3 2" xfId="148" xr:uid="{6E87475D-953B-45D7-A25B-4960D9BA5401}"/>
    <cellStyle name="Normal 2 3 2 2" xfId="1976" xr:uid="{EDACC5DE-4E1F-4691-9A14-FA758CBC428D}"/>
    <cellStyle name="Normal 2 3 2 3" xfId="1664" xr:uid="{815AEC19-559C-4E4D-AC24-8F7188B4A78C}"/>
    <cellStyle name="Normal 2 3 3" xfId="2077" xr:uid="{589991BA-93F7-4307-A678-61D1370E2CF3}"/>
    <cellStyle name="Normal 2 3 3 2" xfId="2384" xr:uid="{03636470-12C3-47C9-89EF-591D8054FF8A}"/>
    <cellStyle name="Normal 2 3 4" xfId="1818" xr:uid="{21A0D7BE-1969-4DED-943F-E6C3361F7FFF}"/>
    <cellStyle name="Normal 2 3 5" xfId="2146" xr:uid="{FFEA8F88-5874-4CDA-945B-7B2D7F8CFB4B}"/>
    <cellStyle name="Normal 2 3 6" xfId="1746" xr:uid="{E5F2EC09-57F9-40AA-B785-A2402EB0BD71}"/>
    <cellStyle name="Normal 2 3 7" xfId="220" xr:uid="{4A52B798-14EB-409B-962E-06CEABCE6BFF}"/>
    <cellStyle name="Normal 2 4" xfId="100" xr:uid="{5E1262FD-61FE-42CD-B032-2F5BB3F42538}"/>
    <cellStyle name="Normal 2 4 2" xfId="740" xr:uid="{B1D6A2A4-82D2-4862-9AA2-932F47517917}"/>
    <cellStyle name="Normal 2 4 2 2" xfId="1446" xr:uid="{3391DC79-5B41-4C5F-A73C-3AAA4AC12225}"/>
    <cellStyle name="Normal 2 4 2 2 2" xfId="2109" xr:uid="{D332F2E5-CDF0-4B66-A5BE-2AB20088EB46}"/>
    <cellStyle name="Normal 2 4 2 3" xfId="1988" xr:uid="{73EEA37E-D73B-44C1-AB7F-DC4B6B4B7103}"/>
    <cellStyle name="Normal 2 4 3" xfId="2058" xr:uid="{7059B01E-EBC1-42D3-9441-5AB0B62E0CE3}"/>
    <cellStyle name="Normal 2 4 4" xfId="1961" xr:uid="{CD73247C-7DE9-4345-AFFF-107FC1C5A474}"/>
    <cellStyle name="Normal 2 4 5" xfId="739" xr:uid="{A2D05706-178E-41BD-955A-D485C9266D36}"/>
    <cellStyle name="Normal 2 5" xfId="122" xr:uid="{8C1929B8-4BB1-42C0-A8EA-F8688134B8AA}"/>
    <cellStyle name="Normal 2 5 2" xfId="741" xr:uid="{8CAD6180-C2D1-449F-9A5F-8BF7996426E8}"/>
    <cellStyle name="Normal 2 5 2 2" xfId="2517" xr:uid="{D18E864E-36E5-4AEC-AF89-CA87DB6BA0F3}"/>
    <cellStyle name="Normal 2 5 3" xfId="2512" xr:uid="{5B486F43-33E2-4D40-BC74-C168FD35B689}"/>
    <cellStyle name="Normal 2 6" xfId="742" xr:uid="{F58314A9-40A5-4898-BFD0-34CC54BD6376}"/>
    <cellStyle name="Normal 2 7" xfId="743" xr:uid="{E20FCD7C-14F2-4CA9-88A4-92183A313D9C}"/>
    <cellStyle name="Normal 2 8" xfId="744" xr:uid="{A935E5BC-C048-4E09-995A-182C64E19BED}"/>
    <cellStyle name="Normal 2 9" xfId="745" xr:uid="{D0B1C140-B2C3-49E8-B6A2-1E5B088BFB3E}"/>
    <cellStyle name="Normal 20" xfId="746" xr:uid="{62E8F1EE-C457-451C-9245-8AAA6D15671B}"/>
    <cellStyle name="Normal 20 2" xfId="1447" xr:uid="{1F679460-8D91-4FA3-B529-DB73DF8F51CB}"/>
    <cellStyle name="Normal 21" xfId="747" xr:uid="{4AD2F4A2-0033-40FB-9F8F-4386E4C86D6E}"/>
    <cellStyle name="Normal 21 2" xfId="748" xr:uid="{B7DE3685-F929-430D-9176-923D3D74484A}"/>
    <cellStyle name="Normal 21 3" xfId="1448" xr:uid="{953BE040-584C-4ADF-BE8A-01C2059D5301}"/>
    <cellStyle name="Normal 21_TCC_WP_04'52" xfId="749" xr:uid="{17635999-3FD9-43B1-A1CF-04E84C2A6715}"/>
    <cellStyle name="Normal 22" xfId="750" xr:uid="{C80FE7C3-25F7-4ADF-B463-50164194A072}"/>
    <cellStyle name="Normal 23" xfId="751" xr:uid="{133F7B63-D959-472E-BB36-2A3466E892EF}"/>
    <cellStyle name="Normal 23 2" xfId="1449" xr:uid="{F67DBD38-A09D-440C-B56B-B1ADC3066C79}"/>
    <cellStyle name="Normal 24" xfId="202" xr:uid="{927773C3-6721-4A19-90CE-31AB64A973F2}"/>
    <cellStyle name="Normal 25" xfId="752" xr:uid="{EB1D9449-B183-4681-9C44-312C90D21830}"/>
    <cellStyle name="Normal 25 2" xfId="1450" xr:uid="{365940AD-A9D3-49DA-A615-A994C180B81A}"/>
    <cellStyle name="Normal 26" xfId="753" xr:uid="{BAD90A2F-CAB4-45E5-9721-E0B4281C732F}"/>
    <cellStyle name="Normal 26 2" xfId="754" xr:uid="{A46786E2-1EE5-49B0-B9C2-EA773B885332}"/>
    <cellStyle name="Normal 27" xfId="755" xr:uid="{B988C1C0-25C7-4D82-8E86-02DDAB3FFE35}"/>
    <cellStyle name="Normal 27 2" xfId="1451" xr:uid="{AA95EEE0-3368-443B-9B57-AD43530F9F5E}"/>
    <cellStyle name="Normal 28" xfId="756" xr:uid="{D7FBD6FE-F39A-4D6D-AB06-0A77036A42C0}"/>
    <cellStyle name="Normal 28 2" xfId="1452" xr:uid="{D6F6DCEA-5F71-490D-A3DC-76A241D6DA1E}"/>
    <cellStyle name="Normal 29" xfId="757" xr:uid="{E68A9F28-3491-4DF1-A1C4-EC38FEF74E31}"/>
    <cellStyle name="Normal 29 2" xfId="1453" xr:uid="{E9355C82-3C73-4C9E-B7B9-3BA6F65212F5}"/>
    <cellStyle name="Normal 3" xfId="28" xr:uid="{00000000-0005-0000-0000-000031000000}"/>
    <cellStyle name="Normal 3 2" xfId="29" xr:uid="{00000000-0005-0000-0000-000032000000}"/>
    <cellStyle name="Normal 3 2 2" xfId="84" xr:uid="{00000000-0005-0000-0000-000033000000}"/>
    <cellStyle name="Normal 3 2 2 2" xfId="1883" xr:uid="{3940426B-9BFF-41C5-A985-0F299F446BA3}"/>
    <cellStyle name="Normal 3 2 2 3" xfId="1157" xr:uid="{398FC114-741F-4AD4-BCD3-FE65551E3037}"/>
    <cellStyle name="Normal 3 2 3" xfId="47" xr:uid="{00000000-0005-0000-0000-000034000000}"/>
    <cellStyle name="Normal 3 2 3 2" xfId="1850" xr:uid="{F91380CB-257C-4540-B356-90CF42CF9425}"/>
    <cellStyle name="Normal 3 2 3 3" xfId="1454" xr:uid="{80E4712E-6982-4AA8-B9FF-33F2CE60AA6C}"/>
    <cellStyle name="Normal 3 2 4" xfId="1732" xr:uid="{3041327A-0B74-41D7-944E-D8F6B51720B6}"/>
    <cellStyle name="Normal 3 2 5" xfId="1978" xr:uid="{4B94F3DB-5BEB-48D1-93DF-550E26930B47}"/>
    <cellStyle name="Normal 3 2 6" xfId="758" xr:uid="{E82FC1B8-E3D9-4185-B189-483937A73979}"/>
    <cellStyle name="Normal 3 3" xfId="13" xr:uid="{00000000-0005-0000-0000-000035000000}"/>
    <cellStyle name="Normal 3 3 2" xfId="91" xr:uid="{F692A0A4-DECA-4260-93ED-DFC7AE6EDC95}"/>
    <cellStyle name="Normal 3 3 2 2" xfId="1738" xr:uid="{08FF0933-189F-400B-8B6A-736F8D22B02A}"/>
    <cellStyle name="Normal 3 3 2 3" xfId="1455" xr:uid="{06A4E32B-C051-44FE-B1A8-3EC1BA3C42CF}"/>
    <cellStyle name="Normal 3 3 3" xfId="1894" xr:uid="{4D19CD39-2809-47CB-B151-FE9A4FE79935}"/>
    <cellStyle name="Normal 3 3 4" xfId="1905" xr:uid="{BF5F5324-5B83-4832-8879-69BD673EAAF9}"/>
    <cellStyle name="Normal 3 3 5" xfId="1830" xr:uid="{B6FEA143-083F-40C3-869F-B6E8519DE4FF}"/>
    <cellStyle name="Normal 3 3 6" xfId="1813" xr:uid="{C77F88D4-4919-47EA-AC92-F1138EEC32B4}"/>
    <cellStyle name="Normal 3 3 7" xfId="1725" xr:uid="{6AAD42B1-F957-4C12-A14E-EEF10173216C}"/>
    <cellStyle name="Normal 3 3 8" xfId="759" xr:uid="{E0671B31-4B03-47AB-9CB2-BB5C78445765}"/>
    <cellStyle name="Normal 3 4" xfId="55" xr:uid="{00000000-0005-0000-0000-000036000000}"/>
    <cellStyle name="Normal 3 4 2" xfId="75" xr:uid="{00000000-0005-0000-0000-000037000000}"/>
    <cellStyle name="Normal 3 4 2 2" xfId="1934" xr:uid="{488B7989-9A26-450D-9958-408D4309A3AC}"/>
    <cellStyle name="Normal 3 4 2 2 2" xfId="2280" xr:uid="{9E8DC332-DC77-487A-8F00-C150824438F9}"/>
    <cellStyle name="Normal 3 4 2 3" xfId="1985" xr:uid="{97E89A20-6D72-4468-80E8-F726CBEE527F}"/>
    <cellStyle name="Normal 3 4 2 4" xfId="2237" xr:uid="{75811B6E-2AB5-4D52-82D4-82CB0A482CF0}"/>
    <cellStyle name="Normal 3 4 2 5" xfId="1875" xr:uid="{758D7BD6-7230-4BC7-99F2-CED151963CA3}"/>
    <cellStyle name="Normal 3 4 2 6" xfId="1158" xr:uid="{1F1E9731-805E-42F5-AB08-82ADB4EE8EC4}"/>
    <cellStyle name="Normal 3 4 3" xfId="1456" xr:uid="{D98B68B8-A405-4C66-8579-DF979979B26C}"/>
    <cellStyle name="Normal 3 4 3 2" xfId="2002" xr:uid="{B2ED05B9-34E7-44B4-A282-DE33E50206BD}"/>
    <cellStyle name="Normal 3 4 3 3" xfId="2267" xr:uid="{6BA3BE92-AEA2-45FE-BABE-304887085775}"/>
    <cellStyle name="Normal 3 4 3 4" xfId="1920" xr:uid="{57380E89-CDE8-4BE7-A53C-1807C27B59CC}"/>
    <cellStyle name="Normal 3 4 4" xfId="1970" xr:uid="{0A2B36A4-2729-4BEE-B902-54A82D9CE9F3}"/>
    <cellStyle name="Normal 3 4 5" xfId="2061" xr:uid="{1BE28B53-E04A-43D4-8068-53024CA82D61}"/>
    <cellStyle name="Normal 3 4 6" xfId="2224" xr:uid="{E31216D0-2744-4447-90FD-A936EE559DEE}"/>
    <cellStyle name="Normal 3 4 7" xfId="1856" xr:uid="{7CFDEA6C-37CC-4CD4-9D5F-CE9B6A6F1156}"/>
    <cellStyle name="Normal 3 4 8" xfId="760" xr:uid="{5CBA67C9-7799-476C-A698-496AA0B72EA6}"/>
    <cellStyle name="Normal 3 5" xfId="1031" xr:uid="{E5F2F515-62DE-43BF-80A8-057C535DC950}"/>
    <cellStyle name="Normal 3 5 2" xfId="1588" xr:uid="{81EDFD01-FC2B-4040-BD86-47F652E41849}"/>
    <cellStyle name="Normal 3 5 3" xfId="1958" xr:uid="{DF84C56D-D610-4FEE-9578-5B73927340C6}"/>
    <cellStyle name="Normal 3 6" xfId="1989" xr:uid="{F3AC040F-5A6C-4808-B44B-02597F0AB8C6}"/>
    <cellStyle name="Normal 3 7" xfId="1731" xr:uid="{B1357104-7B6C-4407-B4E8-9AC84ACCE974}"/>
    <cellStyle name="Normal 3 8" xfId="203" xr:uid="{6F4BC984-E399-42C1-A676-23DA52C7B672}"/>
    <cellStyle name="Normal 3_CF MNR Q1 10" xfId="7" xr:uid="{00000000-0005-0000-0000-000038000000}"/>
    <cellStyle name="Normal 30" xfId="761" xr:uid="{1A19BE70-84D0-42F0-98F2-CA6760FF49AB}"/>
    <cellStyle name="Normal 30 2" xfId="762" xr:uid="{AB2131C0-37BB-46C2-999C-32024618ACEC}"/>
    <cellStyle name="Normal 30_WP_SUN Q4'52_Lister+GS" xfId="763" xr:uid="{6CC76810-633F-480B-98A2-C5C89CE09B09}"/>
    <cellStyle name="Normal 31" xfId="764" xr:uid="{A048A151-C395-4187-9696-7A367BD6C51F}"/>
    <cellStyle name="Normal 32" xfId="765" xr:uid="{1925842E-BB11-4D9B-9903-74988E33F793}"/>
    <cellStyle name="Normal 32 2" xfId="1457" xr:uid="{01E58F8B-5188-49C4-A13A-C6EC2BBC2C54}"/>
    <cellStyle name="Normal 33" xfId="766" xr:uid="{4F48CF89-62A4-4895-B2EF-F96D870ED3C7}"/>
    <cellStyle name="Normal 33 2" xfId="1458" xr:uid="{2DBE945E-C25A-43ED-963E-7621D5961C15}"/>
    <cellStyle name="Normal 34" xfId="767" xr:uid="{55E6F3F7-07B8-4D32-AF8D-D731837CCF75}"/>
    <cellStyle name="Normal 35" xfId="768" xr:uid="{5F711B3B-7A34-4FEE-A878-50E452A87F57}"/>
    <cellStyle name="Normal 35 2" xfId="1459" xr:uid="{072C5797-2B51-46BA-802B-87DAE9E29E6F}"/>
    <cellStyle name="Normal 36" xfId="46" xr:uid="{00000000-0005-0000-0000-000039000000}"/>
    <cellStyle name="Normal 36 2" xfId="1617" xr:uid="{0D1C1F71-0DEF-42E4-9986-8FCC0117B6EF}"/>
    <cellStyle name="Normal 36 3" xfId="1849" xr:uid="{D4E9FF7F-8BE2-4A28-A609-F7B804594602}"/>
    <cellStyle name="Normal 36 4" xfId="769" xr:uid="{ED8DF147-08E2-42A2-9230-13A5FE41818A}"/>
    <cellStyle name="Normal 37" xfId="770" xr:uid="{7E794A17-B83E-4FB4-85CB-D29F5D6D92C1}"/>
    <cellStyle name="Normal 37 2" xfId="1460" xr:uid="{A36CF0D9-13DE-4153-B694-3272AFF77B36}"/>
    <cellStyle name="Normal 38" xfId="204" xr:uid="{38D8B96F-4222-4824-B025-C8E54CD3FB9B}"/>
    <cellStyle name="Normal 38 2" xfId="1278" xr:uid="{96D71AD8-CD0F-4270-92E1-E33A0F4FD763}"/>
    <cellStyle name="Normal 39" xfId="771" xr:uid="{237669D3-9182-48A5-B913-F97EC54B61F6}"/>
    <cellStyle name="Normal 39 2" xfId="1461" xr:uid="{81A0043E-86B9-4E7D-9437-1AF50E175F0D}"/>
    <cellStyle name="Normal 4" xfId="17" xr:uid="{00000000-0005-0000-0000-00003A000000}"/>
    <cellStyle name="Normal 4 10" xfId="1816" xr:uid="{9FACE5A2-98CB-4390-A144-4A59FAF4D5A5}"/>
    <cellStyle name="Normal 4 11" xfId="2137" xr:uid="{3B9371B1-4CC1-4C8D-92B6-3243AFF23508}"/>
    <cellStyle name="Normal 4 12" xfId="1734" xr:uid="{CF93E41A-296E-4893-8444-FC1384DC2A83}"/>
    <cellStyle name="Normal 4 13" xfId="772" xr:uid="{A46D7408-3849-428D-8013-ACB86CF21647}"/>
    <cellStyle name="Normal 4 14" xfId="98" xr:uid="{42F143A5-2E58-49DF-8DF5-1450E23D32C3}"/>
    <cellStyle name="Normal 4 2" xfId="64" xr:uid="{00000000-0005-0000-0000-00003B000000}"/>
    <cellStyle name="Normal 4 2 2" xfId="80" xr:uid="{00000000-0005-0000-0000-00003C000000}"/>
    <cellStyle name="Normal 4 2 2 2" xfId="1939" xr:uid="{55B199CC-B58A-4FDB-9192-6B33C1EBE80B}"/>
    <cellStyle name="Normal 4 2 2 2 2" xfId="2285" xr:uid="{09DA2EA6-0CF6-46A4-B646-51D6FF4CEE38}"/>
    <cellStyle name="Normal 4 2 2 3" xfId="2242" xr:uid="{3A1504B1-077A-4245-A12B-1DB99017998F}"/>
    <cellStyle name="Normal 4 2 2 4" xfId="1880" xr:uid="{DE217997-F15C-45C9-BD5C-F8AF37B03F53}"/>
    <cellStyle name="Normal 4 2 2 5" xfId="1159" xr:uid="{FB8CF6E5-D93A-4247-B8F1-FD152ADFA085}"/>
    <cellStyle name="Normal 4 2 3" xfId="1463" xr:uid="{06825C11-C86D-4AE4-BDFB-1F1C519F99AE}"/>
    <cellStyle name="Normal 4 2 3 2" xfId="2272" xr:uid="{E1BC9DA1-42EF-4092-8072-AA53FAE66DDA}"/>
    <cellStyle name="Normal 4 2 3 3" xfId="1926" xr:uid="{42775566-0F96-4C7F-B07F-793B1FB3FF3A}"/>
    <cellStyle name="Normal 4 2 4" xfId="1865" xr:uid="{B9B34E4F-BB9E-4EB9-B75A-72012F4CD067}"/>
    <cellStyle name="Normal 4 2 4 2" xfId="2229" xr:uid="{CB3BBD38-66A0-44E0-AD6E-294F8E3A60A7}"/>
    <cellStyle name="Normal 4 2 5" xfId="2140" xr:uid="{39627FB4-9A75-432B-A8B9-3536D3624700}"/>
    <cellStyle name="Normal 4 2 6" xfId="1737" xr:uid="{095EFBAB-A093-4EC3-B023-07D40FFAEBE4}"/>
    <cellStyle name="Normal 4 2 7" xfId="773" xr:uid="{AA07F436-E086-4DCF-8845-5587752B971E}"/>
    <cellStyle name="Normal 4 2 8" xfId="136" xr:uid="{07AEFFF5-3F52-43D5-8B17-E0CECF5AA390}"/>
    <cellStyle name="Normal 4 3" xfId="88" xr:uid="{D49C8FBB-C440-4D01-B7DB-581106357791}"/>
    <cellStyle name="Normal 4 3 2" xfId="1464" xr:uid="{154B4A5D-01E1-4EE0-AE66-A15C3A6E1D4A}"/>
    <cellStyle name="Normal 4 3 2 2" xfId="2288" xr:uid="{3F92AE9D-B332-4D63-997D-7B051EFE5A6E}"/>
    <cellStyle name="Normal 4 3 2 3" xfId="1942" xr:uid="{0B08D093-D59F-4FDB-AEBB-93F0D7D78331}"/>
    <cellStyle name="Normal 4 3 3" xfId="2071" xr:uid="{7E6DC558-7BD3-4972-B4EA-65D8D7B336AE}"/>
    <cellStyle name="Normal 4 3 4" xfId="1886" xr:uid="{ACBD0B3C-91C0-473E-A235-EF319F572863}"/>
    <cellStyle name="Normal 4 3 4 2" xfId="2245" xr:uid="{0633337B-DE0F-42F9-BBB3-150CC3305328}"/>
    <cellStyle name="Normal 4 3 5" xfId="1741" xr:uid="{8882F48F-6FE2-4CF9-BBD4-09A20C362DE0}"/>
    <cellStyle name="Normal 4 3 6" xfId="774" xr:uid="{1B70A5B6-625F-4ACF-AD4E-205C32FED942}"/>
    <cellStyle name="Normal 4 3 7" xfId="140" xr:uid="{BECE98C3-727C-4CC7-A668-B9CD199A9654}"/>
    <cellStyle name="Normal 4 4" xfId="133" xr:uid="{613219FB-4486-4A9E-A440-4C20C6D1EE16}"/>
    <cellStyle name="Normal 4 4 2" xfId="1465" xr:uid="{EB3B0C04-4AA4-4AA3-9478-53EE90245B01}"/>
    <cellStyle name="Normal 4 4 2 2" xfId="2377" xr:uid="{B6D36A5E-5F11-4308-AD3E-441EBC65E381}"/>
    <cellStyle name="Normal 4 4 2 3" xfId="2065" xr:uid="{B9B1E5D4-8CB2-4BBB-B31C-2A43ABEAD9C4}"/>
    <cellStyle name="Normal 4 4 3" xfId="1898" xr:uid="{19F7A90A-441C-4EC1-AA38-53F7DC2E6B5D}"/>
    <cellStyle name="Normal 4 4 4" xfId="775" xr:uid="{9D3944A6-37E7-4628-8D03-007A25E6C946}"/>
    <cellStyle name="Normal 4 5" xfId="4" xr:uid="{00000000-0005-0000-0000-00003D000000}"/>
    <cellStyle name="Normal 4 5 2" xfId="1724" xr:uid="{93D5AA6D-BCAC-483C-BCBF-220CF6035130}"/>
    <cellStyle name="Normal 4 5 3" xfId="1462" xr:uid="{DCE0307E-8407-463C-BF95-E6BE63D9E23A}"/>
    <cellStyle name="Normal 4 6" xfId="1908" xr:uid="{CF3336E5-983F-4301-A151-CCA7D07D2DEB}"/>
    <cellStyle name="Normal 4 7" xfId="1834" xr:uid="{7B74C867-E77B-45A6-89C9-C0BB97017D8D}"/>
    <cellStyle name="Normal 4 8" xfId="1966" xr:uid="{DE8C97E1-AE7F-4B34-9AF3-43B0B99EE547}"/>
    <cellStyle name="Normal 4 9" xfId="1954" xr:uid="{DA8833A0-30C7-4244-BAAD-BDFD0B1BB334}"/>
    <cellStyle name="Normal 4_I(8M)-ASP" xfId="776" xr:uid="{EC1CB5DF-A2CF-4364-AE39-0A6222B5897F}"/>
    <cellStyle name="Normal 40" xfId="218" xr:uid="{D6935003-E2D1-4A1D-BD40-E3D85FEB7894}"/>
    <cellStyle name="Normal 41" xfId="1012" xr:uid="{A7483501-18E3-405C-B01E-754E94D437EB}"/>
    <cellStyle name="Normal 41 2" xfId="1570" xr:uid="{C42066A3-47CD-4F91-9A76-760A5CEDA512}"/>
    <cellStyle name="Normal 42" xfId="1015" xr:uid="{B105BA06-1739-4E6E-A689-611AA7E15686}"/>
    <cellStyle name="Normal 42 2" xfId="1573" xr:uid="{2AAB7425-1CA3-4AA4-AADA-F4B321797E4D}"/>
    <cellStyle name="Normal 43" xfId="1018" xr:uid="{B7E6E9E3-74E5-420D-9554-90AA3BD5DB09}"/>
    <cellStyle name="Normal 43 2" xfId="1021" xr:uid="{DFF327C0-8357-482A-A47F-2576FD492DE8}"/>
    <cellStyle name="Normal 43 2 2" xfId="1579" xr:uid="{7C192C60-257C-48C2-BEE6-15A8E5D91136}"/>
    <cellStyle name="Normal 43 3" xfId="1576" xr:uid="{6E9A6A73-9331-4DEE-81A3-108E385173DE}"/>
    <cellStyle name="Normal 44" xfId="1024" xr:uid="{A033CF69-BB27-43E9-8921-516B6E421C2D}"/>
    <cellStyle name="Normal 44 2" xfId="1582" xr:uid="{7A4BECEC-7C57-442F-816C-96D47DEC52F5}"/>
    <cellStyle name="Normal 45" xfId="1026" xr:uid="{D31FF9DD-C7DB-4A0E-9350-C947A588A7DA}"/>
    <cellStyle name="Normal 45 2" xfId="1583" xr:uid="{E5BE69A8-6197-4805-ACB1-37AF32FD201F}"/>
    <cellStyle name="Normal 46" xfId="1027" xr:uid="{396BB006-D5A6-49BE-984E-E3C661E50EE1}"/>
    <cellStyle name="Normal 46 2" xfId="1584" xr:uid="{37BE83EB-9AE1-4A39-B3D0-85349B39528D}"/>
    <cellStyle name="Normal 47" xfId="1028" xr:uid="{900C110F-EC6A-4786-AF21-DC2DA64CFCBB}"/>
    <cellStyle name="Normal 47 2" xfId="1585" xr:uid="{38FFF30D-B7C3-4FD5-80AD-A2A592F8655E}"/>
    <cellStyle name="Normal 48" xfId="1029" xr:uid="{EE44CE49-2C14-4D5A-A434-8C17611ED2F7}"/>
    <cellStyle name="Normal 48 2" xfId="1586" xr:uid="{E12FCE3E-72C0-4076-B529-947D1371AFE8}"/>
    <cellStyle name="Normal 487" xfId="1160" xr:uid="{D6621C6E-E1D3-4763-810B-F12017B2750C}"/>
    <cellStyle name="Normal 487 2" xfId="1597" xr:uid="{E4CCAE06-CA85-4260-9019-DA52803D0DE9}"/>
    <cellStyle name="Normal 49" xfId="1255" xr:uid="{648FBFC9-8DE5-4F89-9AD1-F07D0708C109}"/>
    <cellStyle name="Normal 49 2" xfId="1604" xr:uid="{A4D98B8D-70C5-4033-998F-F54F06E88E38}"/>
    <cellStyle name="Normal 5" xfId="10" xr:uid="{00000000-0005-0000-0000-00003E000000}"/>
    <cellStyle name="Normal 5 10" xfId="1723" xr:uid="{8D091A26-1995-4B38-A590-B42FB3EE4275}"/>
    <cellStyle name="Normal 5 11" xfId="99" xr:uid="{8047F63B-4490-44BB-BB15-13A66D343C1E}"/>
    <cellStyle name="Normal 5 2" xfId="59" xr:uid="{00000000-0005-0000-0000-00003F000000}"/>
    <cellStyle name="Normal 5 2 2" xfId="78" xr:uid="{00000000-0005-0000-0000-000040000000}"/>
    <cellStyle name="Normal 5 2 2 13" xfId="83" xr:uid="{00000000-0005-0000-0000-000041000000}"/>
    <cellStyle name="Normal 5 2 2 2" xfId="1466" xr:uid="{11D988E9-0C4F-4A64-8103-69B48DE9AC4A}"/>
    <cellStyle name="Normal 5 2 2 2 2" xfId="2283" xr:uid="{5A5D15A6-562B-4B5B-918F-CF2886DD0CED}"/>
    <cellStyle name="Normal 5 2 2 2 3" xfId="1937" xr:uid="{C7901992-DF28-4D41-9361-826533E7C557}"/>
    <cellStyle name="Normal 5 2 2 3" xfId="2240" xr:uid="{54B60B71-FE2A-44E7-B3C6-5A6E6D223367}"/>
    <cellStyle name="Normal 5 2 2 4" xfId="1878" xr:uid="{AC5579D0-D6B0-40D4-BFB6-9031C191A949}"/>
    <cellStyle name="Normal 5 2 2 5" xfId="778" xr:uid="{23B9D94B-A8A3-45CD-BBE1-F0168E8D83F1}"/>
    <cellStyle name="Normal 5 2 3" xfId="1161" xr:uid="{592BCA54-ADD4-4D97-B28A-8FF85A09BAAA}"/>
    <cellStyle name="Normal 5 2 3 2" xfId="2270" xr:uid="{8C38CD73-98E7-4B51-84A1-BAF56C235AF9}"/>
    <cellStyle name="Normal 5 2 3 3" xfId="1923" xr:uid="{E6E6AE24-5553-41E8-967F-988F09491A90}"/>
    <cellStyle name="Normal 5 2 4" xfId="1860" xr:uid="{85AE2D25-83AE-4A7F-8D80-2D6EA9C1700A}"/>
    <cellStyle name="Normal 5 2 4 2" xfId="2227" xr:uid="{2448CB2B-1500-41C9-851B-868F5EF47CF3}"/>
    <cellStyle name="Normal 5 2 5" xfId="2141" xr:uid="{B9EB8BE1-1D0F-46AB-9444-1B8FEA0DB46A}"/>
    <cellStyle name="Normal 5 2 6" xfId="1739" xr:uid="{F070E4FD-5F36-4A1F-9D20-7F04A24EAB4B}"/>
    <cellStyle name="Normal 5 2 7" xfId="777" xr:uid="{5C226A57-CBF4-4B3E-A46A-519EEC1B0A24}"/>
    <cellStyle name="Normal 5 2 8" xfId="137" xr:uid="{937ADB8C-06BC-4968-BCC1-27F153FD65F5}"/>
    <cellStyle name="Normal 5 3" xfId="35" xr:uid="{00000000-0005-0000-0000-000042000000}"/>
    <cellStyle name="Normal 5 3 2" xfId="1162" xr:uid="{778171F1-563C-4C5B-A7E2-8319C99C1801}"/>
    <cellStyle name="Normal 5 3 2 2" xfId="1999" xr:uid="{F1B14CFB-30AB-4AD9-80E0-3568731519E8}"/>
    <cellStyle name="Normal 5 3 3" xfId="1467" xr:uid="{D27A2F3C-99C9-4051-B476-45368372F376}"/>
    <cellStyle name="Normal 5 3 3 2" xfId="2072" xr:uid="{A81C3ECA-C3DD-4666-8DA3-50D573087753}"/>
    <cellStyle name="Normal 5 3 4" xfId="1163" xr:uid="{F6CF7990-4F18-4C65-AE4E-B6A1CA4E0DF2}"/>
    <cellStyle name="Normal 5 3 4 2" xfId="1598" xr:uid="{7B64AAB8-5737-4ADB-9898-22308A9C2C7B}"/>
    <cellStyle name="Normal 5 3 4 3" xfId="1844" xr:uid="{8D51927D-D343-4E5F-923D-91E2FF26B061}"/>
    <cellStyle name="Normal 5 3 5" xfId="779" xr:uid="{5B9E8F79-E6C8-400D-A84F-A967E3AC99D6}"/>
    <cellStyle name="Normal 5 3 6" xfId="141" xr:uid="{439CA681-0026-4319-B241-BD30E693844F}"/>
    <cellStyle name="Normal 5 4" xfId="89" xr:uid="{621B5C74-A10D-4CB9-A329-7DD9469DFCF2}"/>
    <cellStyle name="Normal 5 4 2" xfId="1943" xr:uid="{D29AB9A6-8A2F-4A94-9AC5-7648F7D1B10B}"/>
    <cellStyle name="Normal 5 4 2 2" xfId="2289" xr:uid="{E264B6BB-798B-4455-A0A1-AE86324F8E4F}"/>
    <cellStyle name="Normal 5 4 3" xfId="1887" xr:uid="{DBD305BB-BE97-41AB-9FA2-EA1F1D270085}"/>
    <cellStyle name="Normal 5 4 3 2" xfId="2246" xr:uid="{03A54E16-5622-4B6E-98F4-20ED9F98F58F}"/>
    <cellStyle name="Normal 5 4 4" xfId="2139" xr:uid="{F8ED52B6-F4A4-4447-BD88-A999BE7823CE}"/>
    <cellStyle name="Normal 5 4 5" xfId="1736" xr:uid="{8C81429A-62A9-4BE3-BDC6-44F1FAE99A59}"/>
    <cellStyle name="Normal 5 4 6" xfId="780" xr:uid="{15187AE6-F35D-4994-B4FC-7673862E7425}"/>
    <cellStyle name="Normal 5 4 7" xfId="135" xr:uid="{E564C2BC-A0DF-4394-BA28-993590150F21}"/>
    <cellStyle name="Normal 5 5" xfId="96" xr:uid="{C72F678F-7C6E-4C92-9CD4-A94E2BBC9AF0}"/>
    <cellStyle name="Normal 5 5 2" xfId="1468" xr:uid="{61BD080E-CC6C-4A56-853D-690E52B43535}"/>
    <cellStyle name="Normal 5 5 3" xfId="1781" xr:uid="{498FD75F-EFA4-42F3-9E7C-088B512A905B}"/>
    <cellStyle name="Normal 5 5 4" xfId="781" xr:uid="{D2D527A7-0454-48DB-A2DC-DA70A3F43565}"/>
    <cellStyle name="Normal 5 6" xfId="126" xr:uid="{B4600024-D376-4940-8D6E-A16FC95FAC89}"/>
    <cellStyle name="Normal 5 6 2" xfId="1599" xr:uid="{6F237747-3712-4068-9898-EE3EAD160159}"/>
    <cellStyle name="Normal 5 6 2 2" xfId="2054" xr:uid="{216C93ED-02A1-493A-9082-E5862A31B04D}"/>
    <cellStyle name="Normal 5 6 3" xfId="2252" xr:uid="{78875FA1-BEC4-4D4D-8F61-61F2141C14B6}"/>
    <cellStyle name="Normal 5 6 4" xfId="1896" xr:uid="{5C953DAB-BEE9-4BDB-9448-56C5D1BDA016}"/>
    <cellStyle name="Normal 5 6 5" xfId="1164" xr:uid="{0243E67F-7ACD-420A-B3F5-2221D4315D38}"/>
    <cellStyle name="Normal 5 7" xfId="1279" xr:uid="{F25A79F2-4E50-428A-AC4C-12153AE036A5}"/>
    <cellStyle name="Normal 5 7 2" xfId="1960" xr:uid="{62FA513A-AC49-4E51-82F0-75AC3D7089D4}"/>
    <cellStyle name="Normal 5 8" xfId="8" xr:uid="{00000000-0005-0000-0000-000043000000}"/>
    <cellStyle name="Normal 5 8 2" xfId="1600" xr:uid="{D59D2E38-B198-4FEE-BA8F-2123E1C2DB3E}"/>
    <cellStyle name="Normal 5 8 3" xfId="1828" xr:uid="{5C995CF7-3AE3-4282-AFEA-FAA80869670F}"/>
    <cellStyle name="Normal 5 8 4" xfId="1165" xr:uid="{1DAE170E-093A-4C7D-BD42-9252FAE23CCC}"/>
    <cellStyle name="Normal 5 9" xfId="1814" xr:uid="{B7D9912E-095A-4F96-B8AB-5F90BAE1F55D}"/>
    <cellStyle name="Normal 5 9 2" xfId="2205" xr:uid="{6D452B4D-E38E-4C95-A816-584BCA21789B}"/>
    <cellStyle name="Normal 5_Book1" xfId="782" xr:uid="{01CAA2D3-9271-494B-B00E-602A169B38F7}"/>
    <cellStyle name="Normal 50" xfId="1263" xr:uid="{580CFEEA-CC31-49E8-98BA-84DF2B98B46D}"/>
    <cellStyle name="Normal 50 2" xfId="1610" xr:uid="{0DBE4917-F33B-4FFA-80D5-9B868EE4AE52}"/>
    <cellStyle name="Normal 51" xfId="1267" xr:uid="{759C71B8-8731-43FA-8ABF-FEDED8BF0240}"/>
    <cellStyle name="Normal 51 2" xfId="1613" xr:uid="{3404F287-4A59-4D8B-A79A-FF23C1F3E4BC}"/>
    <cellStyle name="Normal 52" xfId="1269" xr:uid="{47E0FE4B-9D45-4252-ACCD-DA1679619C07}"/>
    <cellStyle name="Normal 53" xfId="1615" xr:uid="{C25F551C-E55B-4BDD-A269-DFE4D247AF02}"/>
    <cellStyle name="Normal 54" xfId="1655" xr:uid="{9D30B2D1-DA9F-4E3F-A083-3C1CCD70D488}"/>
    <cellStyle name="Normal 55" xfId="1711" xr:uid="{A6816C6E-B7CC-444B-8559-130BBAE8C644}"/>
    <cellStyle name="Normal 55 2" xfId="1715" xr:uid="{55C64005-34FD-4C0F-9227-9EB47942EF6D}"/>
    <cellStyle name="Normal 56" xfId="1713" xr:uid="{9626C3AA-4F68-45FB-AD3C-61F1BC300FDC}"/>
    <cellStyle name="Normal 57" xfId="1719" xr:uid="{8BE191F5-F7BD-4AB9-87CF-914D363F1E12}"/>
    <cellStyle name="Normal 58" xfId="2051" xr:uid="{4478B06D-92F6-4C48-9C41-D84062168288}"/>
    <cellStyle name="Normal 59" xfId="2490" xr:uid="{9F1C844A-74DD-4315-AB70-61EAD20660C5}"/>
    <cellStyle name="Normal 6" xfId="60" xr:uid="{00000000-0005-0000-0000-000044000000}"/>
    <cellStyle name="Normal 6 2" xfId="6" xr:uid="{00000000-0005-0000-0000-000045000000}"/>
    <cellStyle name="Normal 6 2 2" xfId="146" xr:uid="{70130344-7E77-47D5-A2E7-C5B1C21AC2DC}"/>
    <cellStyle name="Normal 6 2 2 2" xfId="2075" xr:uid="{F1087BD9-3276-4D3A-A6B8-C96CDC72CFE8}"/>
    <cellStyle name="Normal 6 2 2 3" xfId="2047" xr:uid="{D078EB93-0013-4E69-BFF4-4D958F94FB07}"/>
    <cellStyle name="Normal 6 2 2 3 2" xfId="2365" xr:uid="{86336593-04D5-4EFA-A7F2-2E355400622F}"/>
    <cellStyle name="Normal 6 2 2 4" xfId="1744" xr:uid="{3870E6D8-0693-47AB-A5CA-AE732B8FA4C7}"/>
    <cellStyle name="Normal 6 2 2 5" xfId="1166" xr:uid="{4EC19D41-35F3-4C5E-A651-0954BD436160}"/>
    <cellStyle name="Normal 6 2 3" xfId="1717" xr:uid="{B381D526-648B-4672-942D-314B557F0CFA}"/>
    <cellStyle name="Normal 6 2 3 2" xfId="2314" xr:uid="{915AEAD2-DA35-47A5-9F08-22D9778181FE}"/>
    <cellStyle name="Normal 6 2 3 3" xfId="1986" xr:uid="{D049A367-ED61-478B-9FBD-0B0458806955}"/>
    <cellStyle name="Normal 6 2 4" xfId="784" xr:uid="{0F1E0DE5-25A6-46A0-87CC-FED0782B84D3}"/>
    <cellStyle name="Normal 6 2 7" xfId="9" xr:uid="{00000000-0005-0000-0000-000046000000}"/>
    <cellStyle name="Normal 6 3" xfId="90" xr:uid="{56B416DE-1957-4F9B-93DB-3C36BA504FD7}"/>
    <cellStyle name="Normal 6 3 2" xfId="1280" xr:uid="{85EF8902-BC62-4E03-A1CA-94414C9DB582}"/>
    <cellStyle name="Normal 6 3 2 2" xfId="2290" xr:uid="{52EC6006-67A3-4389-840A-03F31DFEA081}"/>
    <cellStyle name="Normal 6 3 2 3" xfId="1944" xr:uid="{735B19B7-BDB8-4B10-88E0-87BF525CA59D}"/>
    <cellStyle name="Normal 6 3 3" xfId="2008" xr:uid="{97A245E4-46A9-496F-B677-4F74BE88A0FA}"/>
    <cellStyle name="Normal 6 3 4" xfId="2247" xr:uid="{54731127-7811-4453-830A-51FBE5E9FD0A}"/>
    <cellStyle name="Normal 6 3 5" xfId="1888" xr:uid="{AFD2F613-C6D7-4338-AA1B-17A838E7DF7D}"/>
    <cellStyle name="Normal 6 3 6" xfId="205" xr:uid="{0DD41EFC-C2DE-4C10-BA7E-B82B7797A9C8}"/>
    <cellStyle name="Normal 6 3 7" xfId="131" xr:uid="{FF3C836B-0851-4B50-B193-FA7939373175}"/>
    <cellStyle name="Normal 6 4" xfId="1981" xr:uid="{BE16CCBF-901A-49AE-903C-2357EB91A541}"/>
    <cellStyle name="Normal 6 5" xfId="2057" xr:uid="{8E79AC93-00D4-4BEB-96A0-E3E1A0E17CA1}"/>
    <cellStyle name="Normal 6 6" xfId="1861" xr:uid="{A3433DB4-237F-4913-B8D9-994D9BD37B7F}"/>
    <cellStyle name="Normal 6 7" xfId="1728" xr:uid="{53B9096C-065D-45E3-8548-3367A422FADD}"/>
    <cellStyle name="Normal 6 8" xfId="783" xr:uid="{930F6E18-E5A0-4E51-81D6-F5C068933D4F}"/>
    <cellStyle name="Normal 6 9" xfId="103" xr:uid="{E48D490C-74AC-4E36-A9DA-9F49AC71FFB3}"/>
    <cellStyle name="Normal 60" xfId="1785" xr:uid="{880D1950-5291-43D7-877B-1A0ACB3BA440}"/>
    <cellStyle name="Normal 61" xfId="2505" xr:uid="{B6A8C047-41CE-494A-9CB7-9F1628C5CD30}"/>
    <cellStyle name="Normal 62" xfId="2480" xr:uid="{6FA4EE35-9086-49A1-BF7C-E51C0FF1731C}"/>
    <cellStyle name="Normal 63" xfId="45" xr:uid="{00000000-0005-0000-0000-000047000000}"/>
    <cellStyle name="Normal 64" xfId="2479" xr:uid="{8004DF85-28B3-4C3B-B675-4280D0B729B9}"/>
    <cellStyle name="Normal 65" xfId="2450" xr:uid="{57622DE1-EF30-4011-B61C-69EBE806468B}"/>
    <cellStyle name="Normal 66" xfId="2488" xr:uid="{72413341-644A-4227-9DBF-2482BA104174}"/>
    <cellStyle name="Normal 67" xfId="2433" xr:uid="{1C0587F1-896A-4A23-994B-DD8D7680413A}"/>
    <cellStyle name="Normal 68" xfId="2507" xr:uid="{B4FFBAF2-5CB9-4BA9-ACF1-6ABCC41B029A}"/>
    <cellStyle name="Normal 69" xfId="2508" xr:uid="{3336BA0C-4D32-4DA0-AFBB-A16FA76B2598}"/>
    <cellStyle name="Normal 7" xfId="11" xr:uid="{00000000-0005-0000-0000-000048000000}"/>
    <cellStyle name="Normal 7 2" xfId="39" xr:uid="{00000000-0005-0000-0000-000049000000}"/>
    <cellStyle name="Normal 7 2 2" xfId="787" xr:uid="{B98C3B1C-6BAA-4618-999B-A565BB2AD5F8}"/>
    <cellStyle name="Normal 7 2 2 2" xfId="1470" xr:uid="{F950A932-8DC3-4B36-92BE-81E7B482DD40}"/>
    <cellStyle name="Normal 7 2 2 3" xfId="2104" xr:uid="{6887DA23-BFCB-42C6-8F3B-B9647527BEC4}"/>
    <cellStyle name="Normal 7 2 3" xfId="1848" xr:uid="{E727ED6C-B9FF-4BF7-A988-C95719498BBE}"/>
    <cellStyle name="Normal 7 2 4" xfId="1780" xr:uid="{54BF543D-3541-4B7E-B11C-38FAE7968153}"/>
    <cellStyle name="Normal 7 2 5" xfId="786" xr:uid="{3AAEB7A3-5B82-48D6-9659-0C6295A9276E}"/>
    <cellStyle name="Normal 7 2 6" xfId="184" xr:uid="{FAAB05DB-56F2-4EFF-9E97-67B06BDB141C}"/>
    <cellStyle name="Normal 7 3" xfId="58" xr:uid="{00000000-0005-0000-0000-00004A000000}"/>
    <cellStyle name="Normal 7 3 2" xfId="789" xr:uid="{CD710A90-CD0D-43B3-B40F-DFFFC4CC2B7A}"/>
    <cellStyle name="Normal 7 3 2 2" xfId="1472" xr:uid="{9890A964-8075-4CD2-B548-0DB28B02935A}"/>
    <cellStyle name="Normal 7 3 2 3" xfId="2103" xr:uid="{ACED8A33-1462-4EEE-AF03-A28F76341FA5}"/>
    <cellStyle name="Normal 7 3 3" xfId="790" xr:uid="{0984C4E4-0D0E-4E8C-8A7B-BD27E021C3E2}"/>
    <cellStyle name="Normal 7 3 3 2" xfId="1473" xr:uid="{1F1D0F36-5E32-42EF-8307-53093D9F3509}"/>
    <cellStyle name="Normal 7 3 3 3" xfId="1859" xr:uid="{27A4B9E4-710A-4FB7-9767-785D9F2CFD2A}"/>
    <cellStyle name="Normal 7 3 4" xfId="1471" xr:uid="{96945EFA-0601-4436-BDE1-8C001A3AC4E0}"/>
    <cellStyle name="Normal 7 3 5" xfId="1779" xr:uid="{077C714F-889D-432F-8666-24588B98EA3A}"/>
    <cellStyle name="Normal 7 3 6" xfId="788" xr:uid="{A9515BEC-8478-40F8-A5ED-E75CE3FC2B8C}"/>
    <cellStyle name="Normal 7 3 7" xfId="183" xr:uid="{BBB3F4F1-09F4-4C8A-AC85-33DCF5EDEC94}"/>
    <cellStyle name="Normal 7 4" xfId="37" xr:uid="{00000000-0005-0000-0000-00004B000000}"/>
    <cellStyle name="Normal 7 4 2" xfId="1474" xr:uid="{A3997FAA-BE73-4B8D-9B1A-406B7D30A006}"/>
    <cellStyle name="Normal 7 4 2 2" xfId="2411" xr:uid="{B7C9F263-9F08-427A-B778-FC8DC32CA146}"/>
    <cellStyle name="Normal 7 4 2 3" xfId="2108" xr:uid="{138BC909-5EAC-47BD-814E-3F26DE9C355B}"/>
    <cellStyle name="Normal 7 4 3" xfId="1846" xr:uid="{C98934D6-E5AA-42F3-830C-D976CE436221}"/>
    <cellStyle name="Normal 7 4 4" xfId="791" xr:uid="{B6D734FB-CEA0-43D8-BA99-8A5AA6A78221}"/>
    <cellStyle name="Normal 7 4 5" xfId="123" xr:uid="{069F2729-3A30-4792-AFCC-F06935550589}"/>
    <cellStyle name="Normal 7 5" xfId="92" xr:uid="{B7970E7F-71B8-46B3-A0D2-7BFC9EFC9D32}"/>
    <cellStyle name="Normal 7 5 2" xfId="1820" xr:uid="{511EEE56-3300-4DAA-B2BF-32EBEDB64C4F}"/>
    <cellStyle name="Normal 7 5 3" xfId="1469" xr:uid="{B7766CDA-997E-4647-B02A-D1F414F68A96}"/>
    <cellStyle name="Normal 7 6" xfId="1973" xr:uid="{021FDB05-7E64-4E5C-93C2-85387626B3CC}"/>
    <cellStyle name="Normal 7 7" xfId="1720" xr:uid="{A4057AAF-C274-44C9-B2FD-2DAABCC12810}"/>
    <cellStyle name="Normal 7 8" xfId="785" xr:uid="{B0F3B3B2-70F0-4884-9014-6767212BC6FF}"/>
    <cellStyle name="Normal 7 9" xfId="106" xr:uid="{E759DC72-F4A4-4C32-9AE1-94114FF8CA15}"/>
    <cellStyle name="Normal 7_Book1" xfId="792" xr:uid="{05A7C5D1-31CE-4667-885D-3AD3C2D022A8}"/>
    <cellStyle name="Normal 70" xfId="2510" xr:uid="{818B948F-F7D1-4DD6-9E6A-BFE801F4A57A}"/>
    <cellStyle name="Normal 70 2" xfId="2519" xr:uid="{7DA5A611-2E08-4A81-B720-D31E490A06E2}"/>
    <cellStyle name="Normal 71" xfId="2521" xr:uid="{2E80A08C-CCDD-4B0B-9FAF-3B5DB8E1969A}"/>
    <cellStyle name="Normal 72" xfId="2522" xr:uid="{E97E6FEF-6549-482C-8CF6-DE0C8727400A}"/>
    <cellStyle name="Normal 73" xfId="2524" xr:uid="{0D162792-E119-422D-9ED3-37AB24E1F403}"/>
    <cellStyle name="Normal 74" xfId="2531" xr:uid="{01AF3001-141D-49EC-9B2F-30AEB1B2A5E9}"/>
    <cellStyle name="Normal 74 2 2" xfId="50" xr:uid="{00000000-0005-0000-0000-00004C000000}"/>
    <cellStyle name="Normal 75" xfId="97" xr:uid="{3CE25003-7659-44A7-9A57-477E3ED8A74D}"/>
    <cellStyle name="Normal 76" xfId="2577" xr:uid="{A3CAA98D-7699-4D32-BBBD-1C6ABEEF073E}"/>
    <cellStyle name="Normal 77" xfId="20" xr:uid="{00000000-0005-0000-0000-00004D000000}"/>
    <cellStyle name="Normal 78" xfId="2544" xr:uid="{2CB60BAB-0C21-4614-8E99-E0FE59ECB4F5}"/>
    <cellStyle name="Normal 79" xfId="2600" xr:uid="{20AEA545-4D32-4815-BA4D-50EA7CF85A1E}"/>
    <cellStyle name="Normal 8" xfId="1" xr:uid="{00000000-0005-0000-0000-00004E000000}"/>
    <cellStyle name="Normal 8 2" xfId="794" xr:uid="{1E340A3A-932A-4638-9B53-273BE61ED5D5}"/>
    <cellStyle name="Normal 8 2 2" xfId="1972" xr:uid="{FF0F51CD-4699-46F8-B7A0-A5E24F72028F}"/>
    <cellStyle name="Normal 8 2 2 2" xfId="2005" xr:uid="{2A1A9209-BF72-492F-B7CA-4AE0D8BB2539}"/>
    <cellStyle name="Normal 8 2 2 2 2" xfId="2326" xr:uid="{5F39B0B9-B52A-47C1-9B98-7DF4E927C3E5}"/>
    <cellStyle name="Normal 8 2 2 3" xfId="2040" xr:uid="{540AF409-F793-4F18-A51B-91A0E1F8BFC2}"/>
    <cellStyle name="Normal 8 2 2 3 2" xfId="2358" xr:uid="{537D6931-F5A3-4113-935A-11B0A3920692}"/>
    <cellStyle name="Normal 8 2 2 4" xfId="2308" xr:uid="{53DAFDF4-93D3-4425-8B04-707E977FC4C1}"/>
    <cellStyle name="Normal 8 2 3" xfId="2006" xr:uid="{8F705A27-DEBE-4C5F-8A29-F77CB5E7CC59}"/>
    <cellStyle name="Normal 8 2 3 2" xfId="2327" xr:uid="{BD02EB5D-3ED6-4649-9F55-88D3DF81C639}"/>
    <cellStyle name="Normal 8 2 4" xfId="2041" xr:uid="{716BC9C2-9252-4F00-A802-2A70A5F69716}"/>
    <cellStyle name="Normal 8 2 4 2" xfId="2359" xr:uid="{BD04D7B4-FA95-414A-8C1B-F5026CA0979B}"/>
    <cellStyle name="Normal 8 2 5" xfId="2309" xr:uid="{A53D2331-433D-4390-8204-E499F9930123}"/>
    <cellStyle name="Normal 8 2 6" xfId="1977" xr:uid="{9357401D-F0AB-40BB-92D5-D7E00DC4E2D5}"/>
    <cellStyle name="Normal 8 3" xfId="1975" xr:uid="{DC6C1E12-0F32-45D2-836B-66BAF16CF26B}"/>
    <cellStyle name="Normal 8 3 5" xfId="5" xr:uid="{00000000-0005-0000-0000-00004F000000}"/>
    <cellStyle name="Normal 8 4" xfId="1722" xr:uid="{37A60FE0-901F-4D0C-A1DB-7F7F1A8158CF}"/>
    <cellStyle name="Normal 8 5" xfId="793" xr:uid="{09C646BA-8CFF-4421-9DFB-8B40913BFEB9}"/>
    <cellStyle name="Normal 8 8 2 2" xfId="41" xr:uid="{00000000-0005-0000-0000-000050000000}"/>
    <cellStyle name="Normal 8_Book1" xfId="795" xr:uid="{1B156607-9CA4-4E46-888E-9FD319041E01}"/>
    <cellStyle name="Normal 9" xfId="22" xr:uid="{00000000-0005-0000-0000-000051000000}"/>
    <cellStyle name="Normal 9 2" xfId="185" xr:uid="{C0E3B699-63DD-4721-A1E2-6F12F829CCCB}"/>
    <cellStyle name="Normal 9 2 2" xfId="798" xr:uid="{925B807D-3229-42EC-A8FD-0F5BF009B56E}"/>
    <cellStyle name="Normal 9 2 2 2" xfId="1475" xr:uid="{C3D1DDA3-7F0D-4185-8E4A-B816E1179075}"/>
    <cellStyle name="Normal 9 2 2 2 2" xfId="2325" xr:uid="{4E403220-2433-4DBE-9071-5DF339C2214E}"/>
    <cellStyle name="Normal 9 2 2 3" xfId="2003" xr:uid="{BFFA5F93-18D0-4959-85D6-419FAB6B3D9D}"/>
    <cellStyle name="Normal 9 2 3" xfId="2184" xr:uid="{20019E64-22FE-44F8-A5FC-3437FE827B09}"/>
    <cellStyle name="Normal 9 2 4" xfId="1782" xr:uid="{E825428E-4DC0-4B68-895C-4404831C9B36}"/>
    <cellStyle name="Normal 9 2 5" xfId="797" xr:uid="{9B238410-FCD9-4293-B492-C9B0DC13A4AD}"/>
    <cellStyle name="Normal 9 3" xfId="799" xr:uid="{C5A99C89-FC24-46AC-8973-C627E91AE22B}"/>
    <cellStyle name="Normal 9 3 2" xfId="1476" xr:uid="{1839702A-FF30-47B0-9FDB-229092E9A329}"/>
    <cellStyle name="Normal 9 3 2 2" xfId="2357" xr:uid="{3656DE86-8A11-4D17-8348-6FF6C669E0D8}"/>
    <cellStyle name="Normal 9 3 3" xfId="2038" xr:uid="{4592F734-FDE3-4886-9CC1-D95595C8F339}"/>
    <cellStyle name="Normal 9 4" xfId="1971" xr:uid="{8B2B65C9-6A31-42F5-A669-427D9F37A357}"/>
    <cellStyle name="Normal 9 4 2" xfId="2307" xr:uid="{397A6282-21A7-4B52-B7DD-1D6A2EE57CE3}"/>
    <cellStyle name="Normal 9 5" xfId="1836" xr:uid="{B6F8A24F-3A94-4F34-939E-6B65DCDE0C10}"/>
    <cellStyle name="Normal 9 6" xfId="2134" xr:uid="{047B151E-082E-499B-B1CE-C489648F7899}"/>
    <cellStyle name="Normal 9 7" xfId="1726" xr:uid="{3492CCFA-7150-4F63-9A3C-3D7C32579F84}"/>
    <cellStyle name="Normal 9 8" xfId="796" xr:uid="{64B88F7E-C683-428F-B7C0-67B283E15AC2}"/>
    <cellStyle name="Normal 9 9" xfId="129" xr:uid="{1F6B7A80-9A03-4FC2-933D-B57B03628D97}"/>
    <cellStyle name="Normale_9639A02C" xfId="800" xr:uid="{0274292F-DF61-4DFB-A6D5-AE41BA3C563C}"/>
    <cellStyle name="Note 10" xfId="1167" xr:uid="{6110DD9B-E470-441F-8965-D3FB4BF51573}"/>
    <cellStyle name="Note 10 2" xfId="2572" xr:uid="{BAFFAC4B-E084-4346-BC43-9D14EA51920D}"/>
    <cellStyle name="Note 2" xfId="111" xr:uid="{B4796D6C-5465-4A38-A5AD-01855D0479E8}"/>
    <cellStyle name="Note 2 2" xfId="802" xr:uid="{D040EAF6-B665-4018-B35A-B53F5DBD2DD9}"/>
    <cellStyle name="Note 2 2 2" xfId="1477" xr:uid="{1F62642A-FF4E-47A5-9C6A-928053756DF4}"/>
    <cellStyle name="Note 2 2 2 2" xfId="2364" xr:uid="{16039F87-5A16-4E28-B0BB-0B8F102CF52C}"/>
    <cellStyle name="Note 2 2 2 3" xfId="2588" xr:uid="{CC14114A-2303-454B-AE9A-58A6050055B9}"/>
    <cellStyle name="Note 2 2 3" xfId="2046" xr:uid="{6B6F4030-6DD5-42D8-9DE0-D9141F90BEE9}"/>
    <cellStyle name="Note 2 2 4" xfId="2549" xr:uid="{B2FBC980-7179-4B67-95C9-2E411357156A}"/>
    <cellStyle name="Note 2 3" xfId="2313" xr:uid="{7612DD90-09E8-4D8D-95DB-28EF0DD4D5CC}"/>
    <cellStyle name="Note 2 4" xfId="1984" xr:uid="{7F716EBA-2A2E-487A-A0C1-C28D02F16159}"/>
    <cellStyle name="Note 2 5" xfId="801" xr:uid="{5CB1B109-8276-49CE-90DE-E5140810AECC}"/>
    <cellStyle name="Note 2 5 2" xfId="2548" xr:uid="{4FD12365-0B9A-4DED-8752-C18EC023B8F2}"/>
    <cellStyle name="Note 3" xfId="803" xr:uid="{89079666-A618-4D63-97BC-21DD713A7F6F}"/>
    <cellStyle name="Note 3 2" xfId="2322" xr:uid="{FDBA3B99-0DEC-4125-A018-51479CD7FF6B}"/>
    <cellStyle name="Note 3 3" xfId="1998" xr:uid="{6C2BD756-B794-4B00-BC28-023FC6D659FC}"/>
    <cellStyle name="Note 3 4" xfId="2550" xr:uid="{D1E0F448-1327-4260-B1DE-D7438DC24199}"/>
    <cellStyle name="Note 4" xfId="804" xr:uid="{BFB6DE7B-48BE-4E76-A12A-AA272D933F8B}"/>
    <cellStyle name="Note 4 2" xfId="805" xr:uid="{FD95A497-4AF6-421A-9A68-C0E74A85F641}"/>
    <cellStyle name="Note 4 2 2" xfId="1478" xr:uid="{D066F6ED-3659-4B1A-BE7C-38FDCB44F6DA}"/>
    <cellStyle name="Note 4 2 3" xfId="2355" xr:uid="{227DE702-E011-467F-AAAB-2031F93ED99D}"/>
    <cellStyle name="Note 4 3" xfId="2036" xr:uid="{A48BCD7B-1197-4D60-8088-3D73DBB52761}"/>
    <cellStyle name="Note 4 4" xfId="2551" xr:uid="{386C57EC-42C1-4580-9432-6EA6BD79667B}"/>
    <cellStyle name="Note 5" xfId="806" xr:uid="{0F93C712-C07C-4EE6-92C5-C8CABAF174BF}"/>
    <cellStyle name="Note 5 2" xfId="807" xr:uid="{C6A5BD0E-9AB6-412A-B16B-D76D0CDCEFFA}"/>
    <cellStyle name="Note 5 2 2" xfId="1479" xr:uid="{16C5A625-8948-4CEF-9A27-869A6D269106}"/>
    <cellStyle name="Note 5 2 3" xfId="2211" xr:uid="{0DE0C725-58F4-4BFE-8B39-3F15D898DAE3}"/>
    <cellStyle name="Note 5 3" xfId="1824" xr:uid="{928F539C-BB51-4452-A8E9-085017BB72FE}"/>
    <cellStyle name="Note 5 4" xfId="2552" xr:uid="{1B02B021-64F2-4E4B-9BFD-AE902C2A9320}"/>
    <cellStyle name="Note 6" xfId="808" xr:uid="{505D370E-71E0-44A4-ABD6-55D73A9809A3}"/>
    <cellStyle name="Note 6 2" xfId="2553" xr:uid="{45B68494-9213-4477-994A-78394CF28D5E}"/>
    <cellStyle name="Note 7" xfId="809" xr:uid="{2688175B-AB19-462C-9182-6F19D67C65D6}"/>
    <cellStyle name="Note 7 2" xfId="2554" xr:uid="{1983F36D-BDEF-4A18-8E97-FCB449BD05FE}"/>
    <cellStyle name="Note 8" xfId="810" xr:uid="{D5A188A1-A6C7-4C9D-A39F-18EB8D640344}"/>
    <cellStyle name="Note 8 2" xfId="2555" xr:uid="{403BE8A3-579F-49C3-9C0D-DAE61D9ED879}"/>
    <cellStyle name="Note 9" xfId="1632" xr:uid="{3823E11D-4983-492A-9690-A1463C3DDC0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811" xr:uid="{1D408965-9ACC-40D2-B9D3-DFFFD5174963}"/>
    <cellStyle name="Output 2" xfId="812" xr:uid="{467FCEA7-728B-43BB-8301-2D2266088102}"/>
    <cellStyle name="Output 2 2" xfId="1665" xr:uid="{4B0EF2DC-3F3E-458A-9D8A-BDE131508F4E}"/>
    <cellStyle name="Output 2 3" xfId="2556" xr:uid="{9C31A1ED-D847-4C68-ABCB-3A49A38A7DF9}"/>
    <cellStyle name="Output 3" xfId="813" xr:uid="{D787180B-D334-4FB9-9BE3-1D88A59BC096}"/>
    <cellStyle name="Output 3 2" xfId="2557" xr:uid="{BD36522A-9748-4886-B5AB-C62075B31894}"/>
    <cellStyle name="Output 4" xfId="1675" xr:uid="{18DA5B41-5A03-4FE1-9F03-C7463EB55815}"/>
    <cellStyle name="Output 4 2" xfId="814" xr:uid="{1832E704-E084-475C-8A2D-BA73EAD46DAF}"/>
    <cellStyle name="Output 5" xfId="1168" xr:uid="{C187CE16-1233-494F-AAD9-C2CA577748BF}"/>
    <cellStyle name="Output 5 2" xfId="815" xr:uid="{FD96790C-5B96-4270-8A5A-626CACBA9D06}"/>
    <cellStyle name="Output 5 3" xfId="2573" xr:uid="{97CFCA12-4259-49DA-BAF7-5F00DBD4D616}"/>
    <cellStyle name="Output 6" xfId="816" xr:uid="{59078915-F27B-4F7A-B6F7-255FCBEDC170}"/>
    <cellStyle name="Percent [0]" xfId="817" xr:uid="{698D080E-C48E-444A-8D82-98D85A64395F}"/>
    <cellStyle name="Percent [0] 2" xfId="1480" xr:uid="{4D5E0B07-F2E6-42F5-848A-9CE2B17C4E5C}"/>
    <cellStyle name="Percent [00]" xfId="818" xr:uid="{8C7D08DF-69F9-48DA-AB7E-F79B64DFCF2E}"/>
    <cellStyle name="Percent [00] 2" xfId="1481" xr:uid="{7F49096A-DE4E-4379-A15F-206D6B04520F}"/>
    <cellStyle name="Percent [2]" xfId="819" xr:uid="{6417E226-4911-44D7-852D-0BCA2F8B6629}"/>
    <cellStyle name="Percent [2] 2" xfId="820" xr:uid="{5D493952-C7E6-4351-8A4C-122194FE5268}"/>
    <cellStyle name="Percent [2] 2 2" xfId="821" xr:uid="{40368661-D1C0-44A8-91AC-05F25E658998}"/>
    <cellStyle name="Percent [2] 2 2 2" xfId="1484" xr:uid="{0B4D67FD-4985-450C-8C58-73B125801087}"/>
    <cellStyle name="Percent [2] 2 3" xfId="822" xr:uid="{22592E98-8209-44AB-BC4A-24B077B00626}"/>
    <cellStyle name="Percent [2] 2 3 2" xfId="1485" xr:uid="{818A01B1-BF83-4DBE-AB87-5E1D2C9F51C0}"/>
    <cellStyle name="Percent [2] 2 4" xfId="823" xr:uid="{E9B22A12-318B-447B-A2EB-79AF17E27D39}"/>
    <cellStyle name="Percent [2] 2 4 2" xfId="1486" xr:uid="{9FA09A33-7DA3-414E-9936-1CCA3B213B4D}"/>
    <cellStyle name="Percent [2] 2 5" xfId="1483" xr:uid="{1C5A7FE8-A9F3-4107-AA02-3DD76CC257DE}"/>
    <cellStyle name="Percent [2] 3" xfId="824" xr:uid="{C9A3F147-19E7-4EEF-9B25-7F0CF9EFB515}"/>
    <cellStyle name="Percent [2] 3 2" xfId="825" xr:uid="{F714B3F1-FF89-4D20-94AD-B735029311DA}"/>
    <cellStyle name="Percent [2] 3 2 2" xfId="1488" xr:uid="{1C1224C6-D48B-431D-9B9B-B8C0966CB53C}"/>
    <cellStyle name="Percent [2] 3 3" xfId="1487" xr:uid="{74775D1C-FC88-42AC-8F9B-0D1E90B2769C}"/>
    <cellStyle name="Percent [2] 4" xfId="826" xr:uid="{33AAA8DB-613C-406C-95FE-843B6B380746}"/>
    <cellStyle name="Percent [2] 4 2" xfId="1489" xr:uid="{595B083E-1F81-4BF0-ADD6-136147EA3E46}"/>
    <cellStyle name="Percent [2] 5" xfId="1482" xr:uid="{DB83B588-D450-4A96-BF60-C30675F37D71}"/>
    <cellStyle name="Percent 10" xfId="51" xr:uid="{00000000-0005-0000-0000-000053000000}"/>
    <cellStyle name="Percent 10 2" xfId="828" xr:uid="{4E640871-57DA-49AE-9E8C-7DE9F98F7C1C}"/>
    <cellStyle name="Percent 10 2 2" xfId="1491" xr:uid="{0093F864-25CB-4FEC-8065-77EF5CD2B09B}"/>
    <cellStyle name="Percent 10 3" xfId="1490" xr:uid="{55C0C7E3-4E52-4A9A-A222-2EB578E7C694}"/>
    <cellStyle name="Percent 10 4" xfId="827" xr:uid="{5E3D6B62-F555-46E9-BEB1-D88FD85180CE}"/>
    <cellStyle name="Percent 11" xfId="829" xr:uid="{E18FB02A-FCE5-4D75-8505-E7D91AB83BB5}"/>
    <cellStyle name="Percent 12" xfId="830" xr:uid="{D7D23781-0F6B-4957-9AAB-9D61CE0405D5}"/>
    <cellStyle name="Percent 12 2" xfId="1492" xr:uid="{211FF78C-34A3-4D33-B2CA-4F3D2B0033E1}"/>
    <cellStyle name="Percent 13" xfId="831" xr:uid="{E2BF60D6-8B70-4E16-B826-8B2F594B50F0}"/>
    <cellStyle name="Percent 13 2" xfId="1493" xr:uid="{23BAB6C0-3050-4166-AAAC-7D6051ABBCA7}"/>
    <cellStyle name="Percent 14" xfId="832" xr:uid="{BB871069-AC9D-41F7-98BF-057061CA4B4D}"/>
    <cellStyle name="Percent 14 2" xfId="1494" xr:uid="{F718246E-70A7-4041-B96C-01A3F42424B1}"/>
    <cellStyle name="Percent 15" xfId="833" xr:uid="{B3C4214F-01DF-48A1-9265-CB008F4FD455}"/>
    <cellStyle name="Percent 15 2" xfId="1495" xr:uid="{7E89BA03-7C35-4A1D-98B2-8F24B7C0F7CA}"/>
    <cellStyle name="Percent 16" xfId="834" xr:uid="{BCBECCA7-6455-4447-8A91-4F5E325EEF51}"/>
    <cellStyle name="Percent 16 2" xfId="1496" xr:uid="{058B6F42-8912-43B2-B775-547D359F91E7}"/>
    <cellStyle name="Percent 17" xfId="835" xr:uid="{A3A7E9D6-A5A9-4F63-845D-B6E5B4016200}"/>
    <cellStyle name="Percent 17 2" xfId="1497" xr:uid="{653CC9D8-BF90-4E6F-BC46-AD14A46584FB}"/>
    <cellStyle name="Percent 18" xfId="836" xr:uid="{909ED532-A3AA-4EC1-B2E2-811F82B9DBC0}"/>
    <cellStyle name="Percent 18 2" xfId="1498" xr:uid="{646DEA75-2A7E-4E9A-A3C8-A0E734184A10}"/>
    <cellStyle name="Percent 19" xfId="837" xr:uid="{8F86282E-340C-42D2-B855-6948BB650841}"/>
    <cellStyle name="Percent 19 2" xfId="1499" xr:uid="{80E78C0E-2A4B-4739-98C8-18AD76D33080}"/>
    <cellStyle name="Percent 2" xfId="24" xr:uid="{00000000-0005-0000-0000-000054000000}"/>
    <cellStyle name="Percent 2 2" xfId="113" xr:uid="{75004B00-F1EA-4CC1-8F9B-9325D61649E2}"/>
    <cellStyle name="Percent 2 2 2" xfId="1169" xr:uid="{989F0DE5-E407-40B5-8698-9A6FDF5ED68F}"/>
    <cellStyle name="Percent 2 2 3" xfId="2102" xr:uid="{E0C9FD11-642E-464A-B119-5B066CAAC33A}"/>
    <cellStyle name="Percent 2 2 4" xfId="838" xr:uid="{FDDF2F9A-E10A-40F3-9252-0161B409E597}"/>
    <cellStyle name="Percent 2 3" xfId="839" xr:uid="{27294261-4A35-46A4-80C3-5BB52060C971}"/>
    <cellStyle name="Percent 2 3 2" xfId="1170" xr:uid="{5854DF76-CF90-4F38-B238-490312849B93}"/>
    <cellStyle name="Percent 2 4" xfId="840" xr:uid="{9901DEF0-A088-4601-A440-449FFA4E1750}"/>
    <cellStyle name="Percent 2 5" xfId="1281" xr:uid="{C5F0A3FC-A6CE-4ADC-A89F-D2AAED7A9392}"/>
    <cellStyle name="Percent 2 5 2" xfId="1171" xr:uid="{573D4C13-10AA-4446-83CC-7607CA547064}"/>
    <cellStyle name="Percent 2 5 2 2" xfId="1601" xr:uid="{DE4EF0B9-E4BE-48B8-9E73-386C6ED11C1E}"/>
    <cellStyle name="Percent 2 6" xfId="206" xr:uid="{412BE61C-583D-4EDF-8204-EA3A15FF3245}"/>
    <cellStyle name="Percent 20" xfId="841" xr:uid="{948F842D-9219-46EF-B8C8-1FEB5F20AB15}"/>
    <cellStyle name="Percent 20 2" xfId="1500" xr:uid="{3729D1E3-84A1-4396-A4A9-341D3CBA9370}"/>
    <cellStyle name="Percent 21" xfId="842" xr:uid="{E11C3C05-9C37-48E8-A7A0-5D9FAB50712A}"/>
    <cellStyle name="Percent 21 2" xfId="1501" xr:uid="{2DDD4F05-4981-4275-80C4-A7FD39EF0FFB}"/>
    <cellStyle name="Percent 22" xfId="843" xr:uid="{5B4489AB-C175-4A3E-A8FA-7F6F159582AA}"/>
    <cellStyle name="Percent 23" xfId="844" xr:uid="{479AD381-4034-4CD6-9A21-2CFCDB0E9C6A}"/>
    <cellStyle name="Percent 23 2" xfId="1502" xr:uid="{F0235C94-CC2A-4090-AEBC-4D31A7A1946E}"/>
    <cellStyle name="Percent 24" xfId="845" xr:uid="{65F4D1BC-6CA4-4442-A2C8-D86266F1D742}"/>
    <cellStyle name="Percent 25" xfId="846" xr:uid="{A2DF84B9-9214-4EAB-9EC5-9D1F97B5E02E}"/>
    <cellStyle name="Percent 25 2" xfId="1503" xr:uid="{022A83C5-3F62-453E-9C5B-A6CC628878B1}"/>
    <cellStyle name="Percent 26" xfId="1630" xr:uid="{7E5DF76E-95D3-49D2-B7D9-79E456F3C39F}"/>
    <cellStyle name="Percent 27" xfId="1705" xr:uid="{4910C9FE-9DAD-43D2-BE16-F4CCBA1D1E33}"/>
    <cellStyle name="Percent 28" xfId="1716" xr:uid="{C212119A-68D0-4B91-9DD8-EFE2C3EFEE88}"/>
    <cellStyle name="Percent 29" xfId="128" xr:uid="{8A12B9B1-97E3-45C8-B0FA-64693E30B580}"/>
    <cellStyle name="Percent 3" xfId="65" xr:uid="{00000000-0005-0000-0000-000055000000}"/>
    <cellStyle name="Percent 3 2" xfId="848" xr:uid="{95E3A3CC-A88C-4CCA-9A86-D12F13B457DD}"/>
    <cellStyle name="Percent 3 2 2" xfId="2116" xr:uid="{45EE04ED-5DED-458B-9FEC-A5CC9A491138}"/>
    <cellStyle name="Percent 3 3" xfId="1504" xr:uid="{9B1B5EF3-24FA-4D5F-BF97-A2E3E5E69681}"/>
    <cellStyle name="Percent 3 4" xfId="1866" xr:uid="{FEE66F55-1363-404F-9518-D7ACD1EF14A3}"/>
    <cellStyle name="Percent 3 5" xfId="847" xr:uid="{473BD756-C62C-4985-B1FA-47D9E1A38772}"/>
    <cellStyle name="Percent 3 6" xfId="112" xr:uid="{90A5C0AD-9440-4F9F-A14E-AD9A276D07E8}"/>
    <cellStyle name="Percent 30" xfId="2565" xr:uid="{9B0DB28D-E019-4D6A-8D5A-2C4AA807701C}"/>
    <cellStyle name="Percent 31" xfId="2571" xr:uid="{21258B35-BEB2-4B03-AC9D-196245257BCD}"/>
    <cellStyle name="Percent 32" xfId="2610" xr:uid="{9499E46C-180E-408E-9F66-56572D67A6D8}"/>
    <cellStyle name="Percent 4" xfId="1014" xr:uid="{AC738EB3-072A-4321-87EB-FEDDD8C4A837}"/>
    <cellStyle name="Percent 4 2" xfId="1172" xr:uid="{B6EC787A-9736-4E6A-9AC9-59534F5075E6}"/>
    <cellStyle name="Percent 4 3" xfId="1572" xr:uid="{C1636528-C820-4CA2-A56C-DE67D11F1D28}"/>
    <cellStyle name="Percent 5" xfId="1017" xr:uid="{7E5A50A8-C44B-419B-AE37-E976DF9410AD}"/>
    <cellStyle name="Percent 5 2" xfId="1173" xr:uid="{EFBCD93C-F9AA-4DDB-A262-936627A17E8B}"/>
    <cellStyle name="Percent 5 2 2" xfId="1602" xr:uid="{DD5D98E8-A79B-4202-A311-0E58B39D04B9}"/>
    <cellStyle name="Percent 5 3" xfId="1575" xr:uid="{2FFEDEDC-06F5-4A59-B18C-EF680FEC611A}"/>
    <cellStyle name="Percent 6" xfId="1020" xr:uid="{A2A953E9-75C3-4BC6-9D69-3E415931C5E9}"/>
    <cellStyle name="Percent 6 2" xfId="1023" xr:uid="{7F75FBD3-5C8E-467C-9604-6DB0ACDBD80B}"/>
    <cellStyle name="Percent 6 2 2" xfId="1581" xr:uid="{0104EA45-A40F-402F-89A7-1DB61A6A4C5F}"/>
    <cellStyle name="Percent 6 3" xfId="1578" xr:uid="{76F78BDF-A397-4D32-9049-0E6EBBC3BF24}"/>
    <cellStyle name="Percent 7" xfId="1174" xr:uid="{B4EA4659-B962-48BD-A303-96A3BAE71856}"/>
    <cellStyle name="Percent 7 2" xfId="849" xr:uid="{3BF8F117-9AF3-4D31-B7C1-1FE8DE859060}"/>
    <cellStyle name="Percent 8" xfId="850" xr:uid="{05525BEF-46A2-4435-AEB6-AAC411ED1C01}"/>
    <cellStyle name="Percent 9" xfId="851" xr:uid="{AACC1232-35DE-4E01-B81C-0064B0DBD835}"/>
    <cellStyle name="PERCENTAGE" xfId="852" xr:uid="{38C08D49-76ED-48DD-9018-C634B955C6D0}"/>
    <cellStyle name="PLAN" xfId="1175" xr:uid="{95566420-A4A3-494F-9555-D02889D24564}"/>
    <cellStyle name="PrePop Currency (0)" xfId="853" xr:uid="{F983613A-B6F9-4CED-A417-CF875794A026}"/>
    <cellStyle name="PrePop Currency (0) 2" xfId="1505" xr:uid="{83FDF610-0102-437C-86B3-D13E8263D821}"/>
    <cellStyle name="PrePop Currency (2)" xfId="854" xr:uid="{0CA6D209-F00C-4527-976E-5C24B2D531F1}"/>
    <cellStyle name="PrePop Currency (2) 2" xfId="1506" xr:uid="{CFB42418-0B63-47C0-B865-827D447B58C5}"/>
    <cellStyle name="PrePop Units (0)" xfId="855" xr:uid="{A52A7895-697D-4814-9F3C-B54C0B166244}"/>
    <cellStyle name="PrePop Units (0) 2" xfId="856" xr:uid="{0B294FA7-9682-4BD1-B514-3C84A3A52248}"/>
    <cellStyle name="PrePop Units (0) 2 2" xfId="1508" xr:uid="{BCDEEC4D-07BC-4CB2-B254-71056F1E34F4}"/>
    <cellStyle name="PrePop Units (0) 3" xfId="1507" xr:uid="{1F4269D8-D296-4761-9504-E07AB3CAE0F5}"/>
    <cellStyle name="PrePop Units (1)" xfId="857" xr:uid="{CF9149FF-EF8A-411B-9D78-E94F98601F2F}"/>
    <cellStyle name="PrePop Units (1) 2" xfId="1509" xr:uid="{1E8FFB5F-7450-4A8A-B608-ED37EAD0945D}"/>
    <cellStyle name="PrePop Units (2)" xfId="858" xr:uid="{2EC5774C-61E3-43DF-84A3-1B6CBFB47D69}"/>
    <cellStyle name="PrePop Units (2) 2" xfId="1510" xr:uid="{398AF331-4B49-46C1-B0E9-D29D7F41C4E8}"/>
    <cellStyle name="price" xfId="859" xr:uid="{E7BFB437-E93D-4027-9002-4F1916B1A2AE}"/>
    <cellStyle name="price 2" xfId="860" xr:uid="{3B2ED95D-123D-49E1-A07E-048DDE6906F8}"/>
    <cellStyle name="price 2 2" xfId="1512" xr:uid="{0E8DEA5C-938C-442F-A7EC-54972F4D360F}"/>
    <cellStyle name="price 2 2 2" xfId="2569" xr:uid="{02B06EB1-746B-4E21-BF64-32A22D5C4157}"/>
    <cellStyle name="price 2 3" xfId="2580" xr:uid="{F1086151-8713-434F-8EA3-60D0D54CE60E}"/>
    <cellStyle name="price 3" xfId="1511" xr:uid="{BE631E01-0519-46DB-8E40-1B0BE33905A8}"/>
    <cellStyle name="price 3 2" xfId="2585" xr:uid="{49E40CAB-BBF7-4225-9BAB-6B14A5ADCC84}"/>
    <cellStyle name="price 4" xfId="2599" xr:uid="{EB80F517-5188-4CBE-BFA8-F7B5A4AAA5E9}"/>
    <cellStyle name="pwstyle" xfId="861" xr:uid="{74EDBFF8-11AD-4EB6-8148-AD23EB18C3E4}"/>
    <cellStyle name="Q" xfId="1176" xr:uid="{690522DE-DB1A-4868-9812-C08A3437BC6E}"/>
    <cellStyle name="Q 2" xfId="1177" xr:uid="{CBFF7701-8CA1-434B-8E76-3F8885D73D33}"/>
    <cellStyle name="Q 2 2" xfId="1178" xr:uid="{A4511E8A-7BBC-42FD-874E-0CF7E8AC1FFE}"/>
    <cellStyle name="Q 3" xfId="1179" xr:uid="{3FD7B0F1-65CB-47B4-8662-2E854075BA54}"/>
    <cellStyle name="Q_Fancy Indus_wp20'2008" xfId="1180" xr:uid="{316B6D7C-AF7E-4CB7-869F-E031FBCDD27D}"/>
    <cellStyle name="Q_Fancy Indus_wp20'2008 2" xfId="1181" xr:uid="{EAF1FB5B-7325-4142-94BD-60D26769DA69}"/>
    <cellStyle name="Q_GainLoss" xfId="1182" xr:uid="{BA144706-03E1-4C14-B45D-0EA2D54FB5A8}"/>
    <cellStyle name="Q_GainLoss 2" xfId="1183" xr:uid="{BEF0787C-8158-4EF5-B668-81033D037A89}"/>
    <cellStyle name="Quantity" xfId="862" xr:uid="{F538E56E-AD9B-49D7-8A7F-68513D9F3C65}"/>
    <cellStyle name="Quantity 2" xfId="863" xr:uid="{A0169A67-5223-4A5D-95CB-11D080A802F2}"/>
    <cellStyle name="Quantity 2 2" xfId="864" xr:uid="{65925FC7-2536-42EB-8230-74E42D1814FF}"/>
    <cellStyle name="Quantity 2 2 2" xfId="1515" xr:uid="{617D43A6-3A9A-4A1F-83E0-9A61BDB5897A}"/>
    <cellStyle name="Quantity 2 3" xfId="865" xr:uid="{FA5B9C75-E32E-4105-A82A-5D937AD75224}"/>
    <cellStyle name="Quantity 2 3 2" xfId="1516" xr:uid="{6A33FA09-2745-42E2-9717-76C5C57CC5A4}"/>
    <cellStyle name="Quantity 2 4" xfId="866" xr:uid="{7061B85B-0B00-4C00-92B0-713163AC24B0}"/>
    <cellStyle name="Quantity 2 4 2" xfId="1517" xr:uid="{86F0516E-75DB-432F-99BE-DB1D9F5EC6BB}"/>
    <cellStyle name="Quantity 2 5" xfId="1514" xr:uid="{9FAB8DC8-94FD-4B94-BF3C-7F712C7195C8}"/>
    <cellStyle name="Quantity 2_I(8M)-ASP" xfId="867" xr:uid="{EBA03B04-80D8-4DF7-8286-0589008BE096}"/>
    <cellStyle name="Quantity 3" xfId="868" xr:uid="{826E8EF5-855F-4E08-8025-1BA2AAD82C90}"/>
    <cellStyle name="Quantity 3 2" xfId="869" xr:uid="{1A82E4A4-7354-4958-BB7F-47E428F3302B}"/>
    <cellStyle name="Quantity 3 2 2" xfId="1519" xr:uid="{BC73F7F0-C4F6-4CCF-8A8E-CFDECE9A98F4}"/>
    <cellStyle name="Quantity 3 3" xfId="1518" xr:uid="{034F6B7D-7C83-4850-8A4B-1128CA03A232}"/>
    <cellStyle name="Quantity 4" xfId="870" xr:uid="{54FF2EC0-5D57-4820-A4D7-377DE480F03C}"/>
    <cellStyle name="Quantity 4 2" xfId="1520" xr:uid="{211DC087-08B4-4ACE-87ED-5FDAD03B484C}"/>
    <cellStyle name="Quantity 5" xfId="1513" xr:uid="{AD309BCD-156F-4A0F-A7CF-6D844B55542B}"/>
    <cellStyle name="Quantity_Book1" xfId="871" xr:uid="{6A0DC117-C47B-47D8-B65D-BD882A24A321}"/>
    <cellStyle name="RevList" xfId="872" xr:uid="{A72989F0-AB8A-45C3-802A-7FCEE50E3165}"/>
    <cellStyle name="RevList 2" xfId="1184" xr:uid="{39DD03E5-22B2-4325-B524-9E59E9FDA26D}"/>
    <cellStyle name="Rittichai" xfId="873" xr:uid="{8E555600-60AD-4A0E-BD88-DF6C5B778C97}"/>
    <cellStyle name="Rittichai 2" xfId="874" xr:uid="{AF487A6C-B3B6-412F-B836-FF92BB3AA91C}"/>
    <cellStyle name="Rittichai 2 2" xfId="875" xr:uid="{13AF9880-2E0A-41DD-A743-63CE9C1BEFB2}"/>
    <cellStyle name="Rittichai 2 2 2" xfId="1523" xr:uid="{1A0F2BC1-835F-43BD-94E5-5A2459AFE3C2}"/>
    <cellStyle name="Rittichai 2 3" xfId="876" xr:uid="{3AF32E23-04E3-459E-922F-EDA18EA73308}"/>
    <cellStyle name="Rittichai 2 3 2" xfId="1524" xr:uid="{963D9BE3-5336-4C06-9A15-F32ABD21BF06}"/>
    <cellStyle name="Rittichai 2 4" xfId="877" xr:uid="{F3F83B54-009C-4697-8C1F-3CF9F26DD7E8}"/>
    <cellStyle name="Rittichai 2 4 2" xfId="1525" xr:uid="{369112A9-A1E5-4DAE-8F41-A8499EBB2F23}"/>
    <cellStyle name="Rittichai 2 5" xfId="1522" xr:uid="{E86F0A5C-0E45-445D-9E65-975A0AD175E6}"/>
    <cellStyle name="Rittichai 3" xfId="878" xr:uid="{7129E0CC-7085-4FCC-93EA-C05964F37FE2}"/>
    <cellStyle name="Rittichai 3 2" xfId="879" xr:uid="{15AA3625-8121-41ED-9C31-4B84558F76C3}"/>
    <cellStyle name="Rittichai 3 2 2" xfId="1527" xr:uid="{2AC7AFFA-EA4C-496C-8E4F-8B64F5163854}"/>
    <cellStyle name="Rittichai 3 3" xfId="1526" xr:uid="{0D7C81DE-1F34-430D-8588-98E1BCF780D9}"/>
    <cellStyle name="Rittichai 4" xfId="880" xr:uid="{F57003D9-DFAC-4C5D-BBA3-FDE7CE538275}"/>
    <cellStyle name="Rittichai 4 2" xfId="1528" xr:uid="{73F763D5-64E1-4F6E-8B99-1E0C827E223B}"/>
    <cellStyle name="Rittichai 5" xfId="1521" xr:uid="{213086AB-B624-49FC-ABF2-B0537D8793C0}"/>
    <cellStyle name="rob" xfId="881" xr:uid="{94E05F83-437A-48CB-B048-E043CBE88989}"/>
    <cellStyle name="rob 2" xfId="882" xr:uid="{74F1E03F-2F15-4D42-9E50-C5A1653F92BB}"/>
    <cellStyle name="rob 2 2" xfId="1530" xr:uid="{C78A3349-A4A1-46BE-8E6C-A9A391E57100}"/>
    <cellStyle name="rob 2 2 2" xfId="2606" xr:uid="{3AC3969C-4412-476F-B83B-96FA750694A3}"/>
    <cellStyle name="rob 2 3" xfId="2596" xr:uid="{D74E39DF-F3C4-4467-B2E7-9DD18F40F10C}"/>
    <cellStyle name="rob 3" xfId="1529" xr:uid="{D4989A21-FABE-4FF3-8D5A-9D019C852119}"/>
    <cellStyle name="rob 3 2" xfId="2539" xr:uid="{CC3F8961-B05F-46BB-BD24-2D7BC7CEFF36}"/>
    <cellStyle name="rob 4" xfId="2576" xr:uid="{F1D18381-0203-4FCF-80D0-463D04F1CE6C}"/>
    <cellStyle name="sbt2" xfId="883" xr:uid="{060EF961-A9A2-4541-8044-F1E201A1B26D}"/>
    <cellStyle name="sbt2 2" xfId="2559" xr:uid="{E0DA4D42-0A53-40B0-8546-F99336A04A71}"/>
    <cellStyle name="Sheet Title" xfId="884" xr:uid="{FE18DEBC-6782-44AC-BBDE-52CCDB41C78A}"/>
    <cellStyle name="small border line" xfId="1185" xr:uid="{DDAA1405-3D87-4D9B-97F7-E8BECA03E85F}"/>
    <cellStyle name="SS Col Hdr" xfId="885" xr:uid="{3FC005D7-1F8A-4713-9B28-F22D084326F0}"/>
    <cellStyle name="SS Dim 1 Blank" xfId="886" xr:uid="{727C7088-9B38-4204-BF6A-A859299A9970}"/>
    <cellStyle name="SS Dim 1 Blank 2" xfId="1531" xr:uid="{F5D642E0-CF78-4799-A73F-32DB8BD87EAD}"/>
    <cellStyle name="SS Dim 1 Title" xfId="887" xr:uid="{87D5DBF8-ADCE-43CF-BC4C-A1D84C692285}"/>
    <cellStyle name="SS Dim 1 Value" xfId="888" xr:uid="{E05CEF15-A842-44F9-9318-3C096FF74209}"/>
    <cellStyle name="SS Dim 1 Value 2" xfId="1532" xr:uid="{1FCE180E-E572-4EFA-A7BF-11882AB9B1B3}"/>
    <cellStyle name="SS Dim 2 Blank" xfId="889" xr:uid="{9E60A752-B5C0-4A41-A0FC-69C976357ADE}"/>
    <cellStyle name="SS Dim 2 Blank 2" xfId="1533" xr:uid="{9FFB49E0-10AF-40F0-9F36-E71E0ADACBDD}"/>
    <cellStyle name="SS Dim 2 Title" xfId="890" xr:uid="{7A79C5DB-59C6-43B0-A49E-9407B0F6355F}"/>
    <cellStyle name="SS Dim 2 Value" xfId="891" xr:uid="{70E4A008-2181-4E71-9EFA-1D36544138CF}"/>
    <cellStyle name="SS Dim 2 Value 2" xfId="1534" xr:uid="{E2700FFC-69EF-45B8-96E1-58EB5B26B3B8}"/>
    <cellStyle name="SS Dim 3 Blank" xfId="892" xr:uid="{3E53976B-19E4-41A6-BBA3-112BA234FF54}"/>
    <cellStyle name="SS Dim 3 Blank 2" xfId="1535" xr:uid="{AEC22CD1-7DD8-42D7-B266-8C398DF1A9D2}"/>
    <cellStyle name="SS Dim 3 Title" xfId="893" xr:uid="{94F02583-3502-4EE8-BA1A-7E8C0229AFAB}"/>
    <cellStyle name="SS Dim 3 Title 2" xfId="1536" xr:uid="{FB242695-5C26-47D1-AACC-BFC4AAAD99DE}"/>
    <cellStyle name="SS Dim 3 Value" xfId="894" xr:uid="{28464F48-32BC-4079-A292-B7C7DA003FF4}"/>
    <cellStyle name="SS Dim 4 Blank" xfId="895" xr:uid="{938653B7-1F2A-423D-AF13-7498825FE285}"/>
    <cellStyle name="SS Dim 4 Blank 2" xfId="1537" xr:uid="{E5DF5A2D-6E4F-4124-BBEA-4E8F77FA0723}"/>
    <cellStyle name="SS Dim 4 Title" xfId="896" xr:uid="{BC4512AC-25B6-4265-9E2A-C92795BBC12C}"/>
    <cellStyle name="SS Dim 4 Value" xfId="897" xr:uid="{1139FB6D-3787-450E-BEF1-26651768BB1B}"/>
    <cellStyle name="SS Dim 5 Blank" xfId="898" xr:uid="{E86443FE-96F5-4F6A-B37D-8E85A22ADEA9}"/>
    <cellStyle name="SS Dim 5 Blank 2" xfId="1538" xr:uid="{D60A4B5F-0BF4-4825-B191-3C70735A8688}"/>
    <cellStyle name="SS Dim 5 Title" xfId="899" xr:uid="{0D372018-70D2-4792-A3C3-5ABD16C32138}"/>
    <cellStyle name="SS Dim 5 Value" xfId="900" xr:uid="{C34C2C20-3D64-4BC0-A109-B20966577CF0}"/>
    <cellStyle name="SS Other Measure" xfId="901" xr:uid="{1307B130-BC0D-4B81-9AF1-57DD7F67CE37}"/>
    <cellStyle name="SS Other Measure 2" xfId="1539" xr:uid="{4DB2B689-9989-4EF2-8501-31D41AD99D4D}"/>
    <cellStyle name="SS Sum Measure" xfId="902" xr:uid="{9CC5A875-0607-4850-B711-E76378886D10}"/>
    <cellStyle name="SS Sum Measure 2" xfId="1540" xr:uid="{329E023E-8E42-491C-B09A-0DB4E1F099BB}"/>
    <cellStyle name="SS Unbound Dim" xfId="903" xr:uid="{FE41E621-CEBB-4043-95E9-80F0D2C479BF}"/>
    <cellStyle name="SS Unbound Dim 2" xfId="1541" xr:uid="{A97E8758-38F7-4897-A7A0-00829BEED2A8}"/>
    <cellStyle name="SS WAvg Measure" xfId="904" xr:uid="{552E3E4A-BBEE-4AD5-846F-5AC111FF3928}"/>
    <cellStyle name="SS WAvg Measure 2" xfId="1542" xr:uid="{84FEB419-D57B-410E-9365-D178006AEDF3}"/>
    <cellStyle name="Standard_Anpassen der Amortisation" xfId="905" xr:uid="{DA352156-241B-42C7-BCE6-D57C4D18024B}"/>
    <cellStyle name="Style 1" xfId="906" xr:uid="{72ED93E3-1E39-4C27-9315-B7E2B6715D53}"/>
    <cellStyle name="Style 1 2" xfId="1543" xr:uid="{4041F381-C32B-4BA5-A0E5-F3397EFAF963}"/>
    <cellStyle name="Style 2" xfId="907" xr:uid="{6E3EDF04-23BF-488E-99E7-29943AF9233D}"/>
    <cellStyle name="Style 3" xfId="908" xr:uid="{FC8519A7-7002-4E7D-92C8-6FC2D6171DF1}"/>
    <cellStyle name="Style 4" xfId="909" xr:uid="{72C8C4BE-7273-4380-B913-A05576B7DE70}"/>
    <cellStyle name="Style 5" xfId="910" xr:uid="{0FB63E6F-9BE9-4DB6-B94C-887EAC1EFA41}"/>
    <cellStyle name="Style 6" xfId="911" xr:uid="{3F84808E-D38D-4897-AE4D-940AE07BBAE5}"/>
    <cellStyle name="Style 7" xfId="912" xr:uid="{DFFB78C3-89D7-441B-80A1-2BBBB2026A2F}"/>
    <cellStyle name="Style 8" xfId="913" xr:uid="{E137690E-649C-4CF5-A0E6-F2B66477DE8B}"/>
    <cellStyle name="style1" xfId="914" xr:uid="{5B101B06-6171-4D3F-9513-AF22DA6BFFC6}"/>
    <cellStyle name="STYLE2" xfId="1186" xr:uid="{2E39F487-FAC6-4D93-8A34-CC4187B34C81}"/>
    <cellStyle name="subt1" xfId="915" xr:uid="{2EAD7361-E80E-45C0-B3DF-56C143E41419}"/>
    <cellStyle name="Subtotal" xfId="916" xr:uid="{A22E55A5-3103-4B4F-83A6-9E0A4BE8BB5A}"/>
    <cellStyle name="t" xfId="917" xr:uid="{01A960E1-4A78-4510-9372-6E9BADBE9C9F}"/>
    <cellStyle name="Table" xfId="918" xr:uid="{70321179-EBA4-494C-8208-98834262BE31}"/>
    <cellStyle name="Table 2" xfId="919" xr:uid="{F448A4C4-64D6-4139-A3D4-6E30F0EDFFFE}"/>
    <cellStyle name="Table 2 2" xfId="920" xr:uid="{8543AA91-4A19-477C-9656-88F754397612}"/>
    <cellStyle name="Table 2 2 2" xfId="1546" xr:uid="{30937A94-284C-4783-9C66-7107E2688BD0}"/>
    <cellStyle name="Table 2 2 2 2" xfId="2582" xr:uid="{F5C7BE84-3F96-4030-93C6-BEF9B659A891}"/>
    <cellStyle name="Table 2 2 3" xfId="2608" xr:uid="{89BF4D93-21AF-4C33-9D3A-EA96B3C7219C}"/>
    <cellStyle name="Table 2 3" xfId="921" xr:uid="{8F775C8B-CBC2-40E8-B0A8-781756E1375F}"/>
    <cellStyle name="Table 2 3 2" xfId="1547" xr:uid="{A49A14DD-78EA-48F7-8494-8BED0F8342DC}"/>
    <cellStyle name="Table 2 3 2 2" xfId="2535" xr:uid="{247A527C-D583-4E38-B952-9C23510437C6}"/>
    <cellStyle name="Table 2 3 3" xfId="2583" xr:uid="{8098E2AD-8AD9-4864-8DC7-E53FBD71DD3B}"/>
    <cellStyle name="Table 2 4" xfId="922" xr:uid="{F0E77CEB-944D-48A3-AB69-94F555FEEE23}"/>
    <cellStyle name="Table 2 4 2" xfId="1548" xr:uid="{9D4D9C43-FAFF-4F20-94F4-71E243B0E99C}"/>
    <cellStyle name="Table 2 4 2 2" xfId="2607" xr:uid="{94D640FD-19BB-4647-AC39-27AD4A496C4B}"/>
    <cellStyle name="Table 2 4 3" xfId="2536" xr:uid="{4A18C8EF-84AA-478C-AF7B-806F1F9375B1}"/>
    <cellStyle name="Table 2 5" xfId="1545" xr:uid="{20A9A2A4-27AC-426E-A955-239F72D75B3E}"/>
    <cellStyle name="Table 2 5 2" xfId="2591" xr:uid="{144F38ED-B79D-4603-9EDF-1616E3B4498B}"/>
    <cellStyle name="Table 2 6" xfId="2584" xr:uid="{4F35B4EF-C7DF-4B6F-84A6-49C4D1CF862D}"/>
    <cellStyle name="Table 3" xfId="923" xr:uid="{17C03FEC-4BBB-4698-AF24-82A01EA9222C}"/>
    <cellStyle name="Table 3 2" xfId="924" xr:uid="{6FB85233-D9A7-4394-B22D-88E9C9363C88}"/>
    <cellStyle name="Table 3 2 2" xfId="1550" xr:uid="{BC44AD5D-9196-4C73-8921-199847D9B210}"/>
    <cellStyle name="Table 3 2 2 2" xfId="2568" xr:uid="{8FE76DC0-341C-4A02-8EF1-F2B80B60073C}"/>
    <cellStyle name="Table 3 2 3" xfId="2603" xr:uid="{D307BA43-8BE1-4D75-AE16-74A01202E216}"/>
    <cellStyle name="Table 3 3" xfId="1549" xr:uid="{B34C8CFE-2D22-4797-80E1-B3F08F779FC8}"/>
    <cellStyle name="Table 3 3 2" xfId="2537" xr:uid="{C2D3225C-EF40-4295-BCA6-BB570C64B29A}"/>
    <cellStyle name="Table 3 4" xfId="2609" xr:uid="{57999255-0A02-4416-841C-DD60A1BEE6CB}"/>
    <cellStyle name="Table 4" xfId="925" xr:uid="{0C982898-C6CE-4CCB-8310-373D031BCF1D}"/>
    <cellStyle name="Table 4 2" xfId="1551" xr:uid="{44B04B03-520A-470B-9D9B-3C4B37DA1F03}"/>
    <cellStyle name="Table 4 2 2" xfId="2558" xr:uid="{4974C776-3FC0-4527-99DE-6FEB504A6750}"/>
    <cellStyle name="Table 4 3" xfId="2542" xr:uid="{C9681B36-01B8-45E7-A4B5-C10C25C96F8A}"/>
    <cellStyle name="Table 5" xfId="1544" xr:uid="{C529D214-F5B3-4954-99D2-B40294885B23}"/>
    <cellStyle name="Table 5 2" xfId="2538" xr:uid="{42D11025-DB2C-44DA-B4B7-06C0BD0094F1}"/>
    <cellStyle name="Table 6" xfId="2564" xr:uid="{60565F76-86BD-492F-8B99-5AEE46AAFB10}"/>
    <cellStyle name="Text Indent A" xfId="926" xr:uid="{EBFA82BD-12DF-4754-8C21-3658D065EEF9}"/>
    <cellStyle name="Text Indent B" xfId="927" xr:uid="{AF7196A3-1653-4DA4-B7DA-631F5B995B5B}"/>
    <cellStyle name="Text Indent B 2" xfId="1552" xr:uid="{649A78D8-7C63-4824-935B-51481B692CFC}"/>
    <cellStyle name="Text Indent C" xfId="928" xr:uid="{331B3F69-5380-4C83-A4A1-8D497C2ACE0E}"/>
    <cellStyle name="Text Indent C 2" xfId="1553" xr:uid="{3FD7DF58-DF4A-42D9-936F-4D88409E26D2}"/>
    <cellStyle name="Times New Roman" xfId="929" xr:uid="{3C4509CE-CC60-4760-BC57-43DAACAB774F}"/>
    <cellStyle name="Timing Schedule" xfId="930" xr:uid="{65C0E2A1-F1A1-4D7C-971E-FA3DD89C50BC}"/>
    <cellStyle name="Timing Schedule 2" xfId="2590" xr:uid="{8715A03B-A0C0-4E3B-9586-E2A5871C1DAB}"/>
    <cellStyle name="Title 2" xfId="931" xr:uid="{6F520AF1-D7E7-4619-A299-BE1E6B084FD2}"/>
    <cellStyle name="Title 2 2" xfId="1666" xr:uid="{2F571D7F-F66E-48D4-895B-31EFEC4678BD}"/>
    <cellStyle name="Title 3" xfId="932" xr:uid="{7A7975D6-3F86-4EA2-8461-F510CC0EB09F}"/>
    <cellStyle name="Title 4" xfId="1669" xr:uid="{2ED9C7BF-7935-40B8-9A50-166797CE7260}"/>
    <cellStyle name="Title 4 2" xfId="933" xr:uid="{E696A3D1-6291-4C48-A791-1B2F560F2556}"/>
    <cellStyle name="Title 5" xfId="1187" xr:uid="{092DAFEC-9DCE-4A5B-96C4-977570417BD4}"/>
    <cellStyle name="Title 5 2" xfId="934" xr:uid="{6CF978F4-D9A4-4FA9-A16D-99B8AD719BF7}"/>
    <cellStyle name="Title 6" xfId="935" xr:uid="{211B9F14-81B8-4CC2-9254-A10E7AF3B203}"/>
    <cellStyle name="Total 2" xfId="936" xr:uid="{A4330597-C65F-4658-B167-B35ADB3939B8}"/>
    <cellStyle name="Total 2 2" xfId="1189" xr:uid="{1E4A900F-863C-4741-A0F6-EF9D44729DDF}"/>
    <cellStyle name="Total 2 3" xfId="1667" xr:uid="{1D204962-5396-4C69-A985-C3E66F8E3C94}"/>
    <cellStyle name="Total 2 4" xfId="2560" xr:uid="{E2C8509B-309E-4950-98FA-D37CAD19E476}"/>
    <cellStyle name="Total 3" xfId="937" xr:uid="{10C7D5A5-B3AD-44A1-AFF2-EF379693E2A3}"/>
    <cellStyle name="Total 3 2" xfId="2561" xr:uid="{15494D80-268A-4F02-95E5-851A42DD71E3}"/>
    <cellStyle name="Total 4" xfId="1679" xr:uid="{FBE0AA00-ACBF-4E03-BF22-9BC4FDDFD34F}"/>
    <cellStyle name="Total 4 2" xfId="938" xr:uid="{84715C3C-5DE4-4C3E-BB76-FB79EF595FE6}"/>
    <cellStyle name="Total 5" xfId="1188" xr:uid="{EFE0A498-2A9A-44E1-BF47-8DCA73343B41}"/>
    <cellStyle name="Total 5 2" xfId="939" xr:uid="{97A7909A-E21F-4647-B5D4-4BFBDE7CB294}"/>
    <cellStyle name="Total 5 3" xfId="2574" xr:uid="{8B3F072D-9050-4DAD-96A7-0E91A70E257D}"/>
    <cellStyle name="Total 6" xfId="940" xr:uid="{B26819F7-72EF-4384-8737-E1028DC67398}"/>
    <cellStyle name="Tusental_A-listan (fixad)" xfId="941" xr:uid="{E1DFF605-82FB-438D-83F7-ED25AB5AF398}"/>
    <cellStyle name="ule1_guyan" xfId="942" xr:uid="{10AB8631-183C-48EE-BA66-DB404BCAE676}"/>
    <cellStyle name="ux_guyan" xfId="943" xr:uid="{4D3F641E-2B2A-4BFA-87F3-7CA1D7283DE5}"/>
    <cellStyle name="Valuta (0)" xfId="1190" xr:uid="{8B1D4B04-452C-4F8D-ABC9-DEDE341A560B}"/>
    <cellStyle name="Valuta_NPV" xfId="944" xr:uid="{DAF4DD1B-E114-4A3C-A81C-A49A5C9E6DAB}"/>
    <cellStyle name="W" xfId="1191" xr:uid="{3332DFB2-29F7-448E-8FBB-A25F1D6CCE55}"/>
    <cellStyle name="W 2" xfId="1192" xr:uid="{B246B33C-C47F-49A0-A8D4-CC389D5ABF32}"/>
    <cellStyle name="W 2 2" xfId="1193" xr:uid="{B0A653D3-FE30-4E8A-9A2D-FC7C4414A768}"/>
    <cellStyle name="W 3" xfId="1194" xr:uid="{A71ED853-C544-41C3-9BDA-9B3DEE66DEE1}"/>
    <cellStyle name="W_Fancy Indus_wp20'2008" xfId="1195" xr:uid="{B528EFD4-1C8F-4A20-91B5-EB05D47592C7}"/>
    <cellStyle name="W_Fancy Indus_wp20'2008 2" xfId="1196" xr:uid="{BE385DB4-83FF-4498-913C-3FC23B8F3A0F}"/>
    <cellStyle name="W_GainLoss" xfId="1197" xr:uid="{07EF01DD-16A1-4AAA-88B4-18D7001C75C4}"/>
    <cellStyle name="W_GainLoss 2" xfId="1198" xr:uid="{382788C5-AF6B-41E9-9758-68736970ECBF}"/>
    <cellStyle name="Währung [0]_Compiling Utility Macros" xfId="945" xr:uid="{AD1F41C5-F3BA-4F22-B0A5-5C2797347D87}"/>
    <cellStyle name="Währung_Compiling Utility Macros" xfId="946" xr:uid="{D2969921-5A90-40A5-94C1-61DCF95A487A}"/>
    <cellStyle name="Warning Text 2" xfId="947" xr:uid="{20DD757F-C69E-4077-9448-02A5F93F528C}"/>
    <cellStyle name="Warning Text 2 2" xfId="1668" xr:uid="{A0E4BCE2-4F9F-48AE-A442-641A2CB8B53C}"/>
    <cellStyle name="Warning Text 3" xfId="948" xr:uid="{E96388F8-CDCC-41CD-8CA6-707B8CDAC685}"/>
    <cellStyle name="Warning Text 4" xfId="1677" xr:uid="{4BD0F419-2311-466C-9175-C3075A265AB5}"/>
    <cellStyle name="Warning Text 4 2" xfId="949" xr:uid="{4485C4A2-26DE-412A-89D7-B67450204F40}"/>
    <cellStyle name="Warning Text 5" xfId="1199" xr:uid="{AE3386ED-FCD7-46CF-8C38-37E0A2FBFAB7}"/>
    <cellStyle name="Warning Text 5 2" xfId="950" xr:uid="{255629A3-890C-4D5C-AD38-53E57E369074}"/>
    <cellStyle name="Warning Text 6" xfId="951" xr:uid="{29F9B50A-5DFC-4939-AA87-31A89F3ABE6A}"/>
    <cellStyle name="WHead - Style2" xfId="952" xr:uid="{089EA211-C122-4084-B664-C4A10E03FCD7}"/>
    <cellStyle name="WHead - Style2 2" xfId="2562" xr:uid="{BF733947-A7D1-4A3D-8D01-2F3BE67DA572}"/>
    <cellStyle name="WHead - Style2 3" xfId="2586" xr:uid="{7B5DF1CD-1679-4FF1-B072-E0DF8C607C7C}"/>
    <cellStyle name="WHead - Style2 4" xfId="2587" xr:uid="{86FBAA86-A880-4D13-98FA-D02F8F7454E6}"/>
    <cellStyle name="WHead - Style2 5" xfId="2602" xr:uid="{20B24069-5B0A-4018-95ED-959E2EE5EFD0}"/>
    <cellStyle name="wrap" xfId="953" xr:uid="{6B81FF23-DCBB-4894-8D9B-658A40A57B1E}"/>
    <cellStyle name="wrap 2" xfId="1554" xr:uid="{60E96DBD-0CCC-4DC1-9DBC-EECA46A2E293}"/>
    <cellStyle name="Wไhrung [0]_35ERI8T2gbIEMixb4v26icuOo" xfId="954" xr:uid="{54F4D7B3-0BD2-47E9-B221-5F41153A556A}"/>
    <cellStyle name="Wไhrung_35ERI8T2gbIEMixb4v26icuOo" xfId="955" xr:uid="{646B4E84-875B-4C0D-AEC4-C8A2525F19DA}"/>
    <cellStyle name="yan" xfId="956" xr:uid="{CC1AAAE5-14A6-4C55-9AE3-4B4E83872B8A}"/>
    <cellStyle name="เครื่องหมายเปอร์เซ็นต์_Sheet1" xfId="1222" xr:uid="{70378E9E-B1D7-45B1-B17C-8C2010971B5E}"/>
    <cellStyle name="เครื่องหมายจุลภาค 10" xfId="1200" xr:uid="{E13D7207-69CC-4EEA-BC29-19E252BBED1D}"/>
    <cellStyle name="เครื่องหมายจุลภาค 10 2" xfId="1201" xr:uid="{B95DC25D-534C-412C-9713-9D50147F4AF0}"/>
    <cellStyle name="เครื่องหมายจุลภาค 11" xfId="1202" xr:uid="{68234BCD-DA11-48DF-B6AE-E953EFF35064}"/>
    <cellStyle name="เครื่องหมายจุลภาค 11 2" xfId="1203" xr:uid="{CE1497C1-3910-48E3-BD74-F9754228B21F}"/>
    <cellStyle name="เครื่องหมายจุลภาค 12" xfId="1204" xr:uid="{BE21C59E-22D3-47D4-B3BF-01FD67515461}"/>
    <cellStyle name="เครื่องหมายจุลภาค 12 2" xfId="1205" xr:uid="{7837575A-2FC0-4CDF-9E83-6509F06020B2}"/>
    <cellStyle name="เครื่องหมายจุลภาค 13" xfId="1206" xr:uid="{866AC362-D18B-41E0-9021-A9F0F0A30685}"/>
    <cellStyle name="เครื่องหมายจุลภาค 13 2" xfId="1207" xr:uid="{B7C4F9E1-D15C-4BBF-93D2-10A6419479A6}"/>
    <cellStyle name="เครื่องหมายจุลภาค 14" xfId="1208" xr:uid="{B90D683C-AB0F-46D7-A45B-68E987C0205D}"/>
    <cellStyle name="เครื่องหมายจุลภาค 14 2" xfId="1209" xr:uid="{41A28368-17B0-44DF-BF0C-E9798582D443}"/>
    <cellStyle name="เครื่องหมายจุลภาค 15" xfId="1210" xr:uid="{E10D6623-F1AB-4E6D-8B35-16C795E7C074}"/>
    <cellStyle name="เครื่องหมายจุลภาค 15 2" xfId="1211" xr:uid="{E565E6C1-B931-4C53-B847-6881192FC530}"/>
    <cellStyle name="เครื่องหมายจุลภาค 16" xfId="1212" xr:uid="{AA1897EB-EA1D-48AC-A24F-6441E2B484CB}"/>
    <cellStyle name="เครื่องหมายจุลภาค 16 2" xfId="1213" xr:uid="{2F59A106-A1CB-4301-95C3-C07953BA66B2}"/>
    <cellStyle name="เครื่องหมายจุลภาค 17" xfId="1214" xr:uid="{0DAFECAB-B5E1-4CE2-A46C-9D566B9DE453}"/>
    <cellStyle name="เครื่องหมายจุลภาค 17 2" xfId="1215" xr:uid="{4015EFED-44D1-4A0F-9984-D55DF1D124A1}"/>
    <cellStyle name="เครื่องหมายจุลภาค 18" xfId="1216" xr:uid="{A49B7357-65E7-49E8-8B3E-A43AB9EB2F65}"/>
    <cellStyle name="เครื่องหมายจุลภาค 18 2" xfId="1217" xr:uid="{FCCEC49E-982C-4164-913F-74FE5C340BE2}"/>
    <cellStyle name="เครื่องหมายจุลภาค 2" xfId="207" xr:uid="{B309CA61-9B3F-4212-9F73-51C2DE3C3441}"/>
    <cellStyle name="เครื่องหมายจุลภาค 2 2" xfId="957" xr:uid="{DB37C259-6158-42F8-816B-31B6D62C6F01}"/>
    <cellStyle name="เครื่องหมายจุลภาค 2 3" xfId="1282" xr:uid="{120E1EFD-B3E9-4A4B-ADFE-88F8E6525C48}"/>
    <cellStyle name="เครื่องหมายจุลภาค 3" xfId="958" xr:uid="{29FFE5A9-4427-4EBF-8F63-1DC4D5A8EC33}"/>
    <cellStyle name="เครื่องหมายจุลภาค 3 2" xfId="959" xr:uid="{146CE624-AF64-4AD1-BCBA-B153D511ED87}"/>
    <cellStyle name="เครื่องหมายจุลภาค 3 2 2" xfId="1555" xr:uid="{51EC99B2-D9DE-426C-B8AB-26839407516B}"/>
    <cellStyle name="เครื่องหมายจุลภาค 4" xfId="960" xr:uid="{0E805236-D3E8-477E-95A1-14798AA4C6E4}"/>
    <cellStyle name="เครื่องหมายจุลภาค 4 2" xfId="1218" xr:uid="{05C5F5CD-C6C0-4023-834F-AC479B32B8CB}"/>
    <cellStyle name="เครื่องหมายจุลภาค 4 3" xfId="1556" xr:uid="{13FF00BF-B9DB-4C51-B468-8124EA005CAC}"/>
    <cellStyle name="เครื่องหมายจุลภาค 5" xfId="961" xr:uid="{CC6EFC38-738B-4844-BB24-2E693A929314}"/>
    <cellStyle name="เครื่องหมายจุลภาค 5 2" xfId="962" xr:uid="{93D11D38-85E3-4DB0-8F88-092D405EA1BC}"/>
    <cellStyle name="เครื่องหมายจุลภาค 5 2 2" xfId="1557" xr:uid="{1171E152-4DD5-4CDA-9B51-8D92F2B29C63}"/>
    <cellStyle name="เครื่องหมายจุลภาค 6" xfId="963" xr:uid="{A56888D5-4131-49F1-A741-FF88D765F377}"/>
    <cellStyle name="เครื่องหมายจุลภาค 6 2" xfId="964" xr:uid="{6B185E7E-0CB6-42A1-8D68-30F3D9F41F64}"/>
    <cellStyle name="เครื่องหมายจุลภาค 6 2 2" xfId="1559" xr:uid="{560070D0-ECF1-4952-BC83-D0B2AA792C0C}"/>
    <cellStyle name="เครื่องหมายจุลภาค 6 3" xfId="965" xr:uid="{162E2C98-9298-46E1-BBDB-0082C38A87DA}"/>
    <cellStyle name="เครื่องหมายจุลภาค 6 3 2" xfId="1560" xr:uid="{318F9490-2EAF-4655-98FA-CBFF6E6D0506}"/>
    <cellStyle name="เครื่องหมายจุลภาค 6 4" xfId="1558" xr:uid="{06FCC1BE-74CD-4786-89B7-AC44708DCFBD}"/>
    <cellStyle name="เครื่องหมายจุลภาค 7" xfId="966" xr:uid="{64ECB5B8-0714-41BF-901F-39D95B525E62}"/>
    <cellStyle name="เครื่องหมายจุลภาค 7 2" xfId="967" xr:uid="{D4F28EC9-9284-400D-9371-2E23C3500180}"/>
    <cellStyle name="เครื่องหมายจุลภาค 7 2 2" xfId="1562" xr:uid="{F37220A7-69C2-41A4-A684-C388D77FF982}"/>
    <cellStyle name="เครื่องหมายจุลภาค 7 3" xfId="1561" xr:uid="{9C9ABA2E-64A3-4450-976F-E8B962280DB4}"/>
    <cellStyle name="เครื่องหมายจุลภาค 8" xfId="968" xr:uid="{6225C61D-2763-40A5-AB83-9437E2037420}"/>
    <cellStyle name="เครื่องหมายจุลภาค 8 2" xfId="1219" xr:uid="{6D3D31E4-7895-4888-B6BA-4D1FD1F3FFF6}"/>
    <cellStyle name="เครื่องหมายจุลภาค 9" xfId="969" xr:uid="{907FD895-6601-4CA3-A825-B0D423458DF8}"/>
    <cellStyle name="เครื่องหมายจุลภาค 9 2" xfId="1220" xr:uid="{B060B014-5829-4430-982E-D33794355AEE}"/>
    <cellStyle name="เครื่องหมายจุลภาค_1373-งบดุลงบกำไรขาดทุน" xfId="1221" xr:uid="{D3A573D3-DB20-4E27-AB84-20E69D0AED09}"/>
    <cellStyle name="เครื่องหมายสกุลเงิน_MTC -Q4'43- detail" xfId="970" xr:uid="{71037AB5-36BC-4EFC-B4A3-66D3ECC2A27E}"/>
    <cellStyle name="เชื่อมโยงหลายมิติ" xfId="973" xr:uid="{D149CDC9-DAB6-444E-B0D7-72C7C01E67AF}"/>
    <cellStyle name="เชื่อมโยงหลายมิติ 2" xfId="974" xr:uid="{8CF317BD-31D1-40A5-B980-A5C4D1649D67}"/>
    <cellStyle name="เชื่อมโยงหลายมิติ 3" xfId="975" xr:uid="{FCB2A0C1-2780-4589-8B74-1AFC8E97AC45}"/>
    <cellStyle name="เชื่อมโยงหลายมิติ 4" xfId="976" xr:uid="{42EF0FE7-2B73-4F72-9EA3-A82741950746}"/>
    <cellStyle name="เชื่อมโยงหลายมิติ 5" xfId="977" xr:uid="{E5EAFE07-1D56-4EA5-B999-D2550D0ED67E}"/>
    <cellStyle name="เชื่อมโยงหลายมิติ 6" xfId="978" xr:uid="{79D3C37E-B9BB-4D86-948B-C2713991F9C9}"/>
    <cellStyle name="เชื่อมโยงหลายมิติ_W.P. SUN Q4'52 - X1" xfId="979" xr:uid="{4BCE3105-E597-4633-923F-0DAFD79208BB}"/>
    <cellStyle name="เปอร์เซ็นต์ 2" xfId="114" xr:uid="{CF455527-4672-4391-A16B-C26B231D6578}"/>
    <cellStyle name="เปอร์เซ็นต์ 2 2" xfId="994" xr:uid="{9A637572-E4DD-47DE-89EC-A18B30942097}"/>
    <cellStyle name="เปอร์เซ็นต์ 2 2 2" xfId="1569" xr:uid="{BE301ACE-774A-407B-9B56-92E3A71F6556}"/>
    <cellStyle name="เปอร์เซ็นต์ 2 3" xfId="993" xr:uid="{9828A4F4-0F5E-43C5-BE7B-677185C99359}"/>
    <cellStyle name="เปอร์เซ็นต์ 3" xfId="115" xr:uid="{1B21FCCA-22F3-4547-8303-E48494CAF8C8}"/>
    <cellStyle name="เปอร์เซ็นต์ 3 2" xfId="1248" xr:uid="{E0540345-22E3-4753-9159-DD33C984B8FF}"/>
    <cellStyle name="เปอร์เซ็นต์ 3 3" xfId="1247" xr:uid="{A75E13CD-D8C3-4BED-AA18-FBE4F77B9987}"/>
    <cellStyle name="จุลภาค 2" xfId="208" xr:uid="{A52E4494-686D-44F3-A117-05C1DEEC329E}"/>
    <cellStyle name="จุลภาค 2 2" xfId="116" xr:uid="{506417CE-DC7F-41E6-AFD8-EC2EB67F2E74}"/>
    <cellStyle name="จุลภาค 2 2 2" xfId="2088" xr:uid="{C175D2AD-D773-4CF4-B087-F9AD8AD9288B}"/>
    <cellStyle name="จุลภาค 2 2 2 2" xfId="2395" xr:uid="{09C933C9-3F0D-48E2-9730-62FB5F674E2E}"/>
    <cellStyle name="จุลภาค 2 2 3" xfId="2064" xr:uid="{DB73AE54-0163-4986-8B17-3BE16E83E2DC}"/>
    <cellStyle name="จุลภาค 2 2 3 2" xfId="2376" xr:uid="{5FAB3722-65CE-4D9B-91CA-803E53BEB4F1}"/>
    <cellStyle name="จุลภาค 2 2 4" xfId="2067" xr:uid="{57BA2B56-2008-4B96-B629-0A6A2AF60AF9}"/>
    <cellStyle name="จุลภาค 2 2 4 2" xfId="2379" xr:uid="{3D227F15-7A33-4A1D-BE1C-74603F246F07}"/>
    <cellStyle name="จุลภาค 2 2 5" xfId="2068" xr:uid="{251F81B2-9EA7-4632-9B9B-FA000EC2A9F9}"/>
    <cellStyle name="จุลภาค 2 2 5 2" xfId="2380" xr:uid="{3CBB7DC8-D772-47D3-BDE0-6A4F8E974E7D}"/>
    <cellStyle name="จุลภาค 2 2 6" xfId="2391" xr:uid="{41EF0265-60BF-4F3A-B42A-5D3C86440221}"/>
    <cellStyle name="จุลภาค 2 2 7" xfId="2084" xr:uid="{81A1136F-0097-4F0A-87C8-B9A51A66A15D}"/>
    <cellStyle name="จุลภาค 2 2 8" xfId="971" xr:uid="{BFB0AF2B-C44C-4C47-A9C8-63B8DA59B591}"/>
    <cellStyle name="จุลภาค 2 3" xfId="1283" xr:uid="{4595B305-26BE-4913-B18E-89425B8DF7F9}"/>
    <cellStyle name="จุลภาค 2 3 2" xfId="2131" xr:uid="{839E1DCE-3B9A-4384-8D18-7332C010B301}"/>
    <cellStyle name="จุลภาค 2 3 2 2" xfId="2431" xr:uid="{62B04BFC-3027-4E88-AB32-FCCAC141D372}"/>
    <cellStyle name="จุลภาค 2 3 3" xfId="2374" xr:uid="{21874054-2F26-4528-A27E-15C9D5781F1E}"/>
    <cellStyle name="จุลภาค 2 3 4" xfId="2056" xr:uid="{C26D7FCD-38EF-4C6B-9605-0523D8EB76AE}"/>
    <cellStyle name="จุลภาค 2 4" xfId="2120" xr:uid="{EBD3BB7B-CE64-481A-BC3B-864860C1816F}"/>
    <cellStyle name="จุลภาค 2 4 2" xfId="2420" xr:uid="{55524F5E-3DB7-4964-BF00-FB922A85EE6A}"/>
    <cellStyle name="จุลภาค 2 5" xfId="2422" xr:uid="{95CAA53D-3D25-43D9-ABE4-56F1A860840F}"/>
    <cellStyle name="จุลภาค 2 6" xfId="2122" xr:uid="{B6B660E0-FCFA-46F3-B787-D2D899B7D2E3}"/>
    <cellStyle name="จุลภาค 3" xfId="117" xr:uid="{55BDCC36-5767-41D5-B15E-9E69C3293200}"/>
    <cellStyle name="จุลภาค 3 2" xfId="1563" xr:uid="{E212FD4E-B168-45C7-A78C-BEFF7238F777}"/>
    <cellStyle name="จุลภาค 3 2 2" xfId="2370" xr:uid="{39FE09FF-96D2-4D42-9DEF-3343689CEDFC}"/>
    <cellStyle name="จุลภาค 3 3" xfId="2335" xr:uid="{1CF8B442-11F1-43D9-A289-41209ADFC0C5}"/>
    <cellStyle name="จุลภาค 3 4" xfId="972" xr:uid="{70085397-39BA-451F-9692-9339ADB53887}"/>
    <cellStyle name="จุลภาค 4" xfId="209" xr:uid="{06DED598-CEDA-4890-9A28-4B571EEB429C}"/>
    <cellStyle name="จุลภาค 4 2" xfId="1032" xr:uid="{7B940F64-204D-4B6E-971E-96382863A736}"/>
    <cellStyle name="จุลภาค 4 2 2" xfId="1589" xr:uid="{3DE7E038-9D12-44DB-9E9B-69442B975E7A}"/>
    <cellStyle name="จุลภาค 4 2 2 2" xfId="2430" xr:uid="{73DC5177-199D-4194-A0C7-92C5C0BEED6F}"/>
    <cellStyle name="จุลภาค 4 2 3" xfId="2130" xr:uid="{78F4BF7A-60F4-429C-BAAA-AA2687EFA202}"/>
    <cellStyle name="จุลภาค 4 3" xfId="1284" xr:uid="{332D6D5D-DA44-4E8B-B0D8-A5FB48188637}"/>
    <cellStyle name="จุลภาค 4 3 2" xfId="2373" xr:uid="{2FDD84F7-7003-48E9-AA8E-5694B363F8C7}"/>
    <cellStyle name="จุลภาค 4 4" xfId="2055" xr:uid="{9D8DC21B-80C3-4212-B3DB-ACB8D0EAC176}"/>
    <cellStyle name="ณfน๔_NTCณ๘ป๙ (2)" xfId="1223" xr:uid="{F787B267-14ED-4CA7-9446-A30D2735C507}"/>
    <cellStyle name="ตามการเชื่อมโยงหลายมิติ" xfId="980" xr:uid="{921B7BC2-9A2C-4741-BD80-B5684CDBDAD8}"/>
    <cellStyle name="ตามการเชื่อมโยงหลายมิติ 2" xfId="981" xr:uid="{926DAB3B-7034-4DE1-B16F-2425436EC3F3}"/>
    <cellStyle name="ตามการเชื่อมโยงหลายมิติ 3" xfId="982" xr:uid="{64B0D528-D454-4476-9420-28DAE1867748}"/>
    <cellStyle name="ตามการเชื่อมโยงหลายมิติ 4" xfId="983" xr:uid="{E344C7C1-9000-4548-8779-EBC2B9E59139}"/>
    <cellStyle name="ตามการเชื่อมโยงหลายมิติ 5" xfId="984" xr:uid="{6DA13861-EDB4-4A5B-9AE0-E5FE2B40A3B1}"/>
    <cellStyle name="ตามการเชื่อมโยงหลายมิติ 6" xfId="985" xr:uid="{C629A4D7-07FA-43F0-BABA-85C378955E16}"/>
    <cellStyle name="ตามการเชื่อมโยงหลายมิติ_TCC_WP_04'52" xfId="986" xr:uid="{DB4DB58B-54D5-41F6-921F-08DE70409A05}"/>
    <cellStyle name="น้บะภฒ_95" xfId="987" xr:uid="{70C7CB26-3A7F-4978-8F1C-3722A703CAB0}"/>
    <cellStyle name="ปกติ 10" xfId="1224" xr:uid="{7B417C76-2434-4AAB-BFD8-72963FC91225}"/>
    <cellStyle name="ปกติ 10 2" xfId="1225" xr:uid="{F74663D3-536C-4D8C-96A9-D79CE74A19A6}"/>
    <cellStyle name="ปกติ 11" xfId="1226" xr:uid="{9900FB5F-C85B-41D7-BC5C-5009627E3F6A}"/>
    <cellStyle name="ปกติ 11 2" xfId="1227" xr:uid="{89B5C92C-8DFD-4C10-843B-B6AD43A29748}"/>
    <cellStyle name="ปกติ 12" xfId="1228" xr:uid="{157E4D66-FF0C-4135-A165-1B7A4A1C8DF8}"/>
    <cellStyle name="ปกติ 12 2" xfId="1229" xr:uid="{6A6209A6-48B2-40EA-B7F1-2326CC48AC0E}"/>
    <cellStyle name="ปกติ 13" xfId="1230" xr:uid="{F591E5CC-9F1E-4F5B-95B2-9D7DF4B5ED99}"/>
    <cellStyle name="ปกติ 13 2" xfId="1603" xr:uid="{8351FA94-52E6-4688-B05D-9AE84C595157}"/>
    <cellStyle name="ปกติ 14" xfId="1231" xr:uid="{299661B2-8A1E-498B-A0F0-81BBE7ABC4E9}"/>
    <cellStyle name="ปกติ 14 2" xfId="1232" xr:uid="{680FA401-A425-48D8-B030-757B714EF1D5}"/>
    <cellStyle name="ปกติ 15" xfId="1256" xr:uid="{74794A46-E7C3-441D-B0BB-49D08B25FF99}"/>
    <cellStyle name="ปกติ 15 2" xfId="1605" xr:uid="{33DAE251-9FD5-415E-95AD-32C9478DCB1B}"/>
    <cellStyle name="ปกติ 16" xfId="1233" xr:uid="{3005F983-66D0-42C0-AA30-A0DD7230257E}"/>
    <cellStyle name="ปกติ 16 2" xfId="1234" xr:uid="{04C7669F-9AAA-4C83-8679-0E2C0DEEC87D}"/>
    <cellStyle name="ปกติ 17" xfId="1025" xr:uid="{25C0F157-A9AB-4F9F-9F0B-5A5D44ED686C}"/>
    <cellStyle name="ปกติ 18" xfId="1235" xr:uid="{B6EE63D1-2BE6-4C13-B397-F15F52061A08}"/>
    <cellStyle name="ปกติ 18 2" xfId="1236" xr:uid="{C7FD0283-B1F0-4C0A-968E-6B49081F74E8}"/>
    <cellStyle name="ปกติ 19" xfId="1237" xr:uid="{CAFDEF61-E8AD-4905-AF77-C4BCA31015E3}"/>
    <cellStyle name="ปกติ 19 2" xfId="1238" xr:uid="{CDBCD8F6-1FC2-492D-89B9-9E5E1ECA4223}"/>
    <cellStyle name="ปกติ 2" xfId="118" xr:uid="{42225535-B02B-4BB9-AE3E-37DFE06B3C22}"/>
    <cellStyle name="ปกติ 2 2" xfId="119" xr:uid="{3637BE19-0258-40DD-AB0B-B603050C4251}"/>
    <cellStyle name="ปกติ 2 2 2" xfId="1286" xr:uid="{4052382A-AAFD-4212-8929-D1CB71CEB201}"/>
    <cellStyle name="ปกติ 2 2 3" xfId="2098" xr:uid="{B939C3A2-B47A-4E48-8DF8-F44EDDA49223}"/>
    <cellStyle name="ปกติ 2 2 4" xfId="211" xr:uid="{BCFD387D-DA66-41F5-9019-4F6B40720FE9}"/>
    <cellStyle name="ปกติ 2 3" xfId="212" xr:uid="{63F131B4-967A-4919-B415-DB3E8D7401B3}"/>
    <cellStyle name="ปกติ 2 4" xfId="213" xr:uid="{B32311DD-CD4E-4889-A058-4F97DDC7AF4C}"/>
    <cellStyle name="ปกติ 2 5" xfId="988" xr:uid="{71FDE9D4-48C7-4DBD-AECD-6A10A78317D3}"/>
    <cellStyle name="ปกติ 2 5 2" xfId="1564" xr:uid="{F70D94CD-BB0A-4EB5-8E38-0E8CEAC4D739}"/>
    <cellStyle name="ปกติ 2 6" xfId="1033" xr:uid="{315AD92B-6A50-4B02-B6E4-E5EEC233929D}"/>
    <cellStyle name="ปกติ 2 7" xfId="1285" xr:uid="{100B9EC0-4802-4A9E-AAB0-2BD29DBDFF9B}"/>
    <cellStyle name="ปกติ 2 8" xfId="1953" xr:uid="{6288AA9E-3B32-417C-88BC-79EBB07C47F2}"/>
    <cellStyle name="ปกติ 2 9" xfId="210" xr:uid="{6C48E838-B0F3-47C8-A644-805A140DE45F}"/>
    <cellStyle name="ปกติ 2_SIISCO_LEAD_1" xfId="1239" xr:uid="{57DF39D3-B994-4A40-883C-2A826D65CF06}"/>
    <cellStyle name="ปกติ 20" xfId="1257" xr:uid="{F78AD7D8-B2A5-496B-96F6-3F40C0240D9F}"/>
    <cellStyle name="ปกติ 20 2" xfId="1606" xr:uid="{E3414760-B061-4048-99E4-CD6C947AA41E}"/>
    <cellStyle name="ปกติ 21" xfId="1258" xr:uid="{81E8F9AA-DFD3-43B3-9A2B-C139A9C4E06C}"/>
    <cellStyle name="ปกติ 21 2" xfId="1607" xr:uid="{165DF91F-A0D7-4CD3-8A4D-B9514CF53E4C}"/>
    <cellStyle name="ปกติ 22" xfId="1261" xr:uid="{4E2826B3-AF24-4E8C-8F7E-9E6B47FE5653}"/>
    <cellStyle name="ปกติ 22 2" xfId="1608" xr:uid="{042FC5EA-D3F9-459C-BF7C-A03EB2E0E9DB}"/>
    <cellStyle name="ปกติ 23" xfId="1262" xr:uid="{2943EE21-BE2C-4C50-AB9C-BA2014AF4E2C}"/>
    <cellStyle name="ปกติ 23 2" xfId="1609" xr:uid="{6E5A123A-8FF7-4598-A470-D260249362D1}"/>
    <cellStyle name="ปกติ 3" xfId="120" xr:uid="{FAD85F9E-7302-4774-8111-DAD6C8BEE2DC}"/>
    <cellStyle name="ปกติ 3 2" xfId="989" xr:uid="{2B264D43-10BD-41AB-915A-D1B7E4917CFB}"/>
    <cellStyle name="ปกติ 3 2 2" xfId="1565" xr:uid="{F5FE0598-E6F8-45FD-BE73-C56DF547FDF2}"/>
    <cellStyle name="ปกติ 3 2 3" xfId="1995" xr:uid="{F369603E-6FC4-4B38-A6F1-559327DCA166}"/>
    <cellStyle name="ปกติ 3 3" xfId="2423" xr:uid="{2A74768F-1019-4732-AF47-E3701A8B8BBA}"/>
    <cellStyle name="ปกติ 3 4" xfId="2123" xr:uid="{0E5DF83A-6C27-42BE-891C-E627025C24FE}"/>
    <cellStyle name="ปกติ 3 5" xfId="214" xr:uid="{771D1D7D-092F-4E4A-89E7-D82B0C273D4A}"/>
    <cellStyle name="ปกติ 4" xfId="121" xr:uid="{D4EC897A-01FB-4E32-A433-ADD80B7A8D66}"/>
    <cellStyle name="ปกติ 4 2" xfId="990" xr:uid="{0F7B0BD8-D64A-4E28-B8E5-47A8A2E1F4C7}"/>
    <cellStyle name="ปกติ 4 2 2" xfId="1566" xr:uid="{E4F7D1FD-52FA-4308-A909-BF8AABF3FBCC}"/>
    <cellStyle name="ปกติ 4 2 3" xfId="2303" xr:uid="{5494573D-76E8-48EA-8F43-3577E80C717C}"/>
    <cellStyle name="ปกติ 4 3" xfId="991" xr:uid="{B8C6ADFB-0114-41BA-B6BB-4169AD887DAE}"/>
    <cellStyle name="ปกติ 4 3 2" xfId="1567" xr:uid="{4CC151B9-3F99-4E3F-AB2C-81406661179C}"/>
    <cellStyle name="ปกติ 4 4" xfId="1287" xr:uid="{8C17784E-878F-45C8-9D83-3B979AE5B0DB}"/>
    <cellStyle name="ปกติ 4 5" xfId="1963" xr:uid="{E12E4E89-4595-4898-947C-583D0BE772DE}"/>
    <cellStyle name="ปกติ 4 6" xfId="215" xr:uid="{809B8982-F5DF-4BC7-94B5-EF2E2BAF0A10}"/>
    <cellStyle name="ปกติ 5" xfId="216" xr:uid="{42F8ABA3-8A16-46DB-8061-6EC9C6A8BBAF}"/>
    <cellStyle name="ปกติ 5 2" xfId="217" xr:uid="{D99B6E50-98E0-4DDD-A16C-2152BCC28948}"/>
    <cellStyle name="ปกติ 5 3" xfId="1288" xr:uid="{89E40660-4D29-4F04-83D1-5293C2B67DAE}"/>
    <cellStyle name="ปกติ 6" xfId="992" xr:uid="{F4B68F34-A64E-456A-B346-23C349E1D87A}"/>
    <cellStyle name="ปกติ 6 2" xfId="1240" xr:uid="{974F16A1-1F27-4750-97DB-E1504153EFF6}"/>
    <cellStyle name="ปกติ 6 3" xfId="1568" xr:uid="{A0DFE000-8E8D-44B1-AB54-6F66F28C1C06}"/>
    <cellStyle name="ปกติ 7" xfId="1241" xr:uid="{B711EFE8-2FED-407D-AB81-1A0902DA437A}"/>
    <cellStyle name="ปกติ 7 2" xfId="1242" xr:uid="{5B877E71-C791-4705-87F8-0DDCDC834AEA}"/>
    <cellStyle name="ปกติ 8" xfId="1243" xr:uid="{5BBCF541-297D-47AD-8D3E-5AFA8D28568E}"/>
    <cellStyle name="ปกติ 8 2" xfId="1244" xr:uid="{93F66F3F-DF9C-4EBB-9E04-64C6E40F3BE0}"/>
    <cellStyle name="ปกติ 9" xfId="1245" xr:uid="{00009520-7EF0-4402-B9B8-D6D447F3B565}"/>
    <cellStyle name="ปกติ 9 2" xfId="1246" xr:uid="{D4083B11-CA4A-4E31-A1DC-4B7EFB851CCC}"/>
    <cellStyle name="ฤธถ [0]_95" xfId="995" xr:uid="{83DF1D52-9F39-489C-9EDA-5C45B2647805}"/>
    <cellStyle name="ฤธถ_95" xfId="996" xr:uid="{2D4F3BB5-3E1D-47BD-AE47-3C804612E5AE}"/>
    <cellStyle name="ล๋ศญ [0]_95" xfId="997" xr:uid="{0125449B-FFC4-46D4-B2D2-6B8FB88CC83B}"/>
    <cellStyle name="ล๋ศญ_95" xfId="998" xr:uid="{DD70E4A2-758A-4720-8DC1-97354089136D}"/>
    <cellStyle name="วฅมุ_4ฟ๙ฝวภ๛" xfId="999" xr:uid="{29CE6BC8-12EA-4355-8CB0-16552FF1EBB4}"/>
    <cellStyle name="หมายเหตุ 2" xfId="1249" xr:uid="{8DD7B185-9228-46FC-B619-E713571603DA}"/>
    <cellStyle name="หมายเหตุ 2 2" xfId="2575" xr:uid="{B41767BD-693E-43E7-9BBE-E4A531FA0501}"/>
    <cellStyle name="쉼표 [0]_FN TRIALBALANCE02" xfId="1000" xr:uid="{C6EF8A24-341B-4270-AE40-9EECE55AE466}"/>
    <cellStyle name="쉼표_Final DRR mtd 2002" xfId="1001" xr:uid="{3EE40D5C-F2F6-4119-AEED-E423B49570D4}"/>
    <cellStyle name="콤마 [0]_요약 BS" xfId="1002" xr:uid="{6ACC5BD4-97F9-49DA-A16C-F379A6A4A963}"/>
    <cellStyle name="콤마_요약 BS" xfId="1003" xr:uid="{BC975F2F-9439-46DE-BB7D-5CC6E5B87661}"/>
    <cellStyle name="표준_12 2004 FSS FS" xfId="1004" xr:uid="{681A96AB-0DAD-49AD-9FF0-FF9D3347505B}"/>
    <cellStyle name="一般_Cashflow" xfId="1005" xr:uid="{82468670-FBF5-435D-A271-C6B814CB4067}"/>
    <cellStyle name="千分位[0]_laroux" xfId="1006" xr:uid="{757D743D-EA99-4673-8EC4-EAF6BAB97CBA}"/>
    <cellStyle name="千分位_laroux" xfId="1007" xr:uid="{D2651476-CFE5-4CF1-AE32-2C211C2FB4BE}"/>
    <cellStyle name="常规_Sheet1" xfId="1008" xr:uid="{6B57CFBE-F342-485E-B5B8-040B807B6A66}"/>
    <cellStyle name="桁区切り [0.00]_part price" xfId="1250" xr:uid="{B501031F-EC53-448F-B1A9-F2BDC6CCC363}"/>
    <cellStyle name="桁区切り_part price" xfId="1251" xr:uid="{BD785B2A-8306-482C-98D1-8CC0A1AD9AAF}"/>
    <cellStyle name="標準_Book1" xfId="1252" xr:uid="{28DF551B-23F1-4453-839F-41B043ADFB5D}"/>
    <cellStyle name="貨幣 [0]_laroux" xfId="1009" xr:uid="{7158BF61-9FA8-437C-BA65-5080D4912D3D}"/>
    <cellStyle name="貨幣[0]_laroux" xfId="1010" xr:uid="{2EF14371-0D78-43AD-93F6-DEDBF623F344}"/>
    <cellStyle name="貨幣_laroux" xfId="1011" xr:uid="{345004D8-FA43-4C7E-9697-F86A225EC79A}"/>
    <cellStyle name="通貨 [0.00]_part price" xfId="1253" xr:uid="{C611792E-E959-49DF-9C1A-FD929B24B1AF}"/>
    <cellStyle name="通貨_part price" xfId="1254" xr:uid="{BDC258B5-2F6C-4C24-B9AB-4513019D4AA7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B7FFFA"/>
      <color rgb="FFFAFAFA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B06C0-2853-4C03-801F-D546B4B8FB15}">
  <dimension ref="A1:I146"/>
  <sheetViews>
    <sheetView zoomScale="110" zoomScaleNormal="110" zoomScaleSheetLayoutView="100" workbookViewId="0">
      <selection activeCell="N13" sqref="N13"/>
    </sheetView>
  </sheetViews>
  <sheetFormatPr defaultColWidth="9.42578125" defaultRowHeight="16.5" customHeight="1"/>
  <cols>
    <col min="1" max="3" width="1.42578125" style="3" customWidth="1"/>
    <col min="4" max="4" width="50" style="3" customWidth="1"/>
    <col min="5" max="5" width="7.42578125" style="3" customWidth="1"/>
    <col min="6" max="6" width="1.7109375" style="3" customWidth="1"/>
    <col min="7" max="7" width="14.7109375" style="3" customWidth="1"/>
    <col min="8" max="8" width="1.7109375" style="3" customWidth="1"/>
    <col min="9" max="9" width="14.7109375" style="3" customWidth="1"/>
    <col min="10" max="16384" width="9.42578125" style="3"/>
  </cols>
  <sheetData>
    <row r="1" spans="1:9" ht="16.5" customHeight="1">
      <c r="A1" s="2" t="s">
        <v>0</v>
      </c>
      <c r="E1" s="4"/>
      <c r="G1" s="5"/>
      <c r="H1" s="5"/>
      <c r="I1" s="5"/>
    </row>
    <row r="2" spans="1:9" ht="16.5" customHeight="1">
      <c r="A2" s="2" t="s">
        <v>1</v>
      </c>
      <c r="E2" s="4"/>
      <c r="G2" s="5"/>
      <c r="H2" s="5"/>
      <c r="I2" s="5"/>
    </row>
    <row r="3" spans="1:9" ht="16.5" customHeight="1">
      <c r="A3" s="6" t="s">
        <v>2</v>
      </c>
      <c r="B3" s="7"/>
      <c r="C3" s="7"/>
      <c r="D3" s="7"/>
      <c r="E3" s="8"/>
      <c r="F3" s="7"/>
      <c r="G3" s="9"/>
      <c r="H3" s="9"/>
      <c r="I3" s="9"/>
    </row>
    <row r="4" spans="1:9" ht="16.5" customHeight="1">
      <c r="E4" s="4"/>
      <c r="F4" s="10"/>
      <c r="G4" s="11"/>
      <c r="H4" s="11"/>
      <c r="I4" s="11"/>
    </row>
    <row r="5" spans="1:9" ht="16.5" customHeight="1">
      <c r="E5" s="4"/>
      <c r="F5" s="10"/>
      <c r="G5" s="11"/>
      <c r="H5" s="11"/>
      <c r="I5" s="11"/>
    </row>
    <row r="6" spans="1:9" ht="16.5" customHeight="1">
      <c r="A6" s="12"/>
      <c r="E6" s="13"/>
      <c r="F6" s="2"/>
      <c r="G6" s="14" t="s">
        <v>3</v>
      </c>
      <c r="H6" s="14"/>
      <c r="I6" s="14" t="s">
        <v>4</v>
      </c>
    </row>
    <row r="7" spans="1:9" ht="16.5" customHeight="1">
      <c r="A7" s="12"/>
      <c r="E7" s="15" t="s">
        <v>5</v>
      </c>
      <c r="F7" s="16"/>
      <c r="G7" s="17" t="s">
        <v>6</v>
      </c>
      <c r="H7" s="18"/>
      <c r="I7" s="17" t="s">
        <v>6</v>
      </c>
    </row>
    <row r="8" spans="1:9" ht="16.5" customHeight="1">
      <c r="E8" s="13"/>
      <c r="F8" s="16"/>
      <c r="G8" s="14"/>
      <c r="H8" s="14"/>
      <c r="I8" s="14"/>
    </row>
    <row r="9" spans="1:9" ht="16.5" customHeight="1">
      <c r="A9" s="19" t="s">
        <v>7</v>
      </c>
      <c r="E9" s="13"/>
      <c r="F9" s="20"/>
      <c r="G9" s="14"/>
      <c r="H9" s="14"/>
      <c r="I9" s="14"/>
    </row>
    <row r="10" spans="1:9" ht="16.5" customHeight="1">
      <c r="E10" s="4"/>
      <c r="F10" s="10"/>
      <c r="G10" s="11"/>
      <c r="H10" s="11"/>
      <c r="I10" s="11"/>
    </row>
    <row r="11" spans="1:9" ht="16.5" customHeight="1">
      <c r="A11" s="19" t="s">
        <v>8</v>
      </c>
      <c r="E11" s="4"/>
      <c r="F11" s="10"/>
      <c r="G11" s="11"/>
      <c r="H11" s="11"/>
      <c r="I11" s="11"/>
    </row>
    <row r="12" spans="1:9" ht="16.5" customHeight="1">
      <c r="A12" s="21"/>
      <c r="E12" s="4"/>
      <c r="F12" s="10"/>
      <c r="G12" s="11"/>
      <c r="H12" s="11"/>
      <c r="I12" s="11"/>
    </row>
    <row r="13" spans="1:9" ht="16.5" customHeight="1">
      <c r="A13" s="3" t="s">
        <v>9</v>
      </c>
      <c r="E13" s="22">
        <v>9</v>
      </c>
      <c r="F13" s="23"/>
      <c r="G13" s="11">
        <v>34195421</v>
      </c>
      <c r="H13" s="10"/>
      <c r="I13" s="11">
        <v>35436291</v>
      </c>
    </row>
    <row r="14" spans="1:9" ht="16.5" customHeight="1">
      <c r="A14" s="3" t="s">
        <v>10</v>
      </c>
      <c r="E14" s="22">
        <v>10</v>
      </c>
      <c r="F14" s="23"/>
      <c r="G14" s="11">
        <v>11785082</v>
      </c>
      <c r="H14" s="10"/>
      <c r="I14" s="11">
        <v>25395801</v>
      </c>
    </row>
    <row r="15" spans="1:9" ht="16.5" customHeight="1">
      <c r="A15" s="3" t="s">
        <v>11</v>
      </c>
      <c r="E15" s="22">
        <v>11</v>
      </c>
      <c r="F15" s="23"/>
      <c r="G15" s="11">
        <v>17724313</v>
      </c>
      <c r="H15" s="10"/>
      <c r="I15" s="11">
        <v>21606113</v>
      </c>
    </row>
    <row r="16" spans="1:9" ht="16.5" customHeight="1">
      <c r="A16" s="3" t="s">
        <v>12</v>
      </c>
      <c r="E16" s="22">
        <v>12</v>
      </c>
      <c r="F16" s="23"/>
      <c r="G16" s="11">
        <v>67964628</v>
      </c>
      <c r="H16" s="10"/>
      <c r="I16" s="11">
        <v>3438630</v>
      </c>
    </row>
    <row r="17" spans="1:9" ht="16.5" customHeight="1">
      <c r="A17" s="3" t="s">
        <v>153</v>
      </c>
      <c r="E17" s="22"/>
      <c r="F17" s="23"/>
      <c r="G17" s="11">
        <v>1353025</v>
      </c>
      <c r="H17" s="10"/>
      <c r="I17" s="11">
        <v>0</v>
      </c>
    </row>
    <row r="18" spans="1:9" ht="16.5" customHeight="1">
      <c r="A18" s="3" t="s">
        <v>13</v>
      </c>
      <c r="E18" s="4"/>
      <c r="F18" s="23"/>
      <c r="G18" s="24">
        <v>184646</v>
      </c>
      <c r="H18" s="10"/>
      <c r="I18" s="24">
        <v>128008</v>
      </c>
    </row>
    <row r="19" spans="1:9" ht="16.5" customHeight="1">
      <c r="E19" s="4"/>
      <c r="F19" s="10"/>
      <c r="G19" s="18"/>
      <c r="H19" s="11"/>
      <c r="I19" s="18"/>
    </row>
    <row r="20" spans="1:9" ht="16.5" customHeight="1">
      <c r="A20" s="19" t="s">
        <v>14</v>
      </c>
      <c r="E20" s="4"/>
      <c r="F20" s="10"/>
      <c r="G20" s="24">
        <f>SUM(G13:G18)</f>
        <v>133207115</v>
      </c>
      <c r="H20" s="11"/>
      <c r="I20" s="24">
        <f>SUM(I13:I18)</f>
        <v>86004843</v>
      </c>
    </row>
    <row r="21" spans="1:9" ht="16.5" customHeight="1">
      <c r="E21" s="4"/>
      <c r="F21" s="10"/>
      <c r="G21" s="11"/>
      <c r="H21" s="11"/>
      <c r="I21" s="11"/>
    </row>
    <row r="22" spans="1:9" ht="16.5" customHeight="1">
      <c r="A22" s="19" t="s">
        <v>15</v>
      </c>
      <c r="E22" s="4"/>
      <c r="F22" s="10"/>
      <c r="G22" s="11"/>
      <c r="H22" s="11"/>
      <c r="I22" s="11"/>
    </row>
    <row r="23" spans="1:9" ht="16.5" customHeight="1">
      <c r="E23" s="4"/>
      <c r="F23" s="10"/>
      <c r="G23" s="11"/>
      <c r="H23" s="11"/>
      <c r="I23" s="11"/>
    </row>
    <row r="24" spans="1:9" ht="16.5" customHeight="1">
      <c r="A24" s="3" t="s">
        <v>16</v>
      </c>
      <c r="E24" s="4">
        <v>27</v>
      </c>
      <c r="F24" s="10"/>
      <c r="G24" s="11">
        <v>1755000</v>
      </c>
      <c r="H24" s="11"/>
      <c r="I24" s="11">
        <v>255000</v>
      </c>
    </row>
    <row r="25" spans="1:9" ht="16.5" customHeight="1">
      <c r="A25" s="3" t="s">
        <v>12</v>
      </c>
      <c r="E25" s="22">
        <v>12</v>
      </c>
      <c r="F25" s="10"/>
      <c r="G25" s="11">
        <v>10000000</v>
      </c>
      <c r="H25" s="11"/>
      <c r="I25" s="11">
        <v>0</v>
      </c>
    </row>
    <row r="26" spans="1:9" ht="16.5" customHeight="1">
      <c r="A26" s="3" t="s">
        <v>17</v>
      </c>
      <c r="E26" s="4">
        <v>13</v>
      </c>
      <c r="F26" s="23"/>
      <c r="G26" s="11">
        <v>1580219</v>
      </c>
      <c r="H26" s="10"/>
      <c r="I26" s="11">
        <v>1200988</v>
      </c>
    </row>
    <row r="27" spans="1:9" ht="16.5" customHeight="1">
      <c r="A27" s="3" t="s">
        <v>18</v>
      </c>
      <c r="E27" s="22">
        <v>14</v>
      </c>
      <c r="F27" s="23"/>
      <c r="G27" s="11">
        <v>10384813</v>
      </c>
      <c r="H27" s="10"/>
      <c r="I27" s="11">
        <v>2888923</v>
      </c>
    </row>
    <row r="28" spans="1:9" ht="16.5" customHeight="1">
      <c r="A28" s="3" t="s">
        <v>19</v>
      </c>
      <c r="E28" s="22">
        <v>15</v>
      </c>
      <c r="F28" s="23"/>
      <c r="G28" s="11">
        <v>12212156</v>
      </c>
      <c r="H28" s="10"/>
      <c r="I28" s="11">
        <v>11002200</v>
      </c>
    </row>
    <row r="29" spans="1:9" ht="16.5" customHeight="1">
      <c r="A29" s="3" t="s">
        <v>20</v>
      </c>
      <c r="E29" s="4">
        <v>16</v>
      </c>
      <c r="F29" s="23"/>
      <c r="G29" s="11">
        <v>4848717</v>
      </c>
      <c r="H29" s="10"/>
      <c r="I29" s="11">
        <v>4223657</v>
      </c>
    </row>
    <row r="30" spans="1:9" ht="16.5" customHeight="1">
      <c r="A30" s="3" t="s">
        <v>21</v>
      </c>
      <c r="E30" s="4"/>
      <c r="F30" s="23"/>
      <c r="G30" s="24">
        <v>1141299</v>
      </c>
      <c r="H30" s="10"/>
      <c r="I30" s="24">
        <v>1045080</v>
      </c>
    </row>
    <row r="31" spans="1:9" ht="16.5" customHeight="1">
      <c r="E31" s="4"/>
      <c r="F31" s="10"/>
      <c r="G31" s="18"/>
      <c r="H31" s="11"/>
      <c r="I31" s="18"/>
    </row>
    <row r="32" spans="1:9" ht="16.5" customHeight="1">
      <c r="A32" s="19" t="s">
        <v>22</v>
      </c>
      <c r="E32" s="4"/>
      <c r="F32" s="10"/>
      <c r="G32" s="24">
        <f>SUM(G24:G30)</f>
        <v>41922204</v>
      </c>
      <c r="H32" s="11"/>
      <c r="I32" s="24">
        <f>SUM(I24:I30)</f>
        <v>20615848</v>
      </c>
    </row>
    <row r="33" spans="1:9" ht="16.5" customHeight="1">
      <c r="E33" s="4"/>
      <c r="F33" s="10"/>
      <c r="G33" s="11"/>
      <c r="H33" s="11"/>
      <c r="I33" s="11"/>
    </row>
    <row r="34" spans="1:9" ht="16.5" customHeight="1" thickBot="1">
      <c r="A34" s="2" t="s">
        <v>23</v>
      </c>
      <c r="E34" s="4"/>
      <c r="F34" s="10"/>
      <c r="G34" s="25">
        <f>G20+G32</f>
        <v>175129319</v>
      </c>
      <c r="H34" s="11"/>
      <c r="I34" s="25">
        <f>I20+I32</f>
        <v>106620691</v>
      </c>
    </row>
    <row r="35" spans="1:9" ht="16.5" customHeight="1" thickTop="1">
      <c r="E35" s="4"/>
      <c r="G35" s="5"/>
      <c r="H35" s="5"/>
      <c r="I35" s="5"/>
    </row>
    <row r="36" spans="1:9" ht="16.5" customHeight="1">
      <c r="E36" s="4"/>
      <c r="G36" s="5"/>
      <c r="H36" s="5"/>
      <c r="I36" s="5"/>
    </row>
    <row r="37" spans="1:9" ht="16.5" customHeight="1">
      <c r="E37" s="4"/>
      <c r="G37" s="5"/>
      <c r="H37" s="5"/>
      <c r="I37" s="5"/>
    </row>
    <row r="38" spans="1:9" ht="16.5" customHeight="1">
      <c r="E38" s="4"/>
      <c r="G38" s="5"/>
      <c r="H38" s="5"/>
      <c r="I38" s="5"/>
    </row>
    <row r="39" spans="1:9" ht="16.5" customHeight="1">
      <c r="E39" s="4"/>
      <c r="G39" s="5"/>
      <c r="H39" s="5"/>
      <c r="I39" s="5"/>
    </row>
    <row r="40" spans="1:9" ht="16.5" customHeight="1">
      <c r="E40" s="4"/>
      <c r="G40" s="5"/>
      <c r="H40" s="5"/>
      <c r="I40" s="5"/>
    </row>
    <row r="41" spans="1:9" ht="16.5" customHeight="1">
      <c r="A41" s="4"/>
      <c r="B41" s="4"/>
      <c r="C41" s="4"/>
      <c r="D41" s="4"/>
      <c r="E41" s="4"/>
      <c r="F41" s="4"/>
      <c r="G41" s="4"/>
      <c r="H41" s="4"/>
      <c r="I41" s="4"/>
    </row>
    <row r="42" spans="1:9" ht="16.5" customHeight="1">
      <c r="A42" s="4"/>
      <c r="B42" s="4"/>
      <c r="C42" s="4"/>
      <c r="D42" s="4"/>
      <c r="E42" s="4"/>
      <c r="F42" s="4"/>
      <c r="G42" s="4"/>
      <c r="H42" s="4"/>
      <c r="I42" s="4"/>
    </row>
    <row r="44" spans="1:9" ht="5.25" customHeight="1">
      <c r="A44" s="4"/>
      <c r="B44" s="4"/>
      <c r="C44" s="4"/>
      <c r="D44" s="4"/>
      <c r="E44" s="4"/>
      <c r="F44" s="4"/>
      <c r="G44" s="4"/>
      <c r="H44" s="4"/>
      <c r="I44" s="4"/>
    </row>
    <row r="45" spans="1:9" ht="16.5" customHeight="1">
      <c r="C45" s="3" t="s">
        <v>24</v>
      </c>
    </row>
    <row r="46" spans="1:9" ht="16.5" customHeight="1">
      <c r="A46" s="4"/>
      <c r="B46" s="4"/>
      <c r="C46" s="4"/>
      <c r="D46" s="4"/>
      <c r="E46" s="4"/>
      <c r="F46" s="4"/>
      <c r="G46" s="4"/>
      <c r="H46" s="4"/>
      <c r="I46" s="4"/>
    </row>
    <row r="47" spans="1:9" ht="16.5" customHeight="1">
      <c r="E47" s="4"/>
      <c r="G47" s="5"/>
      <c r="H47" s="5"/>
      <c r="I47" s="5"/>
    </row>
    <row r="48" spans="1:9" ht="22.35" customHeight="1">
      <c r="A48" s="26" t="s">
        <v>25</v>
      </c>
      <c r="B48" s="7"/>
      <c r="C48" s="7"/>
      <c r="D48" s="7"/>
      <c r="E48" s="8"/>
      <c r="F48" s="7"/>
      <c r="G48" s="9"/>
      <c r="H48" s="9"/>
      <c r="I48" s="9"/>
    </row>
    <row r="49" spans="1:9" ht="16.5" customHeight="1">
      <c r="A49" s="2" t="str">
        <f>A1</f>
        <v>Indigy Public Company Limited</v>
      </c>
      <c r="E49" s="4"/>
      <c r="G49" s="5"/>
      <c r="H49" s="5"/>
      <c r="I49" s="5"/>
    </row>
    <row r="50" spans="1:9" ht="16.5" customHeight="1">
      <c r="A50" s="2" t="s">
        <v>26</v>
      </c>
      <c r="E50" s="4"/>
      <c r="G50" s="5"/>
      <c r="H50" s="5"/>
      <c r="I50" s="5"/>
    </row>
    <row r="51" spans="1:9" ht="16.5" customHeight="1">
      <c r="A51" s="6" t="str">
        <f>+A3</f>
        <v>As at 31 December 2025</v>
      </c>
      <c r="B51" s="7"/>
      <c r="C51" s="7"/>
      <c r="D51" s="7"/>
      <c r="E51" s="8"/>
      <c r="F51" s="7"/>
      <c r="G51" s="9"/>
      <c r="H51" s="9"/>
      <c r="I51" s="9"/>
    </row>
    <row r="52" spans="1:9" ht="16.5" customHeight="1">
      <c r="A52" s="2"/>
      <c r="E52" s="4"/>
      <c r="G52" s="5"/>
      <c r="H52" s="5"/>
      <c r="I52" s="5"/>
    </row>
    <row r="53" spans="1:9" ht="16.5" customHeight="1">
      <c r="A53" s="2"/>
      <c r="E53" s="4"/>
      <c r="G53" s="5"/>
      <c r="H53" s="5"/>
      <c r="I53" s="5"/>
    </row>
    <row r="54" spans="1:9" ht="16.5" customHeight="1">
      <c r="A54" s="12"/>
      <c r="E54" s="13"/>
      <c r="F54" s="2"/>
      <c r="G54" s="14" t="s">
        <v>3</v>
      </c>
      <c r="H54" s="14"/>
      <c r="I54" s="14" t="s">
        <v>4</v>
      </c>
    </row>
    <row r="55" spans="1:9" ht="16.5" customHeight="1">
      <c r="A55" s="2"/>
      <c r="E55" s="15" t="s">
        <v>5</v>
      </c>
      <c r="F55" s="16"/>
      <c r="G55" s="17" t="s">
        <v>6</v>
      </c>
      <c r="H55" s="18"/>
      <c r="I55" s="17" t="s">
        <v>6</v>
      </c>
    </row>
    <row r="56" spans="1:9" ht="16.5" customHeight="1">
      <c r="A56" s="2"/>
      <c r="E56" s="13"/>
      <c r="F56" s="16"/>
      <c r="G56" s="18"/>
      <c r="H56" s="18"/>
      <c r="I56" s="18"/>
    </row>
    <row r="57" spans="1:9" ht="16.5" customHeight="1">
      <c r="A57" s="2" t="s">
        <v>27</v>
      </c>
      <c r="E57" s="4"/>
      <c r="G57" s="5"/>
      <c r="H57" s="5"/>
      <c r="I57" s="5"/>
    </row>
    <row r="58" spans="1:9" ht="16.5" customHeight="1">
      <c r="E58" s="4"/>
      <c r="G58" s="5"/>
      <c r="H58" s="5"/>
      <c r="I58" s="5"/>
    </row>
    <row r="59" spans="1:9" ht="16.5" customHeight="1">
      <c r="A59" s="2" t="s">
        <v>28</v>
      </c>
      <c r="E59" s="4"/>
      <c r="G59" s="5"/>
      <c r="H59" s="5"/>
      <c r="I59" s="5"/>
    </row>
    <row r="60" spans="1:9" ht="16.5" customHeight="1">
      <c r="A60" s="2"/>
      <c r="E60" s="4"/>
      <c r="G60" s="5"/>
      <c r="H60" s="5"/>
      <c r="I60" s="5"/>
    </row>
    <row r="61" spans="1:9" ht="16.5" customHeight="1">
      <c r="A61" s="3" t="s">
        <v>29</v>
      </c>
      <c r="E61" s="4">
        <v>17</v>
      </c>
      <c r="F61" s="23"/>
      <c r="G61" s="11">
        <v>7344321</v>
      </c>
      <c r="H61" s="10"/>
      <c r="I61" s="11">
        <v>10348856</v>
      </c>
    </row>
    <row r="62" spans="1:9" ht="16.5" customHeight="1">
      <c r="A62" s="3" t="s">
        <v>30</v>
      </c>
      <c r="E62" s="4">
        <v>11</v>
      </c>
      <c r="F62" s="23"/>
      <c r="G62" s="11">
        <v>9774350</v>
      </c>
      <c r="H62" s="10"/>
      <c r="I62" s="11">
        <v>12456287</v>
      </c>
    </row>
    <row r="63" spans="1:9" ht="16.5" customHeight="1">
      <c r="A63" s="3" t="s">
        <v>31</v>
      </c>
      <c r="E63" s="4"/>
      <c r="F63" s="23"/>
      <c r="G63" s="11">
        <v>0</v>
      </c>
      <c r="H63" s="10"/>
      <c r="I63" s="11">
        <v>177885</v>
      </c>
    </row>
    <row r="64" spans="1:9" ht="16.5" customHeight="1">
      <c r="A64" s="3" t="s">
        <v>32</v>
      </c>
      <c r="E64" s="4">
        <v>18</v>
      </c>
      <c r="F64" s="23"/>
      <c r="G64" s="11">
        <v>2701908</v>
      </c>
      <c r="H64" s="10"/>
      <c r="I64" s="11">
        <v>1665840</v>
      </c>
    </row>
    <row r="65" spans="1:9" ht="16.5" customHeight="1">
      <c r="A65" s="3" t="s">
        <v>33</v>
      </c>
      <c r="E65" s="4"/>
      <c r="F65" s="23"/>
      <c r="G65" s="24">
        <v>954632</v>
      </c>
      <c r="H65" s="10"/>
      <c r="I65" s="24">
        <v>2104647</v>
      </c>
    </row>
    <row r="66" spans="1:9" ht="16.5" customHeight="1">
      <c r="E66" s="4"/>
      <c r="G66" s="18"/>
      <c r="H66" s="5"/>
      <c r="I66" s="18"/>
    </row>
    <row r="67" spans="1:9" ht="16.5" customHeight="1">
      <c r="A67" s="2" t="s">
        <v>34</v>
      </c>
      <c r="E67" s="4"/>
      <c r="G67" s="24">
        <f>SUM(G61:G65)</f>
        <v>20775211</v>
      </c>
      <c r="H67" s="5"/>
      <c r="I67" s="24">
        <f>SUM(I61:I65)</f>
        <v>26753515</v>
      </c>
    </row>
    <row r="68" spans="1:9" ht="16.5" customHeight="1">
      <c r="A68" s="2"/>
      <c r="E68" s="4"/>
      <c r="G68" s="11"/>
      <c r="H68" s="5"/>
      <c r="I68" s="11"/>
    </row>
    <row r="69" spans="1:9" ht="16.5" customHeight="1">
      <c r="A69" s="2" t="s">
        <v>35</v>
      </c>
      <c r="E69" s="4"/>
      <c r="G69" s="11"/>
      <c r="H69" s="5"/>
      <c r="I69" s="11"/>
    </row>
    <row r="70" spans="1:9" ht="16.5" customHeight="1">
      <c r="A70" s="2"/>
      <c r="E70" s="4"/>
      <c r="G70" s="11"/>
      <c r="H70" s="5"/>
      <c r="I70" s="11"/>
    </row>
    <row r="71" spans="1:9" ht="16.5" customHeight="1">
      <c r="A71" s="3" t="s">
        <v>36</v>
      </c>
      <c r="E71" s="4">
        <v>18</v>
      </c>
      <c r="F71" s="23"/>
      <c r="G71" s="11">
        <v>7714296</v>
      </c>
      <c r="H71" s="10"/>
      <c r="I71" s="11">
        <v>1232955</v>
      </c>
    </row>
    <row r="72" spans="1:9" ht="16.5" customHeight="1">
      <c r="A72" s="3" t="s">
        <v>37</v>
      </c>
      <c r="E72" s="4">
        <v>19</v>
      </c>
      <c r="F72" s="23"/>
      <c r="G72" s="24">
        <v>19866193</v>
      </c>
      <c r="H72" s="10"/>
      <c r="I72" s="24">
        <v>17742439</v>
      </c>
    </row>
    <row r="73" spans="1:9" ht="16.5" customHeight="1">
      <c r="E73" s="4"/>
      <c r="G73" s="18"/>
      <c r="H73" s="5"/>
      <c r="I73" s="18"/>
    </row>
    <row r="74" spans="1:9" ht="16.5" customHeight="1">
      <c r="A74" s="2" t="s">
        <v>38</v>
      </c>
      <c r="E74" s="4"/>
      <c r="G74" s="24">
        <f>SUM(G71:G72)</f>
        <v>27580489</v>
      </c>
      <c r="H74" s="5"/>
      <c r="I74" s="24">
        <f>SUM(I71:I72)</f>
        <v>18975394</v>
      </c>
    </row>
    <row r="75" spans="1:9" ht="16.5" customHeight="1">
      <c r="E75" s="4"/>
      <c r="G75" s="11"/>
      <c r="H75" s="5"/>
      <c r="I75" s="11"/>
    </row>
    <row r="76" spans="1:9" ht="16.5" customHeight="1">
      <c r="A76" s="2" t="s">
        <v>39</v>
      </c>
      <c r="E76" s="4"/>
      <c r="G76" s="24">
        <f>G67+G74</f>
        <v>48355700</v>
      </c>
      <c r="H76" s="5"/>
      <c r="I76" s="24">
        <f>I67+I74</f>
        <v>45728909</v>
      </c>
    </row>
    <row r="77" spans="1:9" ht="16.5" customHeight="1">
      <c r="E77" s="4"/>
      <c r="G77" s="11"/>
      <c r="H77" s="5"/>
      <c r="I77" s="11"/>
    </row>
    <row r="78" spans="1:9" ht="16.5" customHeight="1">
      <c r="G78" s="11"/>
      <c r="I78" s="11"/>
    </row>
    <row r="79" spans="1:9" ht="16.5" customHeight="1">
      <c r="E79" s="4"/>
      <c r="F79" s="23"/>
      <c r="G79" s="11"/>
      <c r="H79" s="10"/>
      <c r="I79" s="11"/>
    </row>
    <row r="80" spans="1:9" ht="16.5" customHeight="1">
      <c r="E80" s="4"/>
      <c r="F80" s="23"/>
      <c r="G80" s="11"/>
      <c r="H80" s="10"/>
      <c r="I80" s="11"/>
    </row>
    <row r="81" spans="1:9" ht="16.5" customHeight="1">
      <c r="E81" s="4"/>
      <c r="F81" s="23"/>
      <c r="G81" s="11"/>
      <c r="H81" s="10"/>
      <c r="I81" s="11"/>
    </row>
    <row r="82" spans="1:9" ht="16.5" customHeight="1">
      <c r="E82" s="4"/>
      <c r="F82" s="23"/>
      <c r="G82" s="11"/>
      <c r="H82" s="10"/>
      <c r="I82" s="11"/>
    </row>
    <row r="83" spans="1:9" ht="16.5" customHeight="1">
      <c r="E83" s="4"/>
      <c r="G83" s="11"/>
      <c r="H83" s="5"/>
      <c r="I83" s="11"/>
    </row>
    <row r="84" spans="1:9" ht="16.5" customHeight="1">
      <c r="E84" s="4"/>
      <c r="G84" s="11"/>
      <c r="H84" s="5"/>
      <c r="I84" s="11"/>
    </row>
    <row r="85" spans="1:9" ht="16.5" customHeight="1">
      <c r="E85" s="4"/>
      <c r="G85" s="5"/>
      <c r="H85" s="5"/>
      <c r="I85" s="5"/>
    </row>
    <row r="86" spans="1:9" ht="16.5" customHeight="1">
      <c r="E86" s="4"/>
      <c r="G86" s="5"/>
      <c r="H86" s="5"/>
      <c r="I86" s="5"/>
    </row>
    <row r="87" spans="1:9" ht="16.5" customHeight="1">
      <c r="E87" s="4"/>
      <c r="G87" s="5"/>
      <c r="H87" s="5"/>
      <c r="I87" s="5"/>
    </row>
    <row r="88" spans="1:9" ht="16.5" customHeight="1">
      <c r="E88" s="4"/>
      <c r="G88" s="5"/>
      <c r="H88" s="5"/>
      <c r="I88" s="5"/>
    </row>
    <row r="89" spans="1:9" ht="16.5" customHeight="1">
      <c r="E89" s="4"/>
      <c r="G89" s="5"/>
      <c r="H89" s="5"/>
      <c r="I89" s="5"/>
    </row>
    <row r="90" spans="1:9" ht="16.5" customHeight="1">
      <c r="E90" s="4"/>
      <c r="G90" s="5"/>
      <c r="H90" s="5"/>
      <c r="I90" s="5"/>
    </row>
    <row r="91" spans="1:9" ht="16.5" customHeight="1">
      <c r="E91" s="4"/>
      <c r="G91" s="5"/>
      <c r="H91" s="5"/>
      <c r="I91" s="5"/>
    </row>
    <row r="92" spans="1:9" ht="5.25" customHeight="1">
      <c r="E92" s="4"/>
      <c r="G92" s="5"/>
      <c r="H92" s="5"/>
      <c r="I92" s="5"/>
    </row>
    <row r="93" spans="1:9" ht="16.5" customHeight="1">
      <c r="C93" s="3" t="s">
        <v>24</v>
      </c>
    </row>
    <row r="94" spans="1:9" ht="16.5" customHeight="1">
      <c r="E94" s="4"/>
      <c r="G94" s="5"/>
      <c r="H94" s="5"/>
      <c r="I94" s="5"/>
    </row>
    <row r="95" spans="1:9" ht="16.5" customHeight="1">
      <c r="E95" s="4"/>
      <c r="G95" s="5"/>
      <c r="H95" s="5"/>
      <c r="I95" s="5"/>
    </row>
    <row r="96" spans="1:9" ht="22.35" customHeight="1">
      <c r="A96" s="26" t="s">
        <v>25</v>
      </c>
      <c r="B96" s="7"/>
      <c r="C96" s="7"/>
      <c r="D96" s="7"/>
      <c r="E96" s="8"/>
      <c r="F96" s="7"/>
      <c r="G96" s="9"/>
      <c r="H96" s="9"/>
      <c r="I96" s="9"/>
    </row>
    <row r="97" spans="1:9" ht="16.5" customHeight="1">
      <c r="A97" s="2" t="str">
        <f>A1</f>
        <v>Indigy Public Company Limited</v>
      </c>
      <c r="E97" s="4"/>
      <c r="G97" s="5"/>
      <c r="H97" s="5"/>
      <c r="I97" s="5"/>
    </row>
    <row r="98" spans="1:9" ht="16.5" customHeight="1">
      <c r="A98" s="2" t="s">
        <v>26</v>
      </c>
      <c r="E98" s="4"/>
      <c r="G98" s="5"/>
      <c r="H98" s="5"/>
      <c r="I98" s="5"/>
    </row>
    <row r="99" spans="1:9" ht="16.5" customHeight="1">
      <c r="A99" s="6" t="str">
        <f>A51</f>
        <v>As at 31 December 2025</v>
      </c>
      <c r="B99" s="7"/>
      <c r="C99" s="7"/>
      <c r="D99" s="7"/>
      <c r="E99" s="8"/>
      <c r="F99" s="7"/>
      <c r="G99" s="9"/>
      <c r="H99" s="9"/>
      <c r="I99" s="9"/>
    </row>
    <row r="100" spans="1:9" ht="16.5" customHeight="1">
      <c r="E100" s="4"/>
      <c r="G100" s="5"/>
      <c r="H100" s="5"/>
      <c r="I100" s="5"/>
    </row>
    <row r="101" spans="1:9" ht="16.5" customHeight="1">
      <c r="E101" s="4"/>
      <c r="G101" s="5"/>
      <c r="H101" s="5"/>
      <c r="I101" s="5"/>
    </row>
    <row r="102" spans="1:9" ht="16.5" customHeight="1">
      <c r="E102" s="13"/>
      <c r="F102" s="2"/>
      <c r="G102" s="14" t="s">
        <v>3</v>
      </c>
      <c r="H102" s="14"/>
      <c r="I102" s="14" t="s">
        <v>4</v>
      </c>
    </row>
    <row r="103" spans="1:9" ht="16.5" customHeight="1">
      <c r="E103" s="15" t="s">
        <v>5</v>
      </c>
      <c r="F103" s="16"/>
      <c r="G103" s="17" t="s">
        <v>6</v>
      </c>
      <c r="H103" s="18"/>
      <c r="I103" s="17" t="s">
        <v>6</v>
      </c>
    </row>
    <row r="104" spans="1:9" ht="16.5" customHeight="1">
      <c r="A104" s="19"/>
      <c r="E104" s="13"/>
      <c r="F104" s="16"/>
      <c r="G104" s="18"/>
      <c r="H104" s="18"/>
      <c r="I104" s="18"/>
    </row>
    <row r="105" spans="1:9" ht="16.5" customHeight="1">
      <c r="A105" s="19" t="s">
        <v>40</v>
      </c>
      <c r="E105" s="13"/>
      <c r="F105" s="16"/>
      <c r="G105" s="18"/>
      <c r="H105" s="18"/>
      <c r="I105" s="18"/>
    </row>
    <row r="106" spans="1:9" ht="16.5" customHeight="1">
      <c r="E106" s="4"/>
      <c r="G106" s="5"/>
      <c r="H106" s="5"/>
      <c r="I106" s="5"/>
    </row>
    <row r="107" spans="1:9" ht="16.5" customHeight="1">
      <c r="A107" s="3" t="s">
        <v>41</v>
      </c>
      <c r="E107" s="4"/>
      <c r="G107" s="5"/>
      <c r="H107" s="5"/>
      <c r="I107" s="5"/>
    </row>
    <row r="108" spans="1:9" ht="16.5" customHeight="1">
      <c r="B108" s="3" t="s">
        <v>42</v>
      </c>
      <c r="E108" s="4"/>
      <c r="G108" s="5"/>
      <c r="H108" s="5"/>
      <c r="I108" s="5"/>
    </row>
    <row r="109" spans="1:9" ht="16.5" customHeight="1" thickBot="1">
      <c r="C109" s="3" t="s">
        <v>43</v>
      </c>
      <c r="E109" s="4">
        <v>20</v>
      </c>
      <c r="F109" s="27"/>
      <c r="G109" s="25">
        <v>50000000</v>
      </c>
      <c r="I109" s="28">
        <v>50000000</v>
      </c>
    </row>
    <row r="110" spans="1:9" ht="16.5" customHeight="1" thickTop="1">
      <c r="E110" s="4"/>
      <c r="G110" s="5"/>
      <c r="H110" s="5"/>
      <c r="I110" s="5"/>
    </row>
    <row r="111" spans="1:9" ht="16.5" customHeight="1">
      <c r="A111" s="21"/>
      <c r="B111" s="3" t="s">
        <v>44</v>
      </c>
      <c r="C111" s="21"/>
      <c r="E111" s="4"/>
      <c r="G111" s="5"/>
      <c r="H111" s="5"/>
      <c r="I111" s="5"/>
    </row>
    <row r="112" spans="1:9" ht="16.5" customHeight="1">
      <c r="A112" s="21"/>
      <c r="C112" s="3" t="s">
        <v>157</v>
      </c>
      <c r="E112" s="4"/>
      <c r="G112" s="5"/>
      <c r="H112" s="5"/>
      <c r="I112" s="5"/>
    </row>
    <row r="113" spans="1:9" ht="16.5" customHeight="1">
      <c r="A113" s="21"/>
      <c r="D113" s="3" t="s">
        <v>45</v>
      </c>
      <c r="E113" s="4"/>
      <c r="G113" s="5"/>
      <c r="H113" s="5"/>
      <c r="I113" s="5"/>
    </row>
    <row r="114" spans="1:9" ht="16.5" customHeight="1">
      <c r="A114" s="21"/>
      <c r="D114" s="3" t="s">
        <v>46</v>
      </c>
      <c r="E114" s="4"/>
      <c r="G114" s="5"/>
      <c r="H114" s="5"/>
      <c r="I114" s="5"/>
    </row>
    <row r="115" spans="1:9" ht="16.5" customHeight="1">
      <c r="A115" s="21"/>
      <c r="D115" s="3" t="s">
        <v>47</v>
      </c>
      <c r="E115" s="4">
        <v>20</v>
      </c>
      <c r="F115" s="27"/>
      <c r="G115" s="11">
        <v>50000000</v>
      </c>
      <c r="I115" s="11">
        <v>36000000</v>
      </c>
    </row>
    <row r="116" spans="1:9" ht="16.5" customHeight="1">
      <c r="A116" s="21" t="s">
        <v>48</v>
      </c>
      <c r="E116" s="4">
        <v>20</v>
      </c>
      <c r="F116" s="27"/>
      <c r="G116" s="11">
        <v>66159000</v>
      </c>
      <c r="I116" s="11">
        <v>0</v>
      </c>
    </row>
    <row r="117" spans="1:9" ht="16.5" customHeight="1">
      <c r="A117" s="29" t="s">
        <v>49</v>
      </c>
      <c r="E117" s="4"/>
      <c r="F117" s="27"/>
      <c r="G117" s="11"/>
      <c r="I117" s="11"/>
    </row>
    <row r="118" spans="1:9" ht="16.5" customHeight="1">
      <c r="A118" s="29"/>
      <c r="B118" s="3" t="s">
        <v>50</v>
      </c>
      <c r="F118" s="27"/>
      <c r="G118" s="11"/>
      <c r="I118" s="11"/>
    </row>
    <row r="119" spans="1:9" ht="16.5" customHeight="1">
      <c r="A119" s="29"/>
      <c r="C119" s="3" t="s">
        <v>51</v>
      </c>
      <c r="E119" s="4">
        <v>21</v>
      </c>
      <c r="F119" s="27"/>
      <c r="G119" s="11">
        <v>2475000</v>
      </c>
      <c r="I119" s="11">
        <v>1300000</v>
      </c>
    </row>
    <row r="120" spans="1:9" ht="16.5" customHeight="1">
      <c r="B120" s="3" t="s">
        <v>52</v>
      </c>
      <c r="E120" s="4"/>
      <c r="F120" s="27"/>
      <c r="G120" s="11">
        <v>9396839</v>
      </c>
      <c r="I120" s="11">
        <v>24849002</v>
      </c>
    </row>
    <row r="121" spans="1:9" ht="16.5" customHeight="1">
      <c r="A121" s="3" t="s">
        <v>53</v>
      </c>
      <c r="E121" s="4"/>
      <c r="F121" s="27"/>
      <c r="G121" s="24">
        <v>-1257220</v>
      </c>
      <c r="I121" s="24">
        <v>-1257220</v>
      </c>
    </row>
    <row r="122" spans="1:9" ht="16.5" customHeight="1">
      <c r="E122" s="4"/>
      <c r="G122" s="11"/>
      <c r="H122" s="5"/>
      <c r="I122" s="11"/>
    </row>
    <row r="123" spans="1:9" ht="16.5" customHeight="1">
      <c r="A123" s="2" t="s">
        <v>54</v>
      </c>
      <c r="E123" s="4"/>
      <c r="G123" s="9">
        <f>SUM(G115:G122)</f>
        <v>126773619</v>
      </c>
      <c r="H123" s="5"/>
      <c r="I123" s="9">
        <f>SUM(I115:I122)</f>
        <v>60891782</v>
      </c>
    </row>
    <row r="124" spans="1:9" ht="16.5" customHeight="1">
      <c r="A124" s="2"/>
      <c r="E124" s="4"/>
      <c r="G124" s="5"/>
      <c r="H124" s="5"/>
      <c r="I124" s="5"/>
    </row>
    <row r="125" spans="1:9" ht="16.5" customHeight="1" thickBot="1">
      <c r="A125" s="2" t="s">
        <v>55</v>
      </c>
      <c r="B125" s="2"/>
      <c r="E125" s="4"/>
      <c r="G125" s="28">
        <f>SUM(G76,G123)</f>
        <v>175129319</v>
      </c>
      <c r="H125" s="5"/>
      <c r="I125" s="28">
        <f>SUM(I76,I123)</f>
        <v>106620691</v>
      </c>
    </row>
    <row r="126" spans="1:9" ht="16.5" customHeight="1" thickTop="1">
      <c r="A126" s="2"/>
      <c r="B126" s="2"/>
      <c r="E126" s="4"/>
      <c r="G126" s="5"/>
      <c r="H126" s="5"/>
      <c r="I126" s="5"/>
    </row>
    <row r="127" spans="1:9" ht="16.5" customHeight="1">
      <c r="A127" s="2"/>
      <c r="B127" s="2"/>
      <c r="E127" s="4"/>
      <c r="G127" s="5"/>
      <c r="H127" s="5"/>
      <c r="I127" s="5"/>
    </row>
    <row r="128" spans="1:9" ht="16.5" customHeight="1">
      <c r="A128" s="2"/>
      <c r="B128" s="2"/>
      <c r="E128" s="4"/>
      <c r="G128" s="5"/>
      <c r="H128" s="5"/>
      <c r="I128" s="5"/>
    </row>
    <row r="129" spans="1:9" ht="16.5" customHeight="1">
      <c r="A129" s="2"/>
      <c r="B129" s="2"/>
      <c r="E129" s="4"/>
      <c r="G129" s="5"/>
      <c r="H129" s="5"/>
      <c r="I129" s="5"/>
    </row>
    <row r="130" spans="1:9" ht="16.5" customHeight="1">
      <c r="A130" s="2"/>
      <c r="B130" s="2"/>
      <c r="E130" s="4"/>
      <c r="G130" s="5"/>
      <c r="H130" s="5"/>
      <c r="I130" s="5"/>
    </row>
    <row r="131" spans="1:9" ht="16.5" customHeight="1">
      <c r="E131" s="4"/>
      <c r="G131" s="18"/>
      <c r="H131" s="11"/>
      <c r="I131" s="18"/>
    </row>
    <row r="132" spans="1:9" ht="16.5" customHeight="1">
      <c r="A132" s="2"/>
      <c r="B132" s="2"/>
      <c r="E132" s="4"/>
      <c r="G132" s="5"/>
      <c r="H132" s="5"/>
      <c r="I132" s="5"/>
    </row>
    <row r="133" spans="1:9" ht="16.5" customHeight="1">
      <c r="A133" s="2"/>
      <c r="B133" s="2"/>
      <c r="E133" s="4"/>
      <c r="G133" s="5"/>
      <c r="H133" s="5"/>
      <c r="I133" s="5"/>
    </row>
    <row r="134" spans="1:9" ht="16.5" customHeight="1">
      <c r="A134" s="2"/>
      <c r="B134" s="2"/>
      <c r="E134" s="4"/>
      <c r="G134" s="5"/>
      <c r="H134" s="5"/>
      <c r="I134" s="5"/>
    </row>
    <row r="135" spans="1:9" ht="16.5" customHeight="1">
      <c r="A135" s="2"/>
      <c r="B135" s="2"/>
      <c r="E135" s="4"/>
      <c r="G135" s="5"/>
      <c r="H135" s="5"/>
      <c r="I135" s="5"/>
    </row>
    <row r="136" spans="1:9" ht="16.5" customHeight="1">
      <c r="A136" s="2"/>
      <c r="B136" s="2"/>
      <c r="E136" s="4"/>
      <c r="G136" s="5"/>
      <c r="H136" s="5"/>
      <c r="I136" s="5"/>
    </row>
    <row r="137" spans="1:9" ht="16.5" customHeight="1">
      <c r="A137" s="2"/>
      <c r="B137" s="2"/>
      <c r="E137" s="4"/>
      <c r="G137" s="5"/>
      <c r="H137" s="5"/>
      <c r="I137" s="5"/>
    </row>
    <row r="138" spans="1:9" ht="16.5" customHeight="1">
      <c r="A138" s="2"/>
      <c r="B138" s="2"/>
      <c r="E138" s="4"/>
      <c r="G138" s="5"/>
      <c r="H138" s="5"/>
      <c r="I138" s="5"/>
    </row>
    <row r="139" spans="1:9" ht="16.5" customHeight="1">
      <c r="A139" s="2"/>
      <c r="B139" s="2"/>
      <c r="E139" s="4"/>
      <c r="G139" s="5"/>
      <c r="H139" s="5"/>
      <c r="I139" s="5"/>
    </row>
    <row r="140" spans="1:9" ht="5.25" customHeight="1">
      <c r="A140" s="2"/>
      <c r="B140" s="2"/>
      <c r="E140" s="4"/>
      <c r="G140" s="5"/>
      <c r="H140" s="5"/>
      <c r="I140" s="5"/>
    </row>
    <row r="141" spans="1:9" ht="16.5" customHeight="1">
      <c r="C141" s="3" t="s">
        <v>24</v>
      </c>
    </row>
    <row r="142" spans="1:9" ht="16.5" customHeight="1">
      <c r="A142" s="2"/>
      <c r="B142" s="2"/>
      <c r="E142" s="4"/>
      <c r="G142" s="5"/>
      <c r="H142" s="5"/>
      <c r="I142" s="5"/>
    </row>
    <row r="143" spans="1:9" ht="16.5" customHeight="1">
      <c r="A143" s="2"/>
      <c r="B143" s="2"/>
      <c r="E143" s="4"/>
      <c r="G143" s="5"/>
      <c r="H143" s="5"/>
      <c r="I143" s="5"/>
    </row>
    <row r="144" spans="1:9" ht="22.35" customHeight="1">
      <c r="A144" s="7" t="str">
        <f>A48</f>
        <v>The accompanying notes are an integral part of these financial statements.</v>
      </c>
      <c r="B144" s="7"/>
      <c r="C144" s="7"/>
      <c r="D144" s="7"/>
      <c r="E144" s="8"/>
      <c r="F144" s="1"/>
      <c r="G144" s="1"/>
      <c r="H144" s="1"/>
      <c r="I144" s="1"/>
    </row>
    <row r="146" spans="7:9" ht="16.5" customHeight="1">
      <c r="G146" s="5"/>
      <c r="I146" s="5"/>
    </row>
  </sheetData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6" max="10" man="1"/>
  </rowBreaks>
  <ignoredErrors>
    <ignoredError sqref="E63 E66:E7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4"/>
  <sheetViews>
    <sheetView zoomScaleNormal="100" zoomScaleSheetLayoutView="100" workbookViewId="0">
      <selection activeCell="M16" sqref="M16"/>
    </sheetView>
  </sheetViews>
  <sheetFormatPr defaultColWidth="9.42578125" defaultRowHeight="16.5" customHeight="1"/>
  <cols>
    <col min="1" max="3" width="1.5703125" style="3" customWidth="1"/>
    <col min="4" max="4" width="51.42578125" style="3" customWidth="1"/>
    <col min="5" max="5" width="5.5703125" style="3" customWidth="1"/>
    <col min="6" max="6" width="1.7109375" style="5" customWidth="1"/>
    <col min="7" max="7" width="14.7109375" style="5" customWidth="1"/>
    <col min="8" max="8" width="1.7109375" style="5" customWidth="1"/>
    <col min="9" max="9" width="14.7109375" style="5" customWidth="1"/>
    <col min="10" max="16384" width="9.42578125" style="3"/>
  </cols>
  <sheetData>
    <row r="1" spans="1:9" ht="16.5" customHeight="1">
      <c r="A1" s="2" t="str">
        <f>'EN 5-7'!A1</f>
        <v>Indigy Public Company Limited</v>
      </c>
      <c r="E1" s="4"/>
      <c r="F1" s="3"/>
    </row>
    <row r="2" spans="1:9" ht="16.5" customHeight="1">
      <c r="A2" s="2" t="s">
        <v>56</v>
      </c>
      <c r="E2" s="4"/>
    </row>
    <row r="3" spans="1:9" ht="16.5" customHeight="1">
      <c r="A3" s="6" t="s">
        <v>57</v>
      </c>
      <c r="B3" s="7"/>
      <c r="C3" s="7"/>
      <c r="D3" s="7"/>
      <c r="E3" s="8"/>
      <c r="F3" s="9"/>
      <c r="G3" s="9"/>
      <c r="H3" s="9"/>
      <c r="I3" s="9"/>
    </row>
    <row r="4" spans="1:9" ht="15.6" customHeight="1">
      <c r="A4" s="2"/>
      <c r="E4" s="4"/>
    </row>
    <row r="5" spans="1:9" ht="15.6" customHeight="1">
      <c r="A5" s="2"/>
      <c r="E5" s="4"/>
    </row>
    <row r="6" spans="1:9" ht="15.6" customHeight="1">
      <c r="E6" s="4"/>
      <c r="G6" s="14" t="s">
        <v>3</v>
      </c>
      <c r="H6" s="14"/>
      <c r="I6" s="14" t="s">
        <v>4</v>
      </c>
    </row>
    <row r="7" spans="1:9" ht="15.6" customHeight="1">
      <c r="E7" s="15" t="s">
        <v>5</v>
      </c>
      <c r="F7" s="30"/>
      <c r="G7" s="17" t="s">
        <v>6</v>
      </c>
      <c r="H7" s="14"/>
      <c r="I7" s="17" t="s">
        <v>6</v>
      </c>
    </row>
    <row r="8" spans="1:9" ht="10.35" customHeight="1">
      <c r="A8" s="31"/>
      <c r="E8" s="4"/>
      <c r="G8" s="11"/>
      <c r="I8" s="11"/>
    </row>
    <row r="9" spans="1:9" ht="15.6" customHeight="1">
      <c r="A9" s="2" t="s">
        <v>58</v>
      </c>
      <c r="E9" s="4"/>
      <c r="F9" s="23"/>
      <c r="G9" s="11"/>
      <c r="H9" s="3"/>
      <c r="I9" s="11"/>
    </row>
    <row r="10" spans="1:9" ht="15.6" customHeight="1">
      <c r="A10" s="2"/>
      <c r="E10" s="4"/>
      <c r="F10" s="23"/>
      <c r="G10" s="11"/>
      <c r="H10" s="3"/>
      <c r="I10" s="11"/>
    </row>
    <row r="11" spans="1:9" ht="15.6" customHeight="1">
      <c r="B11" s="3" t="s">
        <v>59</v>
      </c>
      <c r="E11" s="4"/>
      <c r="F11" s="23"/>
      <c r="G11" s="11">
        <v>27290677</v>
      </c>
      <c r="H11" s="3"/>
      <c r="I11" s="11">
        <v>36118569</v>
      </c>
    </row>
    <row r="12" spans="1:9" ht="15.6" customHeight="1">
      <c r="B12" s="3" t="s">
        <v>60</v>
      </c>
      <c r="E12" s="4"/>
      <c r="F12" s="23"/>
      <c r="G12" s="24">
        <v>92922071</v>
      </c>
      <c r="H12" s="3"/>
      <c r="I12" s="24">
        <v>89654995</v>
      </c>
    </row>
    <row r="13" spans="1:9" ht="15.6" customHeight="1">
      <c r="E13" s="4"/>
      <c r="F13" s="23"/>
      <c r="G13" s="11"/>
      <c r="H13" s="3"/>
      <c r="I13" s="11"/>
    </row>
    <row r="14" spans="1:9" ht="15.6" customHeight="1">
      <c r="C14" s="3" t="s">
        <v>61</v>
      </c>
      <c r="E14" s="4"/>
      <c r="F14" s="23"/>
      <c r="G14" s="24">
        <f>SUM(G11:G12)</f>
        <v>120212748</v>
      </c>
      <c r="H14" s="3"/>
      <c r="I14" s="24">
        <f>SUM(I11:I12)</f>
        <v>125773564</v>
      </c>
    </row>
    <row r="15" spans="1:9" ht="10.35" customHeight="1">
      <c r="A15" s="31"/>
      <c r="E15" s="4"/>
      <c r="G15" s="11"/>
      <c r="I15" s="11"/>
    </row>
    <row r="16" spans="1:9" ht="15.6" customHeight="1">
      <c r="A16" s="2" t="s">
        <v>62</v>
      </c>
      <c r="E16" s="4"/>
      <c r="F16" s="23"/>
      <c r="G16" s="11"/>
      <c r="H16" s="3"/>
      <c r="I16" s="11"/>
    </row>
    <row r="17" spans="1:9" ht="15.6" customHeight="1">
      <c r="A17" s="2"/>
      <c r="E17" s="4"/>
      <c r="F17" s="23"/>
      <c r="G17" s="11"/>
      <c r="H17" s="3"/>
      <c r="I17" s="11"/>
    </row>
    <row r="18" spans="1:9" ht="15.6" customHeight="1">
      <c r="B18" s="3" t="s">
        <v>63</v>
      </c>
      <c r="E18" s="4"/>
      <c r="F18" s="23"/>
      <c r="G18" s="11">
        <v>-10050900</v>
      </c>
      <c r="H18" s="3"/>
      <c r="I18" s="11">
        <v>-11526339</v>
      </c>
    </row>
    <row r="19" spans="1:9" ht="15.6" customHeight="1">
      <c r="B19" s="3" t="s">
        <v>64</v>
      </c>
      <c r="E19" s="4"/>
      <c r="F19" s="23"/>
      <c r="G19" s="24">
        <v>-54343733</v>
      </c>
      <c r="H19" s="3"/>
      <c r="I19" s="24">
        <v>-52286617</v>
      </c>
    </row>
    <row r="20" spans="1:9" ht="10.35" customHeight="1">
      <c r="E20" s="4"/>
      <c r="F20" s="23"/>
      <c r="G20" s="11"/>
      <c r="H20" s="3"/>
      <c r="I20" s="11"/>
    </row>
    <row r="21" spans="1:9" ht="15.6" customHeight="1">
      <c r="C21" s="3" t="s">
        <v>65</v>
      </c>
      <c r="E21" s="4"/>
      <c r="F21" s="23"/>
      <c r="G21" s="24">
        <f>SUM(G18:G19)</f>
        <v>-64394633</v>
      </c>
      <c r="H21" s="3"/>
      <c r="I21" s="24">
        <f>SUM(I18:I19)</f>
        <v>-63812956</v>
      </c>
    </row>
    <row r="22" spans="1:9" ht="10.35" customHeight="1">
      <c r="E22" s="4"/>
      <c r="F22" s="23"/>
      <c r="G22" s="11"/>
      <c r="H22" s="3"/>
      <c r="I22" s="11"/>
    </row>
    <row r="23" spans="1:9" ht="15.6" customHeight="1">
      <c r="A23" s="2" t="s">
        <v>66</v>
      </c>
      <c r="E23" s="4"/>
      <c r="G23" s="11">
        <f>+G14+G21</f>
        <v>55818115</v>
      </c>
      <c r="I23" s="11">
        <f>+I14+I21</f>
        <v>61960608</v>
      </c>
    </row>
    <row r="24" spans="1:9" ht="15.6" customHeight="1">
      <c r="A24" s="3" t="s">
        <v>67</v>
      </c>
      <c r="E24" s="4"/>
      <c r="F24" s="27"/>
      <c r="G24" s="5">
        <v>287335</v>
      </c>
      <c r="H24" s="3"/>
      <c r="I24" s="5">
        <v>1487393</v>
      </c>
    </row>
    <row r="25" spans="1:9" ht="15.6" customHeight="1">
      <c r="A25" s="3" t="s">
        <v>68</v>
      </c>
      <c r="E25" s="4"/>
      <c r="F25" s="23"/>
      <c r="G25" s="11">
        <v>-8086394</v>
      </c>
      <c r="H25" s="3"/>
      <c r="I25" s="11">
        <v>-7103455</v>
      </c>
    </row>
    <row r="26" spans="1:9" ht="15.6" customHeight="1">
      <c r="A26" s="3" t="s">
        <v>69</v>
      </c>
      <c r="E26" s="4"/>
      <c r="F26" s="23"/>
      <c r="G26" s="11">
        <v>-35164680</v>
      </c>
      <c r="H26" s="3"/>
      <c r="I26" s="11">
        <v>-35834204</v>
      </c>
    </row>
    <row r="27" spans="1:9" ht="15.6" customHeight="1">
      <c r="A27" s="3" t="s">
        <v>70</v>
      </c>
      <c r="E27" s="4">
        <v>22</v>
      </c>
      <c r="F27" s="23"/>
      <c r="G27" s="24">
        <v>-1822787</v>
      </c>
      <c r="H27" s="3"/>
      <c r="I27" s="24">
        <v>-1420811</v>
      </c>
    </row>
    <row r="28" spans="1:9" ht="10.35" customHeight="1">
      <c r="E28" s="4"/>
      <c r="G28" s="11"/>
      <c r="I28" s="11"/>
    </row>
    <row r="29" spans="1:9" ht="15.6" customHeight="1">
      <c r="A29" s="2" t="s">
        <v>71</v>
      </c>
      <c r="E29" s="4"/>
      <c r="G29" s="11">
        <f>SUM(G23:G27)</f>
        <v>11031589</v>
      </c>
      <c r="I29" s="11">
        <f>SUM(I23:I27)</f>
        <v>19089531</v>
      </c>
    </row>
    <row r="30" spans="1:9" ht="15.6" customHeight="1">
      <c r="A30" s="3" t="s">
        <v>72</v>
      </c>
      <c r="E30" s="4">
        <v>18</v>
      </c>
      <c r="F30" s="27"/>
      <c r="G30" s="32">
        <v>-85338</v>
      </c>
      <c r="H30" s="3"/>
      <c r="I30" s="32">
        <v>-42048</v>
      </c>
    </row>
    <row r="31" spans="1:9" ht="10.35" customHeight="1">
      <c r="E31" s="4"/>
      <c r="G31" s="11"/>
      <c r="I31" s="11"/>
    </row>
    <row r="32" spans="1:9" ht="15.6" customHeight="1">
      <c r="A32" s="2" t="s">
        <v>73</v>
      </c>
      <c r="E32" s="4"/>
      <c r="G32" s="11">
        <f>SUM(G29:G30)</f>
        <v>10946251</v>
      </c>
      <c r="I32" s="11">
        <f>SUM(I29:I30)</f>
        <v>19047483</v>
      </c>
    </row>
    <row r="33" spans="1:9" ht="15.6" customHeight="1">
      <c r="A33" s="3" t="s">
        <v>74</v>
      </c>
      <c r="E33" s="4">
        <v>23</v>
      </c>
      <c r="F33" s="27"/>
      <c r="G33" s="24">
        <v>-1723414</v>
      </c>
      <c r="H33" s="3"/>
      <c r="I33" s="24">
        <v>-3823554</v>
      </c>
    </row>
    <row r="34" spans="1:9" ht="10.35" customHeight="1">
      <c r="E34" s="4"/>
      <c r="F34" s="27"/>
      <c r="G34" s="11"/>
      <c r="H34" s="3"/>
      <c r="I34" s="11"/>
    </row>
    <row r="35" spans="1:9" ht="15.6" customHeight="1">
      <c r="A35" s="2" t="s">
        <v>75</v>
      </c>
      <c r="E35" s="4"/>
      <c r="F35" s="27"/>
      <c r="G35" s="24">
        <f>SUM(G32:G33)</f>
        <v>9222837</v>
      </c>
      <c r="H35" s="3"/>
      <c r="I35" s="24">
        <f>SUM(I32:I33)</f>
        <v>15223929</v>
      </c>
    </row>
    <row r="36" spans="1:9" ht="15.6" customHeight="1">
      <c r="E36" s="4"/>
      <c r="G36" s="11"/>
      <c r="I36" s="11"/>
    </row>
    <row r="37" spans="1:9" ht="15.6" customHeight="1">
      <c r="A37" s="2" t="s">
        <v>76</v>
      </c>
      <c r="E37" s="4"/>
      <c r="G37" s="11"/>
      <c r="I37" s="11"/>
    </row>
    <row r="38" spans="1:9" ht="15.6" customHeight="1">
      <c r="A38" s="3" t="s">
        <v>77</v>
      </c>
      <c r="E38" s="4"/>
      <c r="G38" s="11"/>
      <c r="I38" s="11"/>
    </row>
    <row r="39" spans="1:9" ht="15.6" customHeight="1">
      <c r="B39" s="3" t="s">
        <v>78</v>
      </c>
      <c r="E39" s="4"/>
      <c r="G39" s="11"/>
      <c r="I39" s="11"/>
    </row>
    <row r="40" spans="1:9" ht="15.6" customHeight="1">
      <c r="C40" s="33" t="s">
        <v>79</v>
      </c>
      <c r="E40" s="4">
        <v>19</v>
      </c>
      <c r="G40" s="34">
        <v>0</v>
      </c>
      <c r="I40" s="34">
        <v>-1571525</v>
      </c>
    </row>
    <row r="41" spans="1:9" ht="15.6" customHeight="1">
      <c r="C41" s="33" t="s">
        <v>80</v>
      </c>
      <c r="D41" s="33"/>
      <c r="E41" s="4"/>
      <c r="G41" s="34"/>
      <c r="I41" s="34"/>
    </row>
    <row r="42" spans="1:9" ht="15.6" customHeight="1">
      <c r="C42" s="33"/>
      <c r="D42" s="33" t="s">
        <v>81</v>
      </c>
      <c r="E42" s="4"/>
      <c r="G42" s="35">
        <v>0</v>
      </c>
      <c r="I42" s="35">
        <v>314305</v>
      </c>
    </row>
    <row r="43" spans="1:9" ht="10.35" customHeight="1">
      <c r="A43" s="2"/>
      <c r="E43" s="4"/>
      <c r="G43" s="11"/>
      <c r="I43" s="11"/>
    </row>
    <row r="44" spans="1:9" ht="15.6" customHeight="1" thickBot="1">
      <c r="A44" s="2" t="s">
        <v>82</v>
      </c>
      <c r="E44" s="4"/>
      <c r="G44" s="25">
        <f>SUM(G32:G33,G40:G42)</f>
        <v>9222837</v>
      </c>
      <c r="I44" s="25">
        <f>SUM(I32:I33,I40:I42)</f>
        <v>13966709</v>
      </c>
    </row>
    <row r="45" spans="1:9" ht="10.35" customHeight="1" thickTop="1">
      <c r="A45" s="2"/>
      <c r="E45" s="4"/>
    </row>
    <row r="46" spans="1:9" ht="11.1" customHeight="1">
      <c r="A46" s="2"/>
      <c r="E46" s="4"/>
    </row>
    <row r="47" spans="1:9" ht="15.6" customHeight="1" thickBot="1">
      <c r="A47" s="3" t="s">
        <v>83</v>
      </c>
      <c r="E47" s="4">
        <v>24</v>
      </c>
      <c r="F47" s="36"/>
      <c r="G47" s="37">
        <f>ROUND(G35/77600000,2)</f>
        <v>0.12</v>
      </c>
      <c r="H47" s="36"/>
      <c r="I47" s="37">
        <f>ROUND(I35/69066668,2)</f>
        <v>0.22</v>
      </c>
    </row>
    <row r="48" spans="1:9" ht="15.6" customHeight="1" thickTop="1">
      <c r="E48" s="4"/>
      <c r="F48" s="36"/>
      <c r="G48" s="36"/>
      <c r="H48" s="36"/>
      <c r="I48" s="36"/>
    </row>
    <row r="49" spans="1:9" ht="15.6" customHeight="1">
      <c r="E49" s="4"/>
      <c r="F49" s="36"/>
      <c r="G49" s="36"/>
      <c r="H49" s="36"/>
      <c r="I49" s="36"/>
    </row>
    <row r="50" spans="1:9" ht="15.6" customHeight="1">
      <c r="E50" s="4"/>
      <c r="F50" s="36"/>
      <c r="G50" s="36"/>
      <c r="H50" s="36"/>
      <c r="I50" s="36"/>
    </row>
    <row r="51" spans="1:9" ht="6.75" customHeight="1">
      <c r="E51" s="4"/>
      <c r="F51" s="36"/>
      <c r="G51" s="36"/>
      <c r="H51" s="36"/>
      <c r="I51" s="36"/>
    </row>
    <row r="52" spans="1:9" ht="15.6" customHeight="1">
      <c r="A52" s="68" t="s">
        <v>24</v>
      </c>
      <c r="B52" s="68"/>
      <c r="C52" s="68"/>
      <c r="D52" s="68"/>
      <c r="E52" s="68"/>
      <c r="F52" s="68"/>
      <c r="G52" s="68"/>
      <c r="H52" s="68"/>
      <c r="I52" s="68"/>
    </row>
    <row r="53" spans="1:9" ht="11.25" customHeight="1">
      <c r="A53" s="4"/>
      <c r="B53" s="4"/>
      <c r="C53" s="4"/>
      <c r="D53" s="4"/>
      <c r="E53" s="4"/>
      <c r="F53" s="4"/>
      <c r="G53" s="4"/>
      <c r="H53" s="4"/>
      <c r="I53" s="4"/>
    </row>
    <row r="54" spans="1:9" ht="22.35" customHeight="1">
      <c r="A54" s="7" t="str">
        <f>'EN 5-7'!A144</f>
        <v>The accompanying notes are an integral part of these financial statements.</v>
      </c>
      <c r="B54" s="7"/>
      <c r="C54" s="7"/>
      <c r="D54" s="7"/>
      <c r="E54" s="8"/>
      <c r="F54" s="9"/>
      <c r="G54" s="9"/>
      <c r="H54" s="9"/>
      <c r="I54" s="9"/>
    </row>
  </sheetData>
  <mergeCells count="1">
    <mergeCell ref="A52:I52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ignoredErrors>
    <ignoredError sqref="E28:E29 E31:E3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9"/>
  <sheetViews>
    <sheetView zoomScale="107" zoomScaleNormal="107" zoomScaleSheetLayoutView="107" workbookViewId="0">
      <selection activeCell="O10" sqref="O10"/>
    </sheetView>
  </sheetViews>
  <sheetFormatPr defaultColWidth="9.42578125" defaultRowHeight="16.5" customHeight="1"/>
  <cols>
    <col min="1" max="3" width="1.5703125" style="3" customWidth="1"/>
    <col min="4" max="4" width="32.85546875" style="3" customWidth="1"/>
    <col min="5" max="5" width="5.5703125" style="4" customWidth="1"/>
    <col min="6" max="6" width="1.42578125" style="5" customWidth="1"/>
    <col min="7" max="7" width="16.5703125" style="5" customWidth="1"/>
    <col min="8" max="8" width="1" style="5" customWidth="1"/>
    <col min="9" max="9" width="18" style="5" customWidth="1"/>
    <col min="10" max="10" width="1" style="5" customWidth="1"/>
    <col min="11" max="11" width="15" style="5" customWidth="1"/>
    <col min="12" max="12" width="1" style="5" customWidth="1"/>
    <col min="13" max="13" width="13.5703125" style="5" customWidth="1"/>
    <col min="14" max="14" width="1" style="5" customWidth="1"/>
    <col min="15" max="15" width="19" style="5" customWidth="1"/>
    <col min="16" max="16" width="1" style="5" customWidth="1"/>
    <col min="17" max="17" width="13.5703125" style="5" customWidth="1"/>
    <col min="18" max="18" width="11.42578125" style="3" bestFit="1" customWidth="1"/>
    <col min="19" max="16384" width="9.42578125" style="3"/>
  </cols>
  <sheetData>
    <row r="1" spans="1:17" ht="16.5" customHeight="1">
      <c r="A1" s="2" t="str">
        <f>'EN 5-7'!A1</f>
        <v>Indigy Public Company Limited</v>
      </c>
    </row>
    <row r="2" spans="1:17" ht="16.5" customHeight="1">
      <c r="A2" s="2" t="s">
        <v>84</v>
      </c>
    </row>
    <row r="3" spans="1:17" ht="16.5" customHeight="1">
      <c r="A3" s="6" t="str">
        <f>'E8'!A3</f>
        <v>For the year ended 31 December 2025</v>
      </c>
      <c r="B3" s="7"/>
      <c r="C3" s="7"/>
      <c r="D3" s="7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6.5" customHeight="1">
      <c r="A4" s="2"/>
    </row>
    <row r="5" spans="1:17" ht="16.5" customHeight="1">
      <c r="A5" s="2"/>
    </row>
    <row r="6" spans="1:17" ht="16.5" customHeight="1">
      <c r="A6" s="2"/>
      <c r="O6" s="38" t="s">
        <v>85</v>
      </c>
    </row>
    <row r="7" spans="1:17" ht="16.5" customHeight="1">
      <c r="F7" s="30"/>
      <c r="G7" s="69" t="s">
        <v>86</v>
      </c>
      <c r="H7" s="69"/>
      <c r="I7" s="69"/>
      <c r="J7" s="30"/>
      <c r="K7" s="69" t="s">
        <v>49</v>
      </c>
      <c r="L7" s="69"/>
      <c r="M7" s="69"/>
      <c r="N7" s="30"/>
      <c r="O7" s="40" t="s">
        <v>87</v>
      </c>
      <c r="P7" s="30"/>
    </row>
    <row r="8" spans="1:17" ht="16.5" customHeight="1">
      <c r="F8" s="30"/>
      <c r="G8" s="41"/>
      <c r="H8" s="30"/>
      <c r="I8" s="41"/>
      <c r="J8" s="30"/>
      <c r="K8" s="41"/>
      <c r="L8" s="41"/>
      <c r="M8" s="41"/>
      <c r="N8" s="30"/>
      <c r="O8" s="18" t="s">
        <v>88</v>
      </c>
      <c r="P8" s="30"/>
    </row>
    <row r="9" spans="1:17" ht="16.5" customHeight="1">
      <c r="F9" s="30"/>
      <c r="G9" s="18" t="s">
        <v>89</v>
      </c>
      <c r="H9" s="30"/>
      <c r="I9" s="18" t="s">
        <v>90</v>
      </c>
      <c r="J9" s="30"/>
      <c r="K9" s="18" t="s">
        <v>91</v>
      </c>
      <c r="L9" s="30"/>
      <c r="M9" s="18"/>
      <c r="N9" s="30"/>
      <c r="O9" s="18" t="s">
        <v>92</v>
      </c>
      <c r="P9" s="30"/>
      <c r="Q9" s="18"/>
    </row>
    <row r="10" spans="1:17" ht="16.5" customHeight="1">
      <c r="F10" s="30"/>
      <c r="G10" s="18" t="s">
        <v>93</v>
      </c>
      <c r="H10" s="30"/>
      <c r="I10" s="18" t="s">
        <v>94</v>
      </c>
      <c r="J10" s="30"/>
      <c r="K10" s="18" t="s">
        <v>95</v>
      </c>
      <c r="L10" s="30"/>
      <c r="M10" s="18" t="s">
        <v>52</v>
      </c>
      <c r="N10" s="30"/>
      <c r="O10" s="18" t="s">
        <v>96</v>
      </c>
      <c r="P10" s="30"/>
      <c r="Q10" s="18" t="s">
        <v>97</v>
      </c>
    </row>
    <row r="11" spans="1:17" ht="16.5" customHeight="1">
      <c r="E11" s="39" t="s">
        <v>5</v>
      </c>
      <c r="F11" s="30"/>
      <c r="G11" s="17" t="s">
        <v>6</v>
      </c>
      <c r="H11" s="30"/>
      <c r="I11" s="17" t="s">
        <v>6</v>
      </c>
      <c r="J11" s="30"/>
      <c r="K11" s="17" t="s">
        <v>6</v>
      </c>
      <c r="L11" s="30"/>
      <c r="M11" s="17" t="s">
        <v>6</v>
      </c>
      <c r="N11" s="30"/>
      <c r="O11" s="17" t="s">
        <v>6</v>
      </c>
      <c r="P11" s="30"/>
      <c r="Q11" s="17" t="s">
        <v>6</v>
      </c>
    </row>
    <row r="12" spans="1:17" ht="16.5" customHeight="1">
      <c r="B12" s="16"/>
    </row>
    <row r="13" spans="1:17" ht="16.5" customHeight="1">
      <c r="A13" s="2" t="s">
        <v>98</v>
      </c>
      <c r="G13" s="5">
        <v>3000000</v>
      </c>
      <c r="I13" s="5">
        <v>0</v>
      </c>
      <c r="K13" s="5">
        <v>300000</v>
      </c>
      <c r="M13" s="5">
        <v>90625073</v>
      </c>
      <c r="O13" s="5">
        <v>0</v>
      </c>
      <c r="Q13" s="5">
        <f>SUM(G13:O13)</f>
        <v>93925073</v>
      </c>
    </row>
    <row r="14" spans="1:17" ht="16.5" customHeight="1">
      <c r="A14" s="42" t="s">
        <v>99</v>
      </c>
      <c r="E14" s="4">
        <v>20</v>
      </c>
      <c r="G14" s="5">
        <v>33000000</v>
      </c>
      <c r="I14" s="5">
        <v>0</v>
      </c>
      <c r="K14" s="5">
        <v>0</v>
      </c>
      <c r="M14" s="5">
        <v>0</v>
      </c>
      <c r="O14" s="5">
        <v>0</v>
      </c>
      <c r="Q14" s="5">
        <f>SUM(G14:O14)</f>
        <v>33000000</v>
      </c>
    </row>
    <row r="15" spans="1:17" ht="16.5" customHeight="1">
      <c r="A15" s="42" t="s">
        <v>100</v>
      </c>
      <c r="E15" s="4">
        <v>21</v>
      </c>
      <c r="G15" s="5">
        <v>0</v>
      </c>
      <c r="I15" s="5">
        <v>0</v>
      </c>
      <c r="K15" s="5">
        <v>1000000</v>
      </c>
      <c r="M15" s="5">
        <v>-1000000</v>
      </c>
      <c r="O15" s="5">
        <v>0</v>
      </c>
      <c r="Q15" s="5">
        <f>SUM(G15:O15)</f>
        <v>0</v>
      </c>
    </row>
    <row r="16" spans="1:17" ht="16.5" customHeight="1">
      <c r="A16" s="42" t="s">
        <v>101</v>
      </c>
      <c r="E16" s="4">
        <v>25</v>
      </c>
      <c r="G16" s="5">
        <v>0</v>
      </c>
      <c r="I16" s="5">
        <v>0</v>
      </c>
      <c r="K16" s="5">
        <v>0</v>
      </c>
      <c r="M16" s="5">
        <v>-80000000</v>
      </c>
      <c r="O16" s="5">
        <v>0</v>
      </c>
      <c r="Q16" s="5">
        <f>SUM(G16:O16)</f>
        <v>-80000000</v>
      </c>
    </row>
    <row r="17" spans="1:18" ht="16.5" customHeight="1">
      <c r="A17" s="3" t="s">
        <v>82</v>
      </c>
      <c r="G17" s="43">
        <v>0</v>
      </c>
      <c r="H17" s="27"/>
      <c r="I17" s="43">
        <v>0</v>
      </c>
      <c r="J17" s="27"/>
      <c r="K17" s="9">
        <v>0</v>
      </c>
      <c r="L17" s="27"/>
      <c r="M17" s="9">
        <v>15223929</v>
      </c>
      <c r="N17" s="27"/>
      <c r="O17" s="9">
        <v>-1257220</v>
      </c>
      <c r="P17" s="27"/>
      <c r="Q17" s="9">
        <f>SUM(G17:O17)</f>
        <v>13966709</v>
      </c>
    </row>
    <row r="18" spans="1:18" ht="16.5" customHeight="1">
      <c r="G18" s="44"/>
      <c r="I18" s="44"/>
    </row>
    <row r="19" spans="1:18" ht="16.5" customHeight="1" thickBot="1">
      <c r="A19" s="2" t="s">
        <v>102</v>
      </c>
      <c r="B19" s="16"/>
      <c r="G19" s="28">
        <f>SUM(G13:G17)</f>
        <v>36000000</v>
      </c>
      <c r="I19" s="28">
        <f>SUM(I13:I17)</f>
        <v>0</v>
      </c>
      <c r="K19" s="28">
        <f>SUM(K13:K17)</f>
        <v>1300000</v>
      </c>
      <c r="M19" s="28">
        <f>SUM(M13:M17)</f>
        <v>24849002</v>
      </c>
      <c r="O19" s="28">
        <f>SUM(O13:O17)</f>
        <v>-1257220</v>
      </c>
      <c r="Q19" s="28">
        <f>SUM(Q13:Q17)</f>
        <v>60891782</v>
      </c>
      <c r="R19" s="5"/>
    </row>
    <row r="20" spans="1:18" ht="16.5" customHeight="1" thickTop="1">
      <c r="A20" s="2"/>
      <c r="B20" s="16"/>
      <c r="R20" s="5"/>
    </row>
    <row r="21" spans="1:18" ht="16.5" customHeight="1">
      <c r="A21" s="2" t="s">
        <v>103</v>
      </c>
      <c r="G21" s="5">
        <v>36000000</v>
      </c>
      <c r="I21" s="5">
        <v>0</v>
      </c>
      <c r="K21" s="5">
        <v>1300000</v>
      </c>
      <c r="M21" s="5">
        <v>24849002</v>
      </c>
      <c r="O21" s="5">
        <v>-1257220</v>
      </c>
      <c r="Q21" s="5">
        <f>SUM(G21:O21)</f>
        <v>60891782</v>
      </c>
    </row>
    <row r="22" spans="1:18" ht="16.5" customHeight="1">
      <c r="A22" s="42" t="s">
        <v>99</v>
      </c>
      <c r="E22" s="4">
        <v>20</v>
      </c>
      <c r="G22" s="5">
        <v>14000000</v>
      </c>
      <c r="I22" s="5">
        <v>66159000</v>
      </c>
      <c r="K22" s="5">
        <v>0</v>
      </c>
      <c r="M22" s="5">
        <v>0</v>
      </c>
      <c r="O22" s="5">
        <v>0</v>
      </c>
      <c r="Q22" s="5">
        <f>SUM(G22:O22)</f>
        <v>80159000</v>
      </c>
    </row>
    <row r="23" spans="1:18" ht="16.5" customHeight="1">
      <c r="A23" s="42" t="s">
        <v>100</v>
      </c>
      <c r="E23" s="4">
        <v>21</v>
      </c>
      <c r="G23" s="5">
        <v>0</v>
      </c>
      <c r="I23" s="5">
        <v>0</v>
      </c>
      <c r="K23" s="5">
        <v>1175000</v>
      </c>
      <c r="M23" s="5">
        <v>-1175000</v>
      </c>
      <c r="O23" s="5">
        <v>0</v>
      </c>
      <c r="Q23" s="5">
        <f>SUM(G23:O23)</f>
        <v>0</v>
      </c>
    </row>
    <row r="24" spans="1:18" ht="16.5" customHeight="1">
      <c r="A24" s="42" t="s">
        <v>101</v>
      </c>
      <c r="E24" s="4">
        <v>25</v>
      </c>
      <c r="G24" s="5">
        <v>0</v>
      </c>
      <c r="I24" s="5">
        <v>0</v>
      </c>
      <c r="K24" s="5">
        <v>0</v>
      </c>
      <c r="M24" s="5">
        <v>-23500000</v>
      </c>
      <c r="O24" s="5">
        <v>0</v>
      </c>
      <c r="Q24" s="5">
        <f>SUM(G24:O24)</f>
        <v>-23500000</v>
      </c>
    </row>
    <row r="25" spans="1:18" ht="16.5" customHeight="1">
      <c r="A25" s="3" t="s">
        <v>82</v>
      </c>
      <c r="G25" s="43">
        <v>0</v>
      </c>
      <c r="H25" s="27"/>
      <c r="I25" s="43">
        <v>0</v>
      </c>
      <c r="J25" s="27"/>
      <c r="K25" s="9">
        <v>0</v>
      </c>
      <c r="L25" s="27"/>
      <c r="M25" s="9">
        <f>'E8'!G35</f>
        <v>9222837</v>
      </c>
      <c r="N25" s="27"/>
      <c r="O25" s="9">
        <v>0</v>
      </c>
      <c r="P25" s="27"/>
      <c r="Q25" s="9">
        <f>SUM(G25:O25)</f>
        <v>9222837</v>
      </c>
    </row>
    <row r="26" spans="1:18" ht="16.5" customHeight="1">
      <c r="G26" s="44"/>
      <c r="I26" s="44"/>
    </row>
    <row r="27" spans="1:18" ht="16.5" customHeight="1" thickBot="1">
      <c r="A27" s="2" t="s">
        <v>104</v>
      </c>
      <c r="B27" s="16"/>
      <c r="G27" s="28">
        <f>SUM(G21:G25)</f>
        <v>50000000</v>
      </c>
      <c r="I27" s="28">
        <f>SUM(I21:I25)</f>
        <v>66159000</v>
      </c>
      <c r="K27" s="28">
        <f>SUM(K21:K25)</f>
        <v>2475000</v>
      </c>
      <c r="M27" s="28">
        <f>SUM(M21:M25)</f>
        <v>9396839</v>
      </c>
      <c r="O27" s="28">
        <f>SUM(O21:O25)</f>
        <v>-1257220</v>
      </c>
      <c r="Q27" s="28">
        <f>SUM(Q21:Q25)</f>
        <v>126773619</v>
      </c>
      <c r="R27" s="5"/>
    </row>
    <row r="28" spans="1:18" ht="16.5" customHeight="1" thickTop="1"/>
    <row r="30" spans="1:18" ht="9" customHeight="1"/>
    <row r="31" spans="1:18" ht="16.5" customHeight="1">
      <c r="A31" s="70" t="s">
        <v>24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  <row r="32" spans="1:18" ht="5.25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ht="22.35" customHeight="1">
      <c r="A33" s="7" t="s">
        <v>25</v>
      </c>
      <c r="B33" s="7"/>
      <c r="C33" s="7"/>
      <c r="D33" s="7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5" spans="1:17" ht="16.5" customHeight="1">
      <c r="Q35" s="3"/>
    </row>
    <row r="36" spans="1:17" ht="16.5" customHeight="1">
      <c r="Q36" s="3"/>
    </row>
    <row r="37" spans="1:17" ht="16.5" customHeight="1">
      <c r="Q37" s="3"/>
    </row>
    <row r="38" spans="1:17" ht="16.5" customHeight="1">
      <c r="Q38" s="3"/>
    </row>
    <row r="39" spans="1:17" ht="16.5" customHeight="1">
      <c r="Q39" s="3"/>
    </row>
  </sheetData>
  <mergeCells count="3">
    <mergeCell ref="K7:M7"/>
    <mergeCell ref="A31:Q31"/>
    <mergeCell ref="G7:I7"/>
  </mergeCells>
  <pageMargins left="0.5" right="0.5" top="0.5" bottom="0.6" header="0.49" footer="0.4"/>
  <pageSetup paperSize="9" firstPageNumber="9" fitToWidth="0" orientation="landscape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6"/>
  <sheetViews>
    <sheetView tabSelected="1" zoomScale="115" zoomScaleNormal="115" zoomScaleSheetLayoutView="100" workbookViewId="0">
      <selection activeCell="D9" sqref="D9"/>
    </sheetView>
  </sheetViews>
  <sheetFormatPr defaultColWidth="0.5703125" defaultRowHeight="16.350000000000001" customHeight="1"/>
  <cols>
    <col min="1" max="1" width="1.7109375" style="3" customWidth="1"/>
    <col min="2" max="2" width="55" style="3" customWidth="1"/>
    <col min="3" max="3" width="6.28515625" style="4" customWidth="1"/>
    <col min="4" max="4" width="1.140625" style="5" customWidth="1"/>
    <col min="5" max="5" width="14.7109375" style="5" customWidth="1"/>
    <col min="6" max="6" width="1.140625" style="5" customWidth="1"/>
    <col min="7" max="7" width="14.7109375" style="5" customWidth="1"/>
    <col min="8" max="126" width="8.7109375" style="3" customWidth="1"/>
    <col min="127" max="16384" width="0.5703125" style="3"/>
  </cols>
  <sheetData>
    <row r="1" spans="1:7" ht="16.350000000000001" customHeight="1">
      <c r="A1" s="45" t="str">
        <f>'EN 5-7'!A1</f>
        <v>Indigy Public Company Limited</v>
      </c>
    </row>
    <row r="2" spans="1:7" ht="16.350000000000001" customHeight="1">
      <c r="A2" s="46" t="s">
        <v>105</v>
      </c>
      <c r="B2" s="47"/>
      <c r="C2" s="71"/>
    </row>
    <row r="3" spans="1:7" ht="16.350000000000001" customHeight="1">
      <c r="A3" s="48" t="str">
        <f>'E8'!A3</f>
        <v>For the year ended 31 December 2025</v>
      </c>
      <c r="B3" s="48"/>
      <c r="C3" s="72"/>
      <c r="D3" s="9"/>
      <c r="E3" s="9"/>
      <c r="F3" s="9"/>
      <c r="G3" s="9"/>
    </row>
    <row r="4" spans="1:7" ht="16.350000000000001" customHeight="1">
      <c r="A4" s="46"/>
      <c r="B4" s="46"/>
      <c r="C4" s="73"/>
    </row>
    <row r="5" spans="1:7" ht="16.350000000000001" customHeight="1">
      <c r="A5" s="46"/>
      <c r="B5" s="46"/>
      <c r="C5" s="73"/>
    </row>
    <row r="6" spans="1:7" ht="16.350000000000001" customHeight="1">
      <c r="A6" s="46"/>
      <c r="B6" s="46"/>
      <c r="C6" s="73"/>
      <c r="D6" s="2"/>
      <c r="E6" s="14" t="s">
        <v>3</v>
      </c>
      <c r="F6" s="14"/>
      <c r="G6" s="14" t="s">
        <v>4</v>
      </c>
    </row>
    <row r="7" spans="1:7" ht="16.350000000000001" customHeight="1">
      <c r="A7" s="42"/>
      <c r="B7" s="42"/>
      <c r="C7" s="15" t="s">
        <v>5</v>
      </c>
      <c r="D7" s="18"/>
      <c r="E7" s="17" t="s">
        <v>6</v>
      </c>
      <c r="F7" s="14"/>
      <c r="G7" s="17" t="s">
        <v>6</v>
      </c>
    </row>
    <row r="8" spans="1:7" ht="16.350000000000001" customHeight="1">
      <c r="A8" s="46"/>
      <c r="B8" s="49"/>
      <c r="C8" s="51"/>
    </row>
    <row r="9" spans="1:7" ht="16.350000000000001" customHeight="1">
      <c r="A9" s="46" t="s">
        <v>106</v>
      </c>
      <c r="B9" s="49"/>
      <c r="C9" s="51"/>
      <c r="E9" s="50">
        <f>'E8'!G32</f>
        <v>10946251</v>
      </c>
      <c r="G9" s="50">
        <v>19047483</v>
      </c>
    </row>
    <row r="10" spans="1:7" ht="16.350000000000001" customHeight="1">
      <c r="A10" s="3" t="s">
        <v>107</v>
      </c>
      <c r="B10" s="49"/>
      <c r="C10" s="51"/>
      <c r="E10" s="50"/>
      <c r="G10" s="50"/>
    </row>
    <row r="11" spans="1:7" ht="16.350000000000001" customHeight="1">
      <c r="B11" s="49" t="s">
        <v>108</v>
      </c>
      <c r="C11" s="51">
        <v>13</v>
      </c>
      <c r="D11" s="3"/>
      <c r="E11" s="50">
        <v>503080</v>
      </c>
      <c r="F11" s="3"/>
      <c r="G11" s="50">
        <v>511379</v>
      </c>
    </row>
    <row r="12" spans="1:7" ht="16.350000000000001" customHeight="1">
      <c r="B12" s="3" t="s">
        <v>109</v>
      </c>
      <c r="C12" s="51">
        <v>14</v>
      </c>
      <c r="E12" s="50">
        <v>2010524</v>
      </c>
      <c r="G12" s="50">
        <v>1241260</v>
      </c>
    </row>
    <row r="13" spans="1:7" ht="16.350000000000001" customHeight="1">
      <c r="B13" s="49" t="s">
        <v>110</v>
      </c>
      <c r="C13" s="51">
        <v>15</v>
      </c>
      <c r="D13" s="11"/>
      <c r="E13" s="50">
        <v>1281789</v>
      </c>
      <c r="F13" s="11"/>
      <c r="G13" s="50">
        <v>1133142</v>
      </c>
    </row>
    <row r="14" spans="1:7" ht="16.350000000000001" customHeight="1">
      <c r="B14" s="49" t="s">
        <v>111</v>
      </c>
      <c r="C14" s="51"/>
      <c r="D14" s="11"/>
      <c r="E14" s="50">
        <v>-206475</v>
      </c>
      <c r="F14" s="11"/>
      <c r="G14" s="50">
        <v>-314937</v>
      </c>
    </row>
    <row r="15" spans="1:7" ht="16.350000000000001" customHeight="1">
      <c r="B15" s="49" t="s">
        <v>112</v>
      </c>
      <c r="C15" s="51">
        <v>22</v>
      </c>
      <c r="D15" s="11"/>
      <c r="E15" s="50">
        <v>1822787</v>
      </c>
      <c r="F15" s="11"/>
      <c r="G15" s="50">
        <v>1420811</v>
      </c>
    </row>
    <row r="16" spans="1:7" ht="16.350000000000001" customHeight="1">
      <c r="B16" s="52" t="s">
        <v>113</v>
      </c>
      <c r="C16" s="51">
        <v>15</v>
      </c>
      <c r="E16" s="50">
        <v>0</v>
      </c>
      <c r="G16" s="50">
        <v>18177</v>
      </c>
    </row>
    <row r="17" spans="1:7" ht="16.350000000000001" customHeight="1">
      <c r="B17" s="52" t="s">
        <v>114</v>
      </c>
      <c r="C17" s="51">
        <v>13</v>
      </c>
      <c r="E17" s="50">
        <v>0</v>
      </c>
      <c r="G17" s="50">
        <v>5</v>
      </c>
    </row>
    <row r="18" spans="1:7" ht="16.350000000000001" customHeight="1">
      <c r="B18" s="3" t="s">
        <v>37</v>
      </c>
      <c r="C18" s="51">
        <v>19</v>
      </c>
      <c r="D18" s="3"/>
      <c r="E18" s="50">
        <v>2123754</v>
      </c>
      <c r="F18" s="3"/>
      <c r="G18" s="50">
        <v>1814563</v>
      </c>
    </row>
    <row r="19" spans="1:7" ht="16.350000000000001" customHeight="1">
      <c r="B19" s="3" t="s">
        <v>115</v>
      </c>
      <c r="C19" s="51"/>
      <c r="D19" s="3"/>
      <c r="E19" s="50">
        <v>107168</v>
      </c>
      <c r="F19" s="3"/>
      <c r="G19" s="50">
        <v>-37416</v>
      </c>
    </row>
    <row r="20" spans="1:7" ht="16.350000000000001" customHeight="1">
      <c r="B20" s="3" t="s">
        <v>72</v>
      </c>
      <c r="C20" s="51">
        <v>18</v>
      </c>
      <c r="D20" s="3"/>
      <c r="E20" s="50">
        <v>85338</v>
      </c>
      <c r="F20" s="3"/>
      <c r="G20" s="50">
        <v>42048</v>
      </c>
    </row>
    <row r="21" spans="1:7" ht="16.350000000000001" customHeight="1">
      <c r="B21" s="3" t="s">
        <v>116</v>
      </c>
      <c r="C21" s="51"/>
      <c r="E21" s="50"/>
      <c r="G21" s="50"/>
    </row>
    <row r="22" spans="1:7" ht="16.350000000000001" customHeight="1">
      <c r="B22" s="53" t="s">
        <v>117</v>
      </c>
      <c r="C22" s="51"/>
      <c r="E22" s="50">
        <v>13089281</v>
      </c>
      <c r="F22" s="3"/>
      <c r="G22" s="50">
        <v>2864066</v>
      </c>
    </row>
    <row r="23" spans="1:7" ht="16.350000000000001" customHeight="1">
      <c r="B23" s="53" t="s">
        <v>118</v>
      </c>
      <c r="C23" s="51"/>
      <c r="E23" s="50">
        <v>1939000</v>
      </c>
      <c r="F23" s="3"/>
      <c r="G23" s="50">
        <v>795651</v>
      </c>
    </row>
    <row r="24" spans="1:7" ht="16.350000000000001" customHeight="1">
      <c r="B24" s="53" t="s">
        <v>154</v>
      </c>
      <c r="C24" s="51"/>
      <c r="E24" s="50">
        <v>-1353025</v>
      </c>
      <c r="F24" s="3"/>
      <c r="G24" s="50">
        <v>0</v>
      </c>
    </row>
    <row r="25" spans="1:7" ht="16.350000000000001" customHeight="1">
      <c r="B25" s="53" t="s">
        <v>119</v>
      </c>
      <c r="C25" s="51"/>
      <c r="E25" s="50">
        <v>-28129</v>
      </c>
      <c r="F25" s="3"/>
      <c r="G25" s="50">
        <v>-42533</v>
      </c>
    </row>
    <row r="26" spans="1:7" ht="16.350000000000001" customHeight="1">
      <c r="B26" s="53" t="s">
        <v>120</v>
      </c>
      <c r="C26" s="51"/>
      <c r="E26" s="50">
        <v>-1500000</v>
      </c>
      <c r="F26" s="3"/>
      <c r="G26" s="50">
        <v>-255000</v>
      </c>
    </row>
    <row r="27" spans="1:7" ht="16.350000000000001" customHeight="1">
      <c r="B27" s="53" t="s">
        <v>121</v>
      </c>
      <c r="C27" s="51"/>
      <c r="E27" s="50">
        <v>-96219</v>
      </c>
      <c r="F27" s="3"/>
      <c r="G27" s="50">
        <v>983308</v>
      </c>
    </row>
    <row r="28" spans="1:7" ht="16.350000000000001" customHeight="1">
      <c r="B28" s="53" t="s">
        <v>122</v>
      </c>
      <c r="C28" s="51"/>
      <c r="E28" s="50">
        <v>-3065993</v>
      </c>
      <c r="F28" s="3"/>
      <c r="G28" s="50">
        <v>1532230</v>
      </c>
    </row>
    <row r="29" spans="1:7" ht="16.350000000000001" customHeight="1">
      <c r="B29" s="53" t="s">
        <v>123</v>
      </c>
      <c r="C29" s="51"/>
      <c r="E29" s="50">
        <v>-2681937</v>
      </c>
      <c r="F29" s="3"/>
      <c r="G29" s="50">
        <v>3479469</v>
      </c>
    </row>
    <row r="30" spans="1:7" ht="16.350000000000001" customHeight="1">
      <c r="B30" s="53" t="s">
        <v>124</v>
      </c>
      <c r="C30" s="51"/>
      <c r="E30" s="54">
        <v>-1277183</v>
      </c>
      <c r="F30" s="3"/>
      <c r="G30" s="54">
        <v>43589</v>
      </c>
    </row>
    <row r="31" spans="1:7" ht="16.350000000000001" customHeight="1">
      <c r="B31" s="53"/>
      <c r="C31" s="51"/>
      <c r="E31" s="55"/>
      <c r="F31" s="3"/>
      <c r="G31" s="55"/>
    </row>
    <row r="32" spans="1:7" ht="16.350000000000001" customHeight="1">
      <c r="A32" s="3" t="s">
        <v>125</v>
      </c>
      <c r="C32" s="51"/>
      <c r="E32" s="50">
        <f>SUM(E9:E30)</f>
        <v>23700011</v>
      </c>
      <c r="F32" s="50"/>
      <c r="G32" s="50">
        <f>SUM(G9:G30)</f>
        <v>34277295</v>
      </c>
    </row>
    <row r="33" spans="1:7" ht="16.350000000000001" customHeight="1">
      <c r="A33" s="56" t="s">
        <v>126</v>
      </c>
      <c r="B33" s="56"/>
      <c r="C33" s="4">
        <v>18</v>
      </c>
      <c r="E33" s="50">
        <v>-85338</v>
      </c>
      <c r="F33" s="3"/>
      <c r="G33" s="50">
        <v>-42048</v>
      </c>
    </row>
    <row r="34" spans="1:7" ht="16.350000000000001" customHeight="1">
      <c r="A34" s="56" t="s">
        <v>127</v>
      </c>
      <c r="B34" s="56"/>
      <c r="E34" s="50">
        <v>-2526359</v>
      </c>
      <c r="F34" s="3"/>
      <c r="G34" s="50">
        <v>-4306658</v>
      </c>
    </row>
    <row r="35" spans="1:7" ht="16.350000000000001" customHeight="1">
      <c r="A35" s="3" t="s">
        <v>128</v>
      </c>
      <c r="B35" s="56"/>
      <c r="E35" s="54">
        <v>151705</v>
      </c>
      <c r="F35" s="3"/>
      <c r="G35" s="54">
        <v>281966</v>
      </c>
    </row>
    <row r="36" spans="1:7" ht="16.350000000000001" customHeight="1">
      <c r="A36" s="56"/>
      <c r="B36" s="56"/>
      <c r="E36" s="11"/>
      <c r="G36" s="11"/>
    </row>
    <row r="37" spans="1:7" ht="16.350000000000001" customHeight="1">
      <c r="A37" s="3" t="s">
        <v>129</v>
      </c>
      <c r="C37" s="51"/>
      <c r="D37" s="11"/>
      <c r="E37" s="24">
        <f>SUM(E32:E35)</f>
        <v>21240019</v>
      </c>
      <c r="F37" s="11"/>
      <c r="G37" s="24">
        <f>SUM(G32:G35)</f>
        <v>30210555</v>
      </c>
    </row>
    <row r="38" spans="1:7" ht="16.350000000000001" customHeight="1">
      <c r="C38" s="51"/>
      <c r="D38" s="11"/>
      <c r="E38" s="11"/>
      <c r="F38" s="11"/>
      <c r="G38" s="11"/>
    </row>
    <row r="39" spans="1:7" ht="16.350000000000001" customHeight="1">
      <c r="C39" s="51"/>
      <c r="D39" s="11"/>
      <c r="E39" s="11"/>
      <c r="F39" s="11"/>
      <c r="G39" s="11"/>
    </row>
    <row r="40" spans="1:7" ht="16.350000000000001" customHeight="1">
      <c r="C40" s="51"/>
      <c r="D40" s="11"/>
      <c r="E40" s="11"/>
      <c r="F40" s="11"/>
      <c r="G40" s="11"/>
    </row>
    <row r="41" spans="1:7" ht="16.350000000000001" customHeight="1">
      <c r="A41" s="49"/>
      <c r="B41" s="49"/>
      <c r="C41" s="51"/>
      <c r="E41" s="11"/>
      <c r="G41" s="11"/>
    </row>
    <row r="42" spans="1:7" ht="16.350000000000001" customHeight="1">
      <c r="A42" s="49"/>
      <c r="B42" s="49"/>
      <c r="C42" s="51"/>
      <c r="E42" s="11"/>
      <c r="G42" s="11"/>
    </row>
    <row r="43" spans="1:7" ht="16.350000000000001" customHeight="1">
      <c r="A43" s="49"/>
      <c r="B43" s="49"/>
      <c r="C43" s="51"/>
      <c r="E43" s="11"/>
      <c r="G43" s="11"/>
    </row>
    <row r="44" spans="1:7" ht="11.25" customHeight="1">
      <c r="A44" s="49"/>
      <c r="B44" s="49"/>
      <c r="C44" s="51"/>
      <c r="E44" s="11"/>
      <c r="G44" s="11"/>
    </row>
    <row r="45" spans="1:7" ht="16.350000000000001" customHeight="1">
      <c r="A45" s="68" t="s">
        <v>24</v>
      </c>
      <c r="B45" s="68"/>
      <c r="C45" s="68"/>
      <c r="D45" s="68"/>
      <c r="E45" s="68"/>
      <c r="F45" s="68"/>
      <c r="G45" s="68"/>
    </row>
    <row r="46" spans="1:7" ht="16.350000000000001" customHeight="1">
      <c r="A46" s="49"/>
      <c r="B46" s="49"/>
      <c r="C46" s="51"/>
      <c r="E46" s="11"/>
      <c r="G46" s="11"/>
    </row>
    <row r="48" spans="1:7" ht="22.35" customHeight="1">
      <c r="A48" s="26" t="s">
        <v>25</v>
      </c>
      <c r="B48" s="57"/>
      <c r="C48" s="74"/>
      <c r="D48" s="9"/>
      <c r="E48" s="9"/>
      <c r="F48" s="9"/>
      <c r="G48" s="9"/>
    </row>
    <row r="49" spans="1:7" ht="16.350000000000001" customHeight="1">
      <c r="A49" s="45" t="str">
        <f>A1</f>
        <v>Indigy Public Company Limited</v>
      </c>
      <c r="B49" s="49"/>
      <c r="C49" s="51"/>
    </row>
    <row r="50" spans="1:7" ht="16.350000000000001" customHeight="1">
      <c r="A50" s="46" t="s">
        <v>130</v>
      </c>
      <c r="B50" s="49"/>
      <c r="C50" s="51"/>
    </row>
    <row r="51" spans="1:7" ht="16.350000000000001" customHeight="1">
      <c r="A51" s="48" t="str">
        <f>A3</f>
        <v>For the year ended 31 December 2025</v>
      </c>
      <c r="B51" s="57"/>
      <c r="C51" s="74"/>
      <c r="D51" s="9"/>
      <c r="E51" s="9"/>
      <c r="F51" s="9"/>
      <c r="G51" s="9"/>
    </row>
    <row r="52" spans="1:7" ht="16.350000000000001" customHeight="1">
      <c r="A52" s="49"/>
      <c r="E52" s="11"/>
      <c r="F52" s="11"/>
      <c r="G52" s="11"/>
    </row>
    <row r="53" spans="1:7" ht="16.350000000000001" customHeight="1">
      <c r="A53" s="49"/>
      <c r="E53" s="11"/>
      <c r="F53" s="11"/>
      <c r="G53" s="11"/>
    </row>
    <row r="54" spans="1:7" ht="16.350000000000001" customHeight="1">
      <c r="A54" s="49"/>
      <c r="B54" s="49"/>
      <c r="C54" s="73"/>
      <c r="D54" s="2"/>
      <c r="E54" s="14" t="s">
        <v>3</v>
      </c>
      <c r="F54" s="14"/>
      <c r="G54" s="14" t="s">
        <v>4</v>
      </c>
    </row>
    <row r="55" spans="1:7" ht="16.350000000000001" customHeight="1">
      <c r="A55" s="49"/>
      <c r="B55" s="49"/>
      <c r="C55" s="15" t="s">
        <v>5</v>
      </c>
      <c r="D55" s="18"/>
      <c r="E55" s="17" t="s">
        <v>6</v>
      </c>
      <c r="F55" s="14"/>
      <c r="G55" s="17" t="s">
        <v>6</v>
      </c>
    </row>
    <row r="56" spans="1:7" ht="16.350000000000001" customHeight="1">
      <c r="A56" s="49"/>
      <c r="B56" s="49"/>
      <c r="C56" s="13"/>
      <c r="D56" s="18"/>
      <c r="E56" s="18"/>
      <c r="F56" s="14"/>
      <c r="G56" s="18"/>
    </row>
    <row r="57" spans="1:7" ht="16.350000000000001" customHeight="1">
      <c r="A57" s="2" t="s">
        <v>131</v>
      </c>
      <c r="B57" s="46"/>
      <c r="C57" s="73"/>
    </row>
    <row r="58" spans="1:7" ht="16.350000000000001" customHeight="1">
      <c r="A58" s="3" t="s">
        <v>132</v>
      </c>
      <c r="B58" s="46"/>
      <c r="C58" s="73"/>
    </row>
    <row r="59" spans="1:7" ht="16.350000000000001" customHeight="1">
      <c r="B59" s="49" t="s">
        <v>133</v>
      </c>
      <c r="C59" s="73"/>
      <c r="E59" s="11">
        <v>-74525998</v>
      </c>
      <c r="G59" s="11">
        <v>-31340</v>
      </c>
    </row>
    <row r="60" spans="1:7" ht="16.350000000000001" customHeight="1">
      <c r="A60" s="3" t="s">
        <v>134</v>
      </c>
      <c r="B60" s="46"/>
      <c r="C60" s="73"/>
      <c r="E60" s="11">
        <v>0</v>
      </c>
      <c r="G60" s="11">
        <v>200000</v>
      </c>
    </row>
    <row r="61" spans="1:7" ht="16.350000000000001" customHeight="1">
      <c r="A61" s="3" t="s">
        <v>135</v>
      </c>
      <c r="D61" s="58"/>
      <c r="E61" s="11">
        <v>-779918</v>
      </c>
      <c r="F61" s="58"/>
      <c r="G61" s="11">
        <v>-495118</v>
      </c>
    </row>
    <row r="62" spans="1:7" ht="16.350000000000001" customHeight="1">
      <c r="A62" s="3" t="s">
        <v>136</v>
      </c>
      <c r="D62" s="3"/>
      <c r="E62" s="11">
        <v>-2491745</v>
      </c>
      <c r="F62" s="3"/>
      <c r="G62" s="11">
        <v>-1619914</v>
      </c>
    </row>
    <row r="63" spans="1:7" ht="16.350000000000001" customHeight="1">
      <c r="A63" s="3" t="s">
        <v>137</v>
      </c>
      <c r="D63" s="58"/>
      <c r="E63" s="24">
        <v>26261</v>
      </c>
      <c r="F63" s="58"/>
      <c r="G63" s="24">
        <v>31595</v>
      </c>
    </row>
    <row r="64" spans="1:7" ht="16.350000000000001" customHeight="1">
      <c r="A64" s="49"/>
      <c r="B64" s="49"/>
      <c r="C64" s="51"/>
      <c r="E64" s="55"/>
      <c r="G64" s="55"/>
    </row>
    <row r="65" spans="1:7" ht="15.6" customHeight="1">
      <c r="A65" s="29" t="s">
        <v>138</v>
      </c>
      <c r="B65" s="29"/>
      <c r="E65" s="59">
        <f>SUM(E59:E64)</f>
        <v>-77771400</v>
      </c>
      <c r="G65" s="59">
        <f>SUM(G59:G64)</f>
        <v>-1914777</v>
      </c>
    </row>
    <row r="66" spans="1:7" ht="16.350000000000001" customHeight="1">
      <c r="A66" s="29"/>
      <c r="B66" s="29"/>
      <c r="E66" s="60"/>
      <c r="G66" s="60"/>
    </row>
    <row r="67" spans="1:7" ht="16.350000000000001" customHeight="1">
      <c r="A67" s="2" t="s">
        <v>139</v>
      </c>
      <c r="B67" s="42"/>
      <c r="C67" s="51"/>
      <c r="E67" s="61"/>
      <c r="G67" s="61"/>
    </row>
    <row r="68" spans="1:7" ht="16.350000000000001" customHeight="1">
      <c r="A68" s="62" t="s">
        <v>140</v>
      </c>
      <c r="B68" s="63"/>
      <c r="C68" s="51">
        <v>25</v>
      </c>
      <c r="D68" s="3"/>
      <c r="E68" s="11">
        <v>-23500000</v>
      </c>
      <c r="F68" s="3"/>
      <c r="G68" s="11">
        <v>-80000000</v>
      </c>
    </row>
    <row r="69" spans="1:7" ht="16.350000000000001" customHeight="1">
      <c r="A69" s="3" t="s">
        <v>141</v>
      </c>
      <c r="B69" s="63"/>
      <c r="C69" s="51">
        <v>20</v>
      </c>
      <c r="D69" s="3"/>
      <c r="E69" s="11">
        <v>84000000</v>
      </c>
      <c r="F69" s="3"/>
      <c r="G69" s="11">
        <v>33000000</v>
      </c>
    </row>
    <row r="70" spans="1:7" ht="16.350000000000001" customHeight="1">
      <c r="A70" s="3" t="s">
        <v>142</v>
      </c>
      <c r="B70" s="63"/>
      <c r="C70" s="51"/>
      <c r="D70" s="3"/>
      <c r="E70" s="11">
        <v>-3266000</v>
      </c>
      <c r="F70" s="3"/>
      <c r="G70" s="11">
        <v>-575000</v>
      </c>
    </row>
    <row r="71" spans="1:7" ht="16.350000000000001" customHeight="1">
      <c r="A71" s="3" t="s">
        <v>143</v>
      </c>
      <c r="B71" s="49"/>
      <c r="C71" s="51"/>
      <c r="D71" s="3"/>
      <c r="E71" s="24">
        <v>-1989005</v>
      </c>
      <c r="F71" s="3"/>
      <c r="G71" s="24">
        <v>-1263784</v>
      </c>
    </row>
    <row r="72" spans="1:7" ht="16.350000000000001" customHeight="1">
      <c r="A72" s="49"/>
      <c r="C72" s="51"/>
      <c r="E72" s="55"/>
      <c r="G72" s="55"/>
    </row>
    <row r="73" spans="1:7" ht="16.350000000000001" customHeight="1">
      <c r="A73" s="29" t="s">
        <v>144</v>
      </c>
      <c r="B73" s="49"/>
      <c r="C73" s="51"/>
      <c r="E73" s="59">
        <f>SUM(E68:E72)</f>
        <v>55244995</v>
      </c>
      <c r="G73" s="59">
        <f>SUM(G68:G72)</f>
        <v>-48838784</v>
      </c>
    </row>
    <row r="74" spans="1:7" ht="16.350000000000001" customHeight="1">
      <c r="A74" s="29"/>
      <c r="B74" s="29"/>
      <c r="C74" s="51"/>
      <c r="E74" s="55"/>
      <c r="G74" s="55"/>
    </row>
    <row r="75" spans="1:7" ht="16.350000000000001" customHeight="1">
      <c r="A75" s="19" t="s">
        <v>145</v>
      </c>
      <c r="B75" s="19"/>
      <c r="C75" s="67"/>
      <c r="E75" s="65">
        <f>+E37+E65+E73</f>
        <v>-1286386</v>
      </c>
      <c r="G75" s="65">
        <f>+G37+G65+G73</f>
        <v>-20543006</v>
      </c>
    </row>
    <row r="76" spans="1:7" ht="16.350000000000001" customHeight="1">
      <c r="A76" s="3" t="s">
        <v>146</v>
      </c>
      <c r="B76" s="64"/>
      <c r="C76" s="51"/>
      <c r="E76" s="11">
        <v>35436291</v>
      </c>
      <c r="G76" s="11">
        <v>56098029</v>
      </c>
    </row>
    <row r="77" spans="1:7" ht="16.350000000000001" customHeight="1">
      <c r="A77" s="3" t="s">
        <v>147</v>
      </c>
      <c r="B77" s="64"/>
      <c r="C77" s="51"/>
      <c r="E77" s="11">
        <v>45516</v>
      </c>
      <c r="G77" s="11">
        <v>-118732</v>
      </c>
    </row>
    <row r="78" spans="1:7" ht="16.350000000000001" customHeight="1">
      <c r="A78" s="49"/>
      <c r="B78" s="49"/>
      <c r="C78" s="51"/>
      <c r="E78" s="66"/>
      <c r="G78" s="66"/>
    </row>
    <row r="79" spans="1:7" ht="16.350000000000001" customHeight="1" thickBot="1">
      <c r="A79" s="19" t="s">
        <v>148</v>
      </c>
      <c r="B79" s="64"/>
      <c r="C79" s="51"/>
      <c r="E79" s="25">
        <f>SUM(E75:E78)</f>
        <v>34195421</v>
      </c>
      <c r="G79" s="25">
        <f>SUM(G75:G78)</f>
        <v>35436291</v>
      </c>
    </row>
    <row r="80" spans="1:7" ht="16.350000000000001" customHeight="1" thickTop="1">
      <c r="A80" s="19"/>
      <c r="E80" s="11"/>
      <c r="G80" s="11"/>
    </row>
    <row r="81" spans="1:7" ht="16.350000000000001" customHeight="1">
      <c r="A81" s="46" t="s">
        <v>149</v>
      </c>
      <c r="D81" s="11"/>
      <c r="E81" s="11"/>
      <c r="G81" s="11"/>
    </row>
    <row r="82" spans="1:7" ht="16.350000000000001" customHeight="1">
      <c r="A82" s="49" t="s">
        <v>150</v>
      </c>
      <c r="C82" s="67">
        <v>14</v>
      </c>
      <c r="D82" s="11"/>
      <c r="E82" s="11">
        <v>1952880</v>
      </c>
      <c r="F82" s="10"/>
      <c r="G82" s="11">
        <v>3386960</v>
      </c>
    </row>
    <row r="83" spans="1:7" ht="16.350000000000001" customHeight="1">
      <c r="A83" s="49" t="s">
        <v>151</v>
      </c>
      <c r="C83" s="51">
        <v>14</v>
      </c>
      <c r="D83" s="11"/>
      <c r="E83" s="11">
        <v>7553534</v>
      </c>
      <c r="F83" s="11"/>
      <c r="G83" s="11">
        <v>0</v>
      </c>
    </row>
    <row r="84" spans="1:7" ht="16.350000000000001" customHeight="1">
      <c r="A84" s="49" t="s">
        <v>152</v>
      </c>
      <c r="C84" s="67"/>
      <c r="D84" s="11"/>
      <c r="E84" s="11">
        <v>82393</v>
      </c>
      <c r="F84" s="11"/>
      <c r="G84" s="11">
        <v>0</v>
      </c>
    </row>
    <row r="85" spans="1:7" ht="16.350000000000001" customHeight="1">
      <c r="A85" s="49" t="s">
        <v>156</v>
      </c>
      <c r="C85" s="67"/>
      <c r="D85" s="11"/>
      <c r="E85" s="11"/>
      <c r="F85" s="11"/>
      <c r="G85" s="11"/>
    </row>
    <row r="86" spans="1:7" ht="16.350000000000001" customHeight="1">
      <c r="B86" s="49" t="s">
        <v>155</v>
      </c>
      <c r="C86" s="67"/>
      <c r="D86" s="11"/>
      <c r="E86" s="11">
        <v>20000</v>
      </c>
      <c r="F86" s="11"/>
      <c r="G86" s="11">
        <v>0</v>
      </c>
    </row>
    <row r="87" spans="1:7" ht="15" customHeight="1">
      <c r="A87" s="62"/>
      <c r="B87" s="29"/>
      <c r="C87" s="51"/>
      <c r="D87" s="3"/>
      <c r="E87" s="50"/>
      <c r="F87" s="3"/>
      <c r="G87" s="50"/>
    </row>
    <row r="88" spans="1:7" ht="15" customHeight="1">
      <c r="A88" s="62"/>
      <c r="B88" s="29"/>
      <c r="C88" s="51"/>
      <c r="D88" s="3"/>
      <c r="E88" s="50"/>
      <c r="F88" s="3"/>
      <c r="G88" s="50"/>
    </row>
    <row r="89" spans="1:7" ht="15" customHeight="1">
      <c r="A89" s="62"/>
      <c r="B89" s="29"/>
      <c r="C89" s="51"/>
      <c r="D89" s="3"/>
      <c r="E89" s="50"/>
      <c r="F89" s="3"/>
      <c r="G89" s="50"/>
    </row>
    <row r="90" spans="1:7" ht="15" customHeight="1">
      <c r="A90" s="62"/>
      <c r="B90" s="29"/>
      <c r="C90" s="51"/>
      <c r="D90" s="3"/>
      <c r="E90" s="50"/>
      <c r="F90" s="3"/>
      <c r="G90" s="50"/>
    </row>
    <row r="91" spans="1:7" ht="16.350000000000001" customHeight="1">
      <c r="A91" s="49"/>
      <c r="C91" s="67"/>
      <c r="D91" s="11"/>
      <c r="E91" s="11"/>
      <c r="F91" s="11"/>
      <c r="G91" s="11"/>
    </row>
    <row r="92" spans="1:7" ht="16.350000000000001" customHeight="1">
      <c r="A92" s="49"/>
      <c r="C92" s="67"/>
      <c r="D92" s="11"/>
      <c r="E92" s="11"/>
      <c r="F92" s="11"/>
      <c r="G92" s="11"/>
    </row>
    <row r="93" spans="1:7" ht="16.350000000000001" customHeight="1">
      <c r="A93" s="68" t="s">
        <v>24</v>
      </c>
      <c r="B93" s="68"/>
      <c r="C93" s="68"/>
      <c r="D93" s="68"/>
      <c r="E93" s="68"/>
      <c r="F93" s="68"/>
      <c r="G93" s="68"/>
    </row>
    <row r="94" spans="1:7" ht="16.350000000000001" customHeight="1">
      <c r="A94" s="4"/>
      <c r="B94" s="4"/>
      <c r="D94" s="4"/>
      <c r="E94" s="4"/>
      <c r="F94" s="4"/>
      <c r="G94" s="4"/>
    </row>
    <row r="95" spans="1:7" ht="16.350000000000001" customHeight="1">
      <c r="A95" s="49"/>
      <c r="C95" s="67"/>
      <c r="D95" s="11"/>
      <c r="E95" s="11"/>
      <c r="F95" s="11"/>
      <c r="G95" s="11"/>
    </row>
    <row r="96" spans="1:7" ht="22.35" customHeight="1">
      <c r="A96" s="26" t="s">
        <v>25</v>
      </c>
      <c r="B96" s="7"/>
      <c r="C96" s="8"/>
      <c r="D96" s="9"/>
      <c r="E96" s="9"/>
      <c r="F96" s="9"/>
      <c r="G96" s="9"/>
    </row>
  </sheetData>
  <mergeCells count="2">
    <mergeCell ref="A45:G45"/>
    <mergeCell ref="A93:G93"/>
  </mergeCells>
  <pageMargins left="0.8" right="0.5" top="0.5" bottom="0.6" header="0.49" footer="0.4"/>
  <pageSetup paperSize="9" firstPageNumber="10" fitToHeight="0" orientation="portrait" useFirstPageNumber="1" r:id="rId1"/>
  <headerFooter>
    <oddFooter>&amp;R&amp;"Arial,Regular"&amp;9&amp;P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693e4b-0054-4f23-ae25-8ed240014399" xsi:nil="true"/>
    <lcf76f155ced4ddcb4097134ff3c332f xmlns="bb135d98-f1b6-4cdd-8eac-553c1f3c74c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1B8F823E0444E8BFBE7EA4552B2C6" ma:contentTypeVersion="11" ma:contentTypeDescription="Create a new document." ma:contentTypeScope="" ma:versionID="1452fa67661b4372e9e82ad1e1ecd6d5">
  <xsd:schema xmlns:xsd="http://www.w3.org/2001/XMLSchema" xmlns:xs="http://www.w3.org/2001/XMLSchema" xmlns:p="http://schemas.microsoft.com/office/2006/metadata/properties" xmlns:ns2="bb135d98-f1b6-4cdd-8eac-553c1f3c74c8" xmlns:ns3="b3693e4b-0054-4f23-ae25-8ed240014399" targetNamespace="http://schemas.microsoft.com/office/2006/metadata/properties" ma:root="true" ma:fieldsID="2d7d25e466d3481791153381f34cf941" ns2:_="" ns3:_="">
    <xsd:import namespace="bb135d98-f1b6-4cdd-8eac-553c1f3c74c8"/>
    <xsd:import namespace="b3693e4b-0054-4f23-ae25-8ed2400143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5d98-f1b6-4cdd-8eac-553c1f3c7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93e4b-0054-4f23-ae25-8ed2400143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4721578-0ebc-460f-a47c-c15b18b92521}" ma:internalName="TaxCatchAll" ma:showField="CatchAllData" ma:web="b3693e4b-0054-4f23-ae25-8ed2400143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1E84FA-1B06-4649-8AA9-BFF3DEB29B67}">
  <ds:schemaRefs>
    <ds:schemaRef ds:uri="http://purl.org/dc/dcmitype/"/>
    <ds:schemaRef ds:uri="b3693e4b-0054-4f23-ae25-8ed240014399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b135d98-f1b6-4cdd-8eac-553c1f3c74c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D185903-3810-413F-9D76-82644DB77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35d98-f1b6-4cdd-8eac-553c1f3c74c8"/>
    <ds:schemaRef ds:uri="b3693e4b-0054-4f23-ae25-8ed2400143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5D2F9C-C0B2-4461-92F7-CD77FFECB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 5-7</vt:lpstr>
      <vt:lpstr>E8</vt:lpstr>
      <vt:lpstr>E9</vt:lpstr>
      <vt:lpstr>E10-11</vt:lpstr>
      <vt:lpstr>'E10-11'!Print_Area</vt:lpstr>
      <vt:lpstr>'E8'!Print_Area</vt:lpstr>
      <vt:lpstr>'E9'!Print_Area</vt:lpstr>
      <vt:lpstr>'EN 5-7'!Print_Area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</dc:creator>
  <cp:keywords/>
  <dc:description/>
  <cp:lastModifiedBy>Yaowalak Chittasopee (TH)</cp:lastModifiedBy>
  <cp:revision/>
  <cp:lastPrinted>2026-02-25T04:28:25Z</cp:lastPrinted>
  <dcterms:created xsi:type="dcterms:W3CDTF">2016-05-25T05:54:52Z</dcterms:created>
  <dcterms:modified xsi:type="dcterms:W3CDTF">2026-02-25T04:28:29Z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0x0101004AA1B8F823E0444E8BFBE7EA4552B2C6</vt:lpwstr>
  </property>
  <property fmtid="{D5CDD505-2E9C-101B-9397-08002B2CF9AE}" pid="3" name="MediaServiceImageTags">
    <vt:lpwstr/>
  </property>
</Properties>
</file>