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aetiw\Desktop\NTF Drafts\V.5.2 SET\"/>
    </mc:Choice>
  </mc:AlternateContent>
  <xr:revisionPtr revIDLastSave="0" documentId="13_ncr:1_{28ABC3CF-3E60-4B83-8F72-F24B5888609D}" xr6:coauthVersionLast="47" xr6:coauthVersionMax="47" xr10:uidLastSave="{00000000-0000-0000-0000-000000000000}"/>
  <bookViews>
    <workbookView xWindow="-110" yWindow="-110" windowWidth="19420" windowHeight="11500" xr2:uid="{BC71326D-F980-4406-BDC6-5D71202A60B9}"/>
  </bookViews>
  <sheets>
    <sheet name="BS" sheetId="1" r:id="rId1"/>
    <sheet name="PL" sheetId="2" r:id="rId2"/>
    <sheet name="SH" sheetId="3" r:id="rId3"/>
    <sheet name="CF" sheetId="4" r:id="rId4"/>
    <sheet name="DS_INTERNAL_SETTINGS_STORAGE" sheetId="5" state="veryHidden" r:id="rId5"/>
    <sheet name="DS_INTERNAL_DOCGROUP_STORAGE" sheetId="6" state="veryHidden" r:id="rId6"/>
    <sheet name="DS_INTERNAL_DOCUMENT_STORAGE" sheetId="7" state="veryHidden" r:id="rId7"/>
    <sheet name="DS_INTERNAL_SNIP_STORAGE" sheetId="8" state="veryHidden" r:id="rId8"/>
  </sheets>
  <definedNames>
    <definedName name="_xlnm._FilterDatabase" localSheetId="1" hidden="1">PL!$F$24:$F$26</definedName>
    <definedName name="_xlnm.Print_Area" localSheetId="0">BS!$A$1:$F$72</definedName>
    <definedName name="_xlnm.Print_Area" localSheetId="3">CF!$A$1:$F$65</definedName>
    <definedName name="_xlnm.Print_Area" localSheetId="1">PL!$A$1:$F$38</definedName>
    <definedName name="_xlnm.Print_Area" localSheetId="2">SH!$A$1:$K$52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4" l="1"/>
  <c r="D48" i="4"/>
  <c r="D47" i="1" l="1"/>
  <c r="D70" i="1"/>
  <c r="D20" i="2"/>
  <c r="K42" i="3" l="1"/>
  <c r="K41" i="3"/>
  <c r="C21" i="3" l="1"/>
  <c r="E21" i="3"/>
  <c r="G21" i="3"/>
  <c r="I21" i="3"/>
  <c r="I25" i="3" l="1"/>
  <c r="K15" i="3"/>
  <c r="K20" i="3"/>
  <c r="K14" i="3"/>
  <c r="F34" i="2"/>
  <c r="D13" i="2"/>
  <c r="F13" i="2"/>
  <c r="F54" i="1"/>
  <c r="D54" i="1" l="1"/>
  <c r="F26" i="1"/>
  <c r="G48" i="3" l="1"/>
  <c r="C48" i="3"/>
  <c r="E48" i="3"/>
  <c r="K46" i="3"/>
  <c r="F35" i="2" l="1"/>
  <c r="D34" i="2"/>
  <c r="D35" i="2" s="1"/>
  <c r="K47" i="3" s="1"/>
  <c r="K48" i="3" s="1"/>
  <c r="I48" i="3" l="1"/>
  <c r="D26" i="1"/>
  <c r="F47" i="1" l="1"/>
  <c r="F20" i="2" l="1"/>
  <c r="K16" i="3" l="1"/>
  <c r="F58" i="4" l="1"/>
  <c r="D39" i="4"/>
  <c r="D58" i="4" l="1"/>
  <c r="G16" i="3" l="1"/>
  <c r="E16" i="3"/>
  <c r="C16" i="3"/>
  <c r="C25" i="3" l="1"/>
  <c r="K19" i="3" l="1"/>
  <c r="K21" i="3" s="1"/>
  <c r="K25" i="3" s="1"/>
  <c r="I16" i="3" l="1"/>
  <c r="K43" i="3"/>
  <c r="P11" i="2"/>
  <c r="R11" i="2"/>
  <c r="R10" i="2"/>
  <c r="P10" i="2"/>
  <c r="C37" i="3" l="1"/>
  <c r="K37" i="3" l="1"/>
  <c r="I43" i="3"/>
  <c r="D61" i="4" l="1"/>
  <c r="D38" i="4"/>
  <c r="E25" i="3" l="1"/>
  <c r="K11" i="3" l="1"/>
  <c r="G43" i="3"/>
  <c r="E43" i="3"/>
  <c r="C43" i="3"/>
  <c r="G25" i="3"/>
  <c r="F70" i="1"/>
  <c r="D55" i="1"/>
  <c r="D36" i="1"/>
  <c r="F16" i="1"/>
  <c r="G52" i="3" l="1"/>
  <c r="D22" i="2"/>
  <c r="D24" i="2" s="1"/>
  <c r="F22" i="2"/>
  <c r="F24" i="2" s="1"/>
  <c r="F26" i="2" s="1"/>
  <c r="F36" i="2" s="1"/>
  <c r="F38" i="2" s="1"/>
  <c r="E52" i="3"/>
  <c r="C52" i="3"/>
  <c r="F28" i="1"/>
  <c r="F55" i="1"/>
  <c r="F71" i="1" s="1"/>
  <c r="F19" i="4" l="1"/>
  <c r="F32" i="4" s="1"/>
  <c r="F34" i="4" l="1"/>
  <c r="F60" i="4" s="1"/>
  <c r="F62" i="4" s="1"/>
  <c r="D19" i="4" l="1"/>
  <c r="D32" i="4" s="1"/>
  <c r="D34" i="4" l="1"/>
  <c r="D60" i="4" s="1"/>
  <c r="D62" i="4" s="1"/>
  <c r="K52" i="3"/>
  <c r="I52" i="3" l="1"/>
  <c r="D16" i="1" l="1"/>
  <c r="D28" i="1" s="1"/>
  <c r="D71" i="1" l="1"/>
  <c r="D26" i="2"/>
  <c r="D36" i="2" s="1"/>
  <c r="D3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tc={D195434D-992E-43F9-B889-5C9D6F9C28CF}</author>
    <author>tc={2245272B-FA28-4CF7-A44F-4040ACE1A5E6}</author>
    <author>tc={3224258B-28E3-4711-8F92-3745FBB6E20F}</author>
  </authors>
  <commentList>
    <comment ref="J45" authorId="0" shapeId="0" xr:uid="{D195434D-992E-43F9-B889-5C9D6F9C28CF}">
      <text>
        <t>[Threaded comment]
Your version of Excel allows you to read this threaded comment; however, any edits to it will get removed if the file is opened in a newer version of Excel. Learn more: https://go.microsoft.com/fwlink/?linkid=870924
Comment:
    ตัดจำหน่าย เป็นค่าใช้จ่าย</t>
      </text>
    </comment>
    <comment ref="K45" authorId="1" shapeId="0" xr:uid="{2245272B-FA28-4CF7-A44F-4040ACE1A5E6}">
      <text>
        <t>[Threaded comment]
Your version of Excel allows you to read this threaded comment; however, any edits to it will get removed if the file is opened in a newer version of Excel. Learn more: https://go.microsoft.com/fwlink/?linkid=870924
Comment:
    งานระหว่างทำ</t>
      </text>
    </comment>
    <comment ref="P45" authorId="2" shapeId="0" xr:uid="{3224258B-28E3-4711-8F92-3745FBB6E20F}">
      <text>
        <t>[Threaded comment]
Your version of Excel allows you to read this threaded comment; however, any edits to it will get removed if the file is opened in a newer version of Excel. Learn more: https://go.microsoft.com/fwlink/?linkid=870924
Comment:
    63</t>
      </text>
    </comment>
  </commentList>
</comments>
</file>

<file path=xl/sharedStrings.xml><?xml version="1.0" encoding="utf-8"?>
<sst xmlns="http://schemas.openxmlformats.org/spreadsheetml/2006/main" count="246" uniqueCount="167">
  <si>
    <t>บริษัท เอ็นทีเอฟ อินเตอร์กรุ๊ป(ประเทศไทย) จำกัด</t>
  </si>
  <si>
    <t xml:space="preserve">งบฐานะการเงิน 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</si>
  <si>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</si>
  <si>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</si>
  <si>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</si>
  <si>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</si>
  <si>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</si>
  <si>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</si>
  <si>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</si>
  <si>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</si>
  <si>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</si>
  <si>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</si>
  <si>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</si>
  <si>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</si>
  <si>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ส่วนปรับปรุงอาคารและอุปกรณ์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</si>
  <si>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</si>
  <si>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</si>
  <si>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</si>
  <si>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</si>
  <si>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</si>
  <si>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</si>
  <si>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</si>
  <si>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</si>
  <si>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</si>
  <si>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</si>
  <si>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</si>
  <si>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</si>
  <si>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</si>
  <si>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</si>
  <si>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</si>
  <si>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</si>
  <si>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</si>
  <si>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</si>
  <si>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</si>
  <si>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</si>
  <si>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</si>
  <si>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</si>
  <si>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</si>
  <si>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</si>
  <si>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</si>
  <si>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14,000,000 หุ้น มูลค่า 5 บาทต่อหุ้น)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</si>
  <si>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</si>
  <si>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</si>
  <si>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</si>
  <si>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</si>
  <si>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 ทุนสำรองตามกฏหมาย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</si>
  <si>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</si>
  <si>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</si>
  <si>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</si>
  <si>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</si>
  <si>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</si>
  <si>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</si>
  <si>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</si>
  <si>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</si>
  <si>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</si>
  <si>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</si>
  <si>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 xml:space="preserve">ค่าใช้จ่ายในการบริหาร </t>
  </si>
  <si>
    <t>ขาดทุนจากอัตราแลกเปลี่ยน</t>
  </si>
  <si>
    <t>รวมค่าใช้จ่าย</t>
  </si>
  <si>
    <t>ต้นทุนทางการเงิน</t>
  </si>
  <si>
    <t>ค่าใช้จ่ายภาษีเงินได้</t>
  </si>
  <si>
    <t>งบการเปลี่ยนแปลงส่วนของผู้ถือหุ้น (ไม่ได้ตรวจสอบ)</t>
  </si>
  <si>
    <t>ทุน</t>
  </si>
  <si>
    <t>รวม</t>
  </si>
  <si>
    <t>ที่ออกและ</t>
  </si>
  <si>
    <t>ส่วนเกิน</t>
  </si>
  <si>
    <t>ทุนสำรอง</t>
  </si>
  <si>
    <t>ส่วนของ</t>
  </si>
  <si>
    <t>ชำระแล้ว</t>
  </si>
  <si>
    <t>มูลค่าหุ้น</t>
  </si>
  <si>
    <t>ตามกฏหมาย</t>
  </si>
  <si>
    <t>ยังไม่ได้จัดสรร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</si>
  <si>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</si>
  <si>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</si>
  <si>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</si>
  <si>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>ยอดคงเหลือ ณ วันที่ 1 มกราคม 2567</t>
  </si>
  <si>
    <t xml:space="preserve">     กำไร</t>
  </si>
  <si>
    <t xml:space="preserve">กระแสเงินสดจากกิจกรรมดำเนินงาน 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</si>
  <si>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</si>
  <si>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</si>
  <si>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ประมาณการหนี้สินสำหรับผลประโยชน์ของพนักงาน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</si>
  <si>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</si>
  <si>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</si>
  <si>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</si>
  <si>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</si>
  <si>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</si>
  <si>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</si>
  <si>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เงินสดรับจากการจำหน่ายสินทรัพย์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</si>
  <si>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</si>
  <si>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</si>
  <si>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</si>
  <si>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</si>
  <si>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เงินสดรับจากการออกหุ้นทุน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</si>
  <si>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</si>
  <si>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</si>
  <si>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เงินสดจ่ายเพื่อชำระเงินกู้ยืมจากบุคคลที่เกี่ยวข้องกัน</t>
  </si>
  <si>
    <t>ดอกเบี้ยจ่าย</t>
  </si>
  <si>
    <t>เงินปันผลจ่าย</t>
  </si>
  <si>
    <t>เงินสดและรายการเทียบเท่าเงิน ณ วันที่ 1 มกราคม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</si>
  <si>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</si>
  <si>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</si>
  <si>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 xml:space="preserve"> เงินปันผล</t>
  </si>
  <si>
    <t>โอนไปสำรองตามกฎหมาย</t>
  </si>
  <si>
    <t>กำไรจากกิจกรรมดำเนินงาน</t>
  </si>
  <si>
    <t>กำไรก่อนภาษีเงินได้</t>
  </si>
  <si>
    <t>กำไรต่อหุ้นขั้นพื้นฐาน</t>
  </si>
  <si>
    <t>ขาดทุนจากการปรับมูลค่าสินค้า</t>
  </si>
  <si>
    <t>เงินฝากสถาบันการเงินที่ใช้เป็นหลักประกัน</t>
  </si>
  <si>
    <t>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</si>
  <si>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</si>
  <si>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 xml:space="preserve">    รวมเงินทุนที่ได้รับจากผู้ถือหุ้นและการจัดสรรส่วนทุนให้ผู้ถือหุ้น</t>
  </si>
  <si>
    <t>สำหรับปีสิ้นสุดวันที่</t>
  </si>
  <si>
    <t>ยอดคงเหลือ ณ วันที่ 31 ธันวาคม 2567</t>
  </si>
  <si>
    <t>งบกำไรขาดทุนเบ็ดเสร็จ</t>
  </si>
  <si>
    <t>ขาดทุนจากการจำหน่ายสินทรัพย์</t>
  </si>
  <si>
    <t>งบกระแสเงินสด</t>
  </si>
  <si>
    <t xml:space="preserve">งบกระแสเงินสด </t>
  </si>
  <si>
    <t>งบการเปลี่ยนแปลงส่วนของผู้ถือหุ้น</t>
  </si>
  <si>
    <t>เงินสดและรายการเทียบเท่าเงินสด ณ วันที่ 31 ธันวาคม</t>
  </si>
  <si>
    <t>สำหรับปีสิ้นสุดวันที่ 31 ธันวาคม 2567</t>
  </si>
  <si>
    <t>กำไรสำหรับปี</t>
  </si>
  <si>
    <t xml:space="preserve">    เงินทุนที่ได้รับจากผู้ถือหุ้นและการจัดสรรส่วนทุนให้ผู้ถือหุ้น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</si>
  <si>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</si>
  <si>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</si>
  <si>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</si>
  <si>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</si>
  <si>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</si>
  <si>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</si>
  <si>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ลูกหนี้ไม่หมุนเวียนอื่น</t>
  </si>
  <si>
    <t>กำไร (ขาดทุน) เบ็ดเสร็จอื่น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</si>
  <si>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</si>
  <si>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</si>
  <si>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เบ็ดเสร็จสำหรับปี</t>
  </si>
  <si>
    <t xml:space="preserve">     กำไร (ขาดทุน) เบ็ดเสร็จอื่น</t>
  </si>
  <si>
    <t>รวมกำไร (ขาดทุน) เบ็ดเสร็จสำหรับปี</t>
  </si>
  <si>
    <t>เงินสดจ่ายชำระหนี้สินตามสัญญาเช่า</t>
  </si>
  <si>
    <t>3AKX93PV4MEFWBN6RYHBW69KME2Y5701JBB2SMSS8JRCC4B2CRAG</t>
  </si>
  <si>
    <t>Lokessatiean, Natchaya</t>
  </si>
  <si>
    <t>Create</t>
  </si>
  <si>
    <t>2ee1c4ab-a420-479c-a406-18521515b659</t>
  </si>
  <si>
    <t>{"id":"2ee1c4ab-a420-479c-a406-18521515b659","type":1,"name":"workbookId","value":"ea848e09-72fd-45c2-ac44-86aba54bf754"}</t>
  </si>
  <si>
    <t>e4708d76-9095-455a-83ba-1a883dc8a304</t>
  </si>
  <si>
    <t>{"id":"e4708d76-9095-455a-83ba-1a883dc8a304","type":0,"name":"dataSnipperSheetDeleted","value":"false"}</t>
  </si>
  <si>
    <t>1dcd4ac9-6119-4e4e-954e-8c89f7d862dc</t>
  </si>
  <si>
    <t>{"id":"1dcd4ac9-6119-4e4e-954e-8c89f7d862dc","type":0,"name":"embed-documents","value":"false"}</t>
  </si>
  <si>
    <t>77e66f74-73ac-48e4-927a-6f2ef8c08d13</t>
  </si>
  <si>
    <t>{"id":"77e66f74-73ac-48e4-927a-6f2ef8c08d13","type":0,"name":"table-snip-suggestions","value":"true"}</t>
  </si>
  <si>
    <t>c7efc0bd-6465-4ba1-9aa1-d84ab17f4958</t>
  </si>
  <si>
    <t>{"id":"c7efc0bd-6465-4ba1-9aa1-d84ab17f4958","type":1,"name":"migratedFssProjectId","value":""}</t>
  </si>
  <si>
    <t>Update</t>
  </si>
  <si>
    <t>{"id":"2ee1c4ab-a420-479c-a406-18521515b659","type":1,"name":"workbookId","value":"eac164ef-388c-4299-9274-3ad71e64f560"}</t>
  </si>
  <si>
    <t>{"id":"1dcd4ac9-6119-4e4e-954e-8c89f7d862dc","type":0,"name":"embed-documents","value":"true"}</t>
  </si>
  <si>
    <t>บริษัท เอ็นทีเอฟ อินเตอร์กรุ๊ป (ประเทศไทย) จำกัด (มหาชน)</t>
  </si>
  <si>
    <t>(เดิมชื่อ “บริษัท เอ็นทีเอฟ อินเตอร์กรุ๊ป(ประเทศไทย) จำกัด”)</t>
  </si>
  <si>
    <t>หนี้สินทางการเงินหมุนเวียนอื่น</t>
  </si>
  <si>
    <t>หนี้สินไม่หมุนเวียนอื่น</t>
  </si>
  <si>
    <t xml:space="preserve">   (หุ้นสามัญจำนวน 200,000,000 หุ้น มูลค่า 0.5 บาทต่อหุ้น)</t>
  </si>
  <si>
    <t>กำไรจากอัตราแลกเปลี่ยน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</si>
  <si>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</si>
  <si>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</si>
  <si>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</si>
  <si>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เงินปันผลค้างจ่าย</t>
  </si>
  <si>
    <t>สินทรัพย์ทางการเงินหมุนเวียนอื่น</t>
  </si>
  <si>
    <t>เงินสดและรายการเทียบเท่าเงินสดเพิ่มขึ้น (ลดลง) สุทธิ</t>
  </si>
  <si>
    <t>11, 20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</si>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</sst>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rgb="FF000000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1"/>
      <color rgb="FF0070C0"/>
      <name val="Tahoma"/>
      <family val="2"/>
    </font>
    <font>
      <sz val="15"/>
      <color theme="0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i/>
      <sz val="14.5"/>
      <name val="Angsana New"/>
      <family val="1"/>
    </font>
    <font>
      <sz val="14.5"/>
      <color theme="1"/>
      <name val="Angsana New"/>
      <family val="1"/>
    </font>
    <font>
      <b/>
      <sz val="14.5"/>
      <color theme="1"/>
      <name val="Angsana New"/>
      <family val="1"/>
    </font>
    <font>
      <b/>
      <i/>
      <sz val="14.5"/>
      <name val="Angsana New"/>
      <family val="1"/>
    </font>
    <font>
      <u val="singleAccounting"/>
      <sz val="14.5"/>
      <color theme="1"/>
      <name val="Angsana New"/>
      <family val="1"/>
    </font>
    <font>
      <b/>
      <u val="singleAccounting"/>
      <sz val="14.5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2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6" fontId="6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173">
    <xf numFmtId="0" fontId="0" fillId="0" borderId="0" xfId="0"/>
    <xf numFmtId="0" fontId="3" fillId="0" borderId="0" xfId="2" applyFont="1"/>
    <xf numFmtId="0" fontId="4" fillId="0" borderId="0" xfId="2" applyFont="1"/>
    <xf numFmtId="0" fontId="2" fillId="0" borderId="0" xfId="2"/>
    <xf numFmtId="0" fontId="2" fillId="0" borderId="0" xfId="2" applyAlignment="1">
      <alignment horizontal="center"/>
    </xf>
    <xf numFmtId="0" fontId="4" fillId="0" borderId="0" xfId="2" applyFont="1" applyAlignment="1">
      <alignment horizontal="center"/>
    </xf>
    <xf numFmtId="0" fontId="2" fillId="0" borderId="0" xfId="3" applyFont="1" applyAlignment="1">
      <alignment horizontal="center"/>
    </xf>
    <xf numFmtId="0" fontId="5" fillId="0" borderId="0" xfId="2" applyFont="1"/>
    <xf numFmtId="37" fontId="2" fillId="0" borderId="0" xfId="2" applyNumberFormat="1" applyAlignment="1">
      <alignment horizontal="right"/>
    </xf>
    <xf numFmtId="37" fontId="2" fillId="0" borderId="0" xfId="2" applyNumberFormat="1"/>
    <xf numFmtId="165" fontId="3" fillId="0" borderId="1" xfId="4" applyNumberFormat="1" applyFont="1" applyFill="1" applyBorder="1" applyAlignment="1">
      <alignment horizontal="right"/>
    </xf>
    <xf numFmtId="43" fontId="2" fillId="0" borderId="0" xfId="5" applyFont="1" applyAlignment="1"/>
    <xf numFmtId="43" fontId="2" fillId="0" borderId="0" xfId="4" applyFont="1"/>
    <xf numFmtId="165" fontId="2" fillId="0" borderId="0" xfId="2" applyNumberFormat="1"/>
    <xf numFmtId="0" fontId="5" fillId="0" borderId="0" xfId="2" applyFont="1" applyAlignment="1">
      <alignment horizontal="left"/>
    </xf>
    <xf numFmtId="0" fontId="2" fillId="0" borderId="0" xfId="2" applyAlignment="1">
      <alignment horizontal="right"/>
    </xf>
    <xf numFmtId="165" fontId="2" fillId="0" borderId="0" xfId="4" applyNumberFormat="1" applyFont="1" applyFill="1" applyAlignment="1">
      <alignment horizontal="right"/>
    </xf>
    <xf numFmtId="165" fontId="2" fillId="0" borderId="0" xfId="5" applyNumberFormat="1" applyFont="1" applyFill="1" applyAlignment="1">
      <alignment horizontal="right"/>
    </xf>
    <xf numFmtId="165" fontId="3" fillId="0" borderId="0" xfId="4" applyNumberFormat="1" applyFont="1" applyFill="1" applyAlignment="1">
      <alignment horizontal="right"/>
    </xf>
    <xf numFmtId="165" fontId="3" fillId="0" borderId="1" xfId="5" applyNumberFormat="1" applyFont="1" applyFill="1" applyBorder="1" applyAlignment="1">
      <alignment horizontal="right"/>
    </xf>
    <xf numFmtId="165" fontId="7" fillId="0" borderId="0" xfId="5" applyNumberFormat="1" applyFont="1" applyFill="1" applyAlignment="1">
      <alignment horizontal="right"/>
    </xf>
    <xf numFmtId="166" fontId="2" fillId="0" borderId="0" xfId="1" applyFont="1"/>
    <xf numFmtId="43" fontId="2" fillId="0" borderId="0" xfId="2" applyNumberFormat="1"/>
    <xf numFmtId="0" fontId="4" fillId="0" borderId="0" xfId="2" applyFont="1" applyAlignment="1">
      <alignment horizontal="right"/>
    </xf>
    <xf numFmtId="166" fontId="2" fillId="2" borderId="0" xfId="1" applyFont="1" applyFill="1"/>
    <xf numFmtId="166" fontId="8" fillId="0" borderId="0" xfId="1" applyFont="1"/>
    <xf numFmtId="165" fontId="2" fillId="0" borderId="4" xfId="4" applyNumberFormat="1" applyFont="1" applyFill="1" applyBorder="1" applyAlignment="1">
      <alignment horizontal="right"/>
    </xf>
    <xf numFmtId="43" fontId="7" fillId="0" borderId="0" xfId="5" applyFont="1" applyFill="1" applyBorder="1" applyAlignment="1">
      <alignment vertical="top"/>
    </xf>
    <xf numFmtId="43" fontId="7" fillId="3" borderId="0" xfId="5" applyFont="1" applyFill="1" applyBorder="1" applyAlignment="1">
      <alignment vertical="top"/>
    </xf>
    <xf numFmtId="0" fontId="2" fillId="3" borderId="0" xfId="2" applyFill="1"/>
    <xf numFmtId="166" fontId="2" fillId="3" borderId="0" xfId="1" applyFont="1" applyFill="1"/>
    <xf numFmtId="166" fontId="8" fillId="3" borderId="0" xfId="1" applyFont="1" applyFill="1"/>
    <xf numFmtId="165" fontId="2" fillId="0" borderId="0" xfId="4" applyNumberFormat="1" applyFont="1" applyFill="1" applyBorder="1" applyAlignment="1">
      <alignment horizontal="right"/>
    </xf>
    <xf numFmtId="0" fontId="2" fillId="4" borderId="0" xfId="2" applyFill="1"/>
    <xf numFmtId="166" fontId="2" fillId="0" borderId="0" xfId="2" applyNumberFormat="1"/>
    <xf numFmtId="166" fontId="9" fillId="0" borderId="0" xfId="6" applyFont="1"/>
    <xf numFmtId="165" fontId="2" fillId="0" borderId="2" xfId="5" applyNumberFormat="1" applyFont="1" applyFill="1" applyBorder="1" applyAlignment="1">
      <alignment horizontal="right"/>
    </xf>
    <xf numFmtId="165" fontId="3" fillId="0" borderId="5" xfId="4" applyNumberFormat="1" applyFont="1" applyFill="1" applyBorder="1" applyAlignment="1">
      <alignment horizontal="right"/>
    </xf>
    <xf numFmtId="0" fontId="10" fillId="0" borderId="0" xfId="2" applyFont="1"/>
    <xf numFmtId="165" fontId="10" fillId="0" borderId="0" xfId="2" applyNumberFormat="1" applyFont="1"/>
    <xf numFmtId="166" fontId="10" fillId="0" borderId="0" xfId="1" applyFont="1"/>
    <xf numFmtId="165" fontId="7" fillId="0" borderId="0" xfId="5" applyNumberFormat="1" applyFont="1" applyFill="1"/>
    <xf numFmtId="165" fontId="7" fillId="0" borderId="0" xfId="5" applyNumberFormat="1" applyFont="1" applyFill="1" applyBorder="1"/>
    <xf numFmtId="165" fontId="2" fillId="0" borderId="0" xfId="5" applyNumberFormat="1" applyFont="1" applyFill="1" applyAlignment="1"/>
    <xf numFmtId="165" fontId="7" fillId="0" borderId="0" xfId="5" applyNumberFormat="1" applyFont="1" applyFill="1" applyBorder="1" applyAlignment="1"/>
    <xf numFmtId="164" fontId="3" fillId="0" borderId="0" xfId="2" applyNumberFormat="1" applyFont="1"/>
    <xf numFmtId="43" fontId="2" fillId="0" borderId="0" xfId="5" applyFont="1" applyFill="1" applyAlignment="1"/>
    <xf numFmtId="43" fontId="4" fillId="0" borderId="0" xfId="5" applyFont="1" applyFill="1" applyAlignment="1"/>
    <xf numFmtId="166" fontId="2" fillId="0" borderId="0" xfId="1" applyFont="1" applyFill="1"/>
    <xf numFmtId="166" fontId="8" fillId="0" borderId="0" xfId="1" applyFont="1" applyFill="1"/>
    <xf numFmtId="165" fontId="2" fillId="0" borderId="0" xfId="2" applyNumberFormat="1" applyAlignment="1">
      <alignment horizontal="right"/>
    </xf>
    <xf numFmtId="37" fontId="2" fillId="0" borderId="0" xfId="2" applyNumberFormat="1" applyAlignment="1">
      <alignment horizontal="center"/>
    </xf>
    <xf numFmtId="0" fontId="4" fillId="5" borderId="0" xfId="2" applyFont="1" applyFill="1" applyAlignment="1">
      <alignment horizontal="center"/>
    </xf>
    <xf numFmtId="0" fontId="11" fillId="0" borderId="0" xfId="2" applyFont="1"/>
    <xf numFmtId="164" fontId="12" fillId="0" borderId="0" xfId="2" applyNumberFormat="1" applyFont="1"/>
    <xf numFmtId="0" fontId="12" fillId="0" borderId="0" xfId="2" applyFont="1"/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5" fontId="11" fillId="0" borderId="0" xfId="5" applyNumberFormat="1" applyFont="1"/>
    <xf numFmtId="165" fontId="12" fillId="0" borderId="0" xfId="2" applyNumberFormat="1" applyFont="1"/>
    <xf numFmtId="165" fontId="11" fillId="0" borderId="0" xfId="5" applyNumberFormat="1" applyFont="1" applyAlignment="1">
      <alignment horizontal="right"/>
    </xf>
    <xf numFmtId="43" fontId="14" fillId="0" borderId="0" xfId="5" applyFont="1" applyAlignment="1">
      <alignment horizontal="right"/>
    </xf>
    <xf numFmtId="165" fontId="15" fillId="0" borderId="0" xfId="5" applyNumberFormat="1" applyFont="1" applyAlignment="1">
      <alignment horizontal="right"/>
    </xf>
    <xf numFmtId="164" fontId="12" fillId="0" borderId="0" xfId="2" applyNumberFormat="1" applyFont="1" applyAlignment="1">
      <alignment horizontal="right"/>
    </xf>
    <xf numFmtId="165" fontId="11" fillId="0" borderId="0" xfId="5" applyNumberFormat="1" applyFont="1" applyFill="1" applyBorder="1" applyAlignment="1">
      <alignment horizontal="right"/>
    </xf>
    <xf numFmtId="165" fontId="11" fillId="0" borderId="0" xfId="5" applyNumberFormat="1" applyFont="1" applyBorder="1" applyAlignment="1">
      <alignment horizontal="right"/>
    </xf>
    <xf numFmtId="43" fontId="12" fillId="0" borderId="0" xfId="4" applyFont="1"/>
    <xf numFmtId="0" fontId="11" fillId="0" borderId="0" xfId="2" applyFont="1" applyAlignment="1">
      <alignment horizontal="left"/>
    </xf>
    <xf numFmtId="0" fontId="16" fillId="0" borderId="0" xfId="2" applyFont="1"/>
    <xf numFmtId="165" fontId="12" fillId="0" borderId="0" xfId="5" applyNumberFormat="1" applyFont="1" applyFill="1" applyBorder="1" applyAlignment="1">
      <alignment horizontal="right"/>
    </xf>
    <xf numFmtId="165" fontId="11" fillId="0" borderId="1" xfId="5" applyNumberFormat="1" applyFont="1" applyBorder="1" applyAlignment="1">
      <alignment horizontal="right"/>
    </xf>
    <xf numFmtId="165" fontId="14" fillId="0" borderId="0" xfId="5" applyNumberFormat="1" applyFont="1" applyAlignment="1"/>
    <xf numFmtId="165" fontId="14" fillId="0" borderId="0" xfId="5" applyNumberFormat="1" applyFont="1" applyFill="1" applyAlignment="1">
      <alignment horizontal="right"/>
    </xf>
    <xf numFmtId="165" fontId="14" fillId="0" borderId="0" xfId="5" applyNumberFormat="1" applyFont="1" applyAlignment="1">
      <alignment horizontal="right"/>
    </xf>
    <xf numFmtId="165" fontId="11" fillId="0" borderId="0" xfId="5" applyNumberFormat="1" applyFont="1" applyFill="1" applyAlignment="1">
      <alignment horizontal="right"/>
    </xf>
    <xf numFmtId="165" fontId="11" fillId="0" borderId="0" xfId="5" applyNumberFormat="1" applyFont="1" applyAlignment="1"/>
    <xf numFmtId="165" fontId="11" fillId="0" borderId="1" xfId="5" applyNumberFormat="1" applyFont="1" applyFill="1" applyBorder="1" applyAlignment="1">
      <alignment horizontal="right"/>
    </xf>
    <xf numFmtId="165" fontId="11" fillId="0" borderId="3" xfId="5" applyNumberFormat="1" applyFont="1" applyFill="1" applyBorder="1" applyAlignment="1"/>
    <xf numFmtId="165" fontId="11" fillId="0" borderId="0" xfId="5" applyNumberFormat="1" applyFont="1" applyFill="1" applyBorder="1" applyAlignment="1"/>
    <xf numFmtId="165" fontId="11" fillId="0" borderId="0" xfId="5" applyNumberFormat="1" applyFont="1" applyBorder="1" applyAlignment="1"/>
    <xf numFmtId="164" fontId="13" fillId="0" borderId="0" xfId="2" applyNumberFormat="1" applyFont="1" applyAlignment="1">
      <alignment horizontal="center"/>
    </xf>
    <xf numFmtId="43" fontId="14" fillId="0" borderId="0" xfId="5" applyFont="1" applyFill="1" applyAlignment="1">
      <alignment horizontal="right"/>
    </xf>
    <xf numFmtId="43" fontId="14" fillId="0" borderId="0" xfId="5" applyFont="1" applyFill="1" applyBorder="1" applyAlignment="1">
      <alignment horizontal="right"/>
    </xf>
    <xf numFmtId="165" fontId="12" fillId="0" borderId="0" xfId="5" applyNumberFormat="1" applyFont="1" applyFill="1" applyBorder="1" applyAlignment="1"/>
    <xf numFmtId="0" fontId="12" fillId="0" borderId="0" xfId="2" applyFont="1" applyAlignment="1">
      <alignment horizontal="left" indent="1"/>
    </xf>
    <xf numFmtId="165" fontId="12" fillId="0" borderId="0" xfId="5" applyNumberFormat="1" applyFont="1" applyFill="1" applyAlignment="1">
      <alignment horizontal="right"/>
    </xf>
    <xf numFmtId="165" fontId="14" fillId="0" borderId="0" xfId="5" applyNumberFormat="1" applyFont="1" applyFill="1" applyAlignment="1"/>
    <xf numFmtId="165" fontId="14" fillId="0" borderId="0" xfId="5" applyNumberFormat="1" applyFont="1" applyFill="1"/>
    <xf numFmtId="165" fontId="11" fillId="0" borderId="0" xfId="5" applyNumberFormat="1" applyFont="1" applyFill="1" applyAlignment="1"/>
    <xf numFmtId="165" fontId="18" fillId="0" borderId="0" xfId="5" applyNumberFormat="1" applyFont="1" applyAlignment="1">
      <alignment horizontal="right"/>
    </xf>
    <xf numFmtId="165" fontId="17" fillId="0" borderId="0" xfId="5" applyNumberFormat="1" applyFont="1" applyAlignment="1"/>
    <xf numFmtId="43" fontId="12" fillId="0" borderId="0" xfId="5" applyFont="1" applyAlignment="1"/>
    <xf numFmtId="166" fontId="12" fillId="0" borderId="0" xfId="1" applyFont="1"/>
    <xf numFmtId="43" fontId="12" fillId="0" borderId="0" xfId="2" applyNumberFormat="1" applyFont="1"/>
    <xf numFmtId="0" fontId="3" fillId="0" borderId="0" xfId="3" applyFont="1"/>
    <xf numFmtId="0" fontId="2" fillId="0" borderId="0" xfId="3" applyFont="1"/>
    <xf numFmtId="165" fontId="2" fillId="0" borderId="0" xfId="4" applyNumberFormat="1" applyFont="1" applyFill="1" applyBorder="1"/>
    <xf numFmtId="165" fontId="2" fillId="0" borderId="0" xfId="5" applyNumberFormat="1" applyFont="1" applyFill="1" applyBorder="1"/>
    <xf numFmtId="0" fontId="19" fillId="0" borderId="0" xfId="2" applyFont="1"/>
    <xf numFmtId="0" fontId="20" fillId="0" borderId="0" xfId="2" applyFont="1" applyAlignment="1">
      <alignment horizontal="center"/>
    </xf>
    <xf numFmtId="43" fontId="4" fillId="0" borderId="0" xfId="2" applyNumberFormat="1" applyFont="1"/>
    <xf numFmtId="0" fontId="2" fillId="0" borderId="0" xfId="2" applyAlignment="1">
      <alignment vertical="center"/>
    </xf>
    <xf numFmtId="165" fontId="14" fillId="0" borderId="2" xfId="5" applyNumberFormat="1" applyFont="1" applyBorder="1" applyAlignment="1">
      <alignment horizontal="right"/>
    </xf>
    <xf numFmtId="165" fontId="2" fillId="0" borderId="4" xfId="5" applyNumberFormat="1" applyFont="1" applyFill="1" applyBorder="1" applyAlignment="1">
      <alignment horizontal="right"/>
    </xf>
    <xf numFmtId="167" fontId="2" fillId="0" borderId="0" xfId="2" applyNumberFormat="1"/>
    <xf numFmtId="165" fontId="15" fillId="0" borderId="0" xfId="5" applyNumberFormat="1" applyFont="1" applyFill="1" applyAlignment="1"/>
    <xf numFmtId="0" fontId="2" fillId="0" borderId="0" xfId="2" applyAlignment="1">
      <alignment wrapText="1"/>
    </xf>
    <xf numFmtId="0" fontId="21" fillId="5" borderId="0" xfId="2" applyFont="1" applyFill="1"/>
    <xf numFmtId="0" fontId="22" fillId="5" borderId="0" xfId="2" applyFont="1" applyFill="1" applyAlignment="1">
      <alignment horizontal="center"/>
    </xf>
    <xf numFmtId="165" fontId="23" fillId="5" borderId="0" xfId="5" applyNumberFormat="1" applyFont="1" applyFill="1" applyAlignment="1">
      <alignment horizontal="right"/>
    </xf>
    <xf numFmtId="165" fontId="23" fillId="5" borderId="0" xfId="5" applyNumberFormat="1" applyFont="1" applyFill="1" applyAlignment="1"/>
    <xf numFmtId="0" fontId="24" fillId="0" borderId="0" xfId="2" applyFont="1"/>
    <xf numFmtId="3" fontId="2" fillId="0" borderId="0" xfId="2" applyNumberFormat="1"/>
    <xf numFmtId="165" fontId="12" fillId="0" borderId="0" xfId="2" applyNumberFormat="1" applyFont="1" applyAlignment="1">
      <alignment horizontal="right"/>
    </xf>
    <xf numFmtId="166" fontId="4" fillId="0" borderId="0" xfId="1" applyFont="1"/>
    <xf numFmtId="166" fontId="7" fillId="0" borderId="0" xfId="1" applyFont="1" applyFill="1" applyBorder="1" applyAlignment="1"/>
    <xf numFmtId="166" fontId="3" fillId="0" borderId="0" xfId="1" applyFont="1"/>
    <xf numFmtId="0" fontId="2" fillId="5" borderId="0" xfId="2" applyFill="1"/>
    <xf numFmtId="165" fontId="2" fillId="5" borderId="0" xfId="2" applyNumberFormat="1" applyFill="1" applyAlignment="1">
      <alignment horizontal="right"/>
    </xf>
    <xf numFmtId="37" fontId="2" fillId="5" borderId="0" xfId="2" applyNumberFormat="1" applyFill="1" applyAlignment="1">
      <alignment horizontal="right"/>
    </xf>
    <xf numFmtId="165" fontId="2" fillId="5" borderId="0" xfId="4" applyNumberFormat="1" applyFont="1" applyFill="1" applyAlignment="1">
      <alignment horizontal="right"/>
    </xf>
    <xf numFmtId="0" fontId="3" fillId="5" borderId="0" xfId="2" applyFont="1" applyFill="1"/>
    <xf numFmtId="165" fontId="3" fillId="5" borderId="1" xfId="4" applyNumberFormat="1" applyFont="1" applyFill="1" applyBorder="1" applyAlignment="1">
      <alignment horizontal="right"/>
    </xf>
    <xf numFmtId="37" fontId="3" fillId="5" borderId="1" xfId="2" applyNumberFormat="1" applyFont="1" applyFill="1" applyBorder="1" applyAlignment="1">
      <alignment horizontal="right"/>
    </xf>
    <xf numFmtId="0" fontId="5" fillId="5" borderId="0" xfId="2" applyFont="1" applyFill="1"/>
    <xf numFmtId="167" fontId="2" fillId="5" borderId="0" xfId="1" applyNumberFormat="1" applyFont="1" applyFill="1" applyAlignment="1">
      <alignment horizontal="right"/>
    </xf>
    <xf numFmtId="37" fontId="2" fillId="5" borderId="2" xfId="2" applyNumberFormat="1" applyFill="1" applyBorder="1" applyAlignment="1">
      <alignment horizontal="right"/>
    </xf>
    <xf numFmtId="165" fontId="3" fillId="5" borderId="3" xfId="4" applyNumberFormat="1" applyFont="1" applyFill="1" applyBorder="1" applyAlignment="1">
      <alignment horizontal="right"/>
    </xf>
    <xf numFmtId="37" fontId="3" fillId="5" borderId="3" xfId="2" applyNumberFormat="1" applyFont="1" applyFill="1" applyBorder="1" applyAlignment="1">
      <alignment horizontal="right"/>
    </xf>
    <xf numFmtId="0" fontId="4" fillId="5" borderId="0" xfId="2" applyFont="1" applyFill="1"/>
    <xf numFmtId="0" fontId="4" fillId="5" borderId="0" xfId="2" applyFont="1" applyFill="1" applyAlignment="1">
      <alignment vertical="center"/>
    </xf>
    <xf numFmtId="0" fontId="2" fillId="5" borderId="0" xfId="2" applyFill="1" applyAlignment="1">
      <alignment horizontal="center"/>
    </xf>
    <xf numFmtId="0" fontId="2" fillId="5" borderId="0" xfId="3" applyFont="1" applyFill="1" applyAlignment="1">
      <alignment horizontal="center"/>
    </xf>
    <xf numFmtId="165" fontId="2" fillId="5" borderId="0" xfId="4" applyNumberFormat="1" applyFont="1" applyFill="1"/>
    <xf numFmtId="37" fontId="2" fillId="5" borderId="0" xfId="2" applyNumberFormat="1" applyFill="1"/>
    <xf numFmtId="165" fontId="2" fillId="5" borderId="0" xfId="5" applyNumberFormat="1" applyFont="1" applyFill="1" applyBorder="1" applyAlignment="1">
      <alignment horizontal="right"/>
    </xf>
    <xf numFmtId="166" fontId="2" fillId="5" borderId="0" xfId="1" applyFont="1" applyFill="1"/>
    <xf numFmtId="37" fontId="2" fillId="5" borderId="0" xfId="5" applyNumberFormat="1" applyFont="1" applyFill="1" applyBorder="1" applyAlignment="1">
      <alignment horizontal="right"/>
    </xf>
    <xf numFmtId="167" fontId="3" fillId="5" borderId="1" xfId="1" applyNumberFormat="1" applyFont="1" applyFill="1" applyBorder="1" applyAlignment="1">
      <alignment horizontal="right"/>
    </xf>
    <xf numFmtId="165" fontId="3" fillId="5" borderId="0" xfId="4" applyNumberFormat="1" applyFont="1" applyFill="1" applyBorder="1" applyAlignment="1">
      <alignment horizontal="right"/>
    </xf>
    <xf numFmtId="37" fontId="3" fillId="5" borderId="0" xfId="2" applyNumberFormat="1" applyFont="1" applyFill="1" applyAlignment="1">
      <alignment horizontal="right"/>
    </xf>
    <xf numFmtId="166" fontId="2" fillId="5" borderId="0" xfId="1" applyFont="1" applyFill="1" applyBorder="1" applyAlignment="1">
      <alignment horizontal="right"/>
    </xf>
    <xf numFmtId="165" fontId="3" fillId="5" borderId="2" xfId="4" applyNumberFormat="1" applyFont="1" applyFill="1" applyBorder="1" applyAlignment="1">
      <alignment horizontal="right"/>
    </xf>
    <xf numFmtId="37" fontId="3" fillId="5" borderId="2" xfId="2" applyNumberFormat="1" applyFont="1" applyFill="1" applyBorder="1" applyAlignment="1">
      <alignment horizontal="right"/>
    </xf>
    <xf numFmtId="49" fontId="2" fillId="5" borderId="0" xfId="2" applyNumberFormat="1" applyFill="1"/>
    <xf numFmtId="49" fontId="4" fillId="5" borderId="0" xfId="2" applyNumberFormat="1" applyFont="1" applyFill="1"/>
    <xf numFmtId="49" fontId="3" fillId="5" borderId="0" xfId="2" applyNumberFormat="1" applyFont="1" applyFill="1"/>
    <xf numFmtId="0" fontId="2" fillId="5" borderId="0" xfId="2" applyFill="1" applyAlignment="1">
      <alignment horizontal="right"/>
    </xf>
    <xf numFmtId="0" fontId="5" fillId="5" borderId="0" xfId="2" applyFont="1" applyFill="1" applyAlignment="1">
      <alignment horizontal="left"/>
    </xf>
    <xf numFmtId="164" fontId="4" fillId="5" borderId="0" xfId="2" applyNumberFormat="1" applyFont="1" applyFill="1"/>
    <xf numFmtId="165" fontId="2" fillId="5" borderId="0" xfId="5" applyNumberFormat="1" applyFont="1" applyFill="1" applyAlignment="1">
      <alignment horizontal="right"/>
    </xf>
    <xf numFmtId="43" fontId="3" fillId="5" borderId="0" xfId="4" applyFont="1" applyFill="1" applyBorder="1" applyAlignment="1">
      <alignment horizontal="right"/>
    </xf>
    <xf numFmtId="165" fontId="3" fillId="5" borderId="0" xfId="4" applyNumberFormat="1" applyFont="1" applyFill="1" applyAlignment="1">
      <alignment horizontal="right"/>
    </xf>
    <xf numFmtId="167" fontId="2" fillId="5" borderId="2" xfId="1" applyNumberFormat="1" applyFont="1" applyFill="1" applyBorder="1" applyAlignment="1">
      <alignment horizontal="right"/>
    </xf>
    <xf numFmtId="0" fontId="3" fillId="5" borderId="0" xfId="2" applyFont="1" applyFill="1" applyAlignment="1">
      <alignment horizontal="left"/>
    </xf>
    <xf numFmtId="165" fontId="3" fillId="5" borderId="1" xfId="5" applyNumberFormat="1" applyFont="1" applyFill="1" applyBorder="1" applyAlignment="1">
      <alignment horizontal="right"/>
    </xf>
    <xf numFmtId="165" fontId="3" fillId="5" borderId="0" xfId="5" applyNumberFormat="1" applyFont="1" applyFill="1" applyBorder="1" applyAlignment="1">
      <alignment horizontal="right"/>
    </xf>
    <xf numFmtId="43" fontId="3" fillId="5" borderId="0" xfId="4" applyFont="1" applyFill="1" applyAlignment="1">
      <alignment horizontal="right"/>
    </xf>
    <xf numFmtId="0" fontId="2" fillId="5" borderId="0" xfId="2" quotePrefix="1" applyFill="1"/>
    <xf numFmtId="0" fontId="2" fillId="5" borderId="0" xfId="2" applyFill="1" applyAlignment="1">
      <alignment horizontal="left" vertical="center"/>
    </xf>
    <xf numFmtId="0" fontId="2" fillId="5" borderId="0" xfId="2" quotePrefix="1" applyFill="1" applyAlignment="1">
      <alignment horizontal="left" vertical="center"/>
    </xf>
    <xf numFmtId="165" fontId="2" fillId="5" borderId="2" xfId="5" applyNumberFormat="1" applyFont="1" applyFill="1" applyBorder="1" applyAlignment="1">
      <alignment horizontal="right"/>
    </xf>
    <xf numFmtId="0" fontId="3" fillId="5" borderId="0" xfId="2" applyFont="1" applyFill="1" applyAlignment="1">
      <alignment horizontal="left" vertical="center"/>
    </xf>
    <xf numFmtId="165" fontId="3" fillId="5" borderId="3" xfId="5" applyNumberFormat="1" applyFont="1" applyFill="1" applyBorder="1" applyAlignment="1">
      <alignment horizontal="right"/>
    </xf>
    <xf numFmtId="43" fontId="3" fillId="5" borderId="3" xfId="5" applyFont="1" applyFill="1" applyBorder="1" applyAlignment="1">
      <alignment horizontal="right"/>
    </xf>
    <xf numFmtId="167" fontId="2" fillId="5" borderId="0" xfId="1" applyNumberFormat="1" applyFont="1" applyFill="1"/>
    <xf numFmtId="167" fontId="2" fillId="5" borderId="3" xfId="1" applyNumberFormat="1" applyFont="1" applyFill="1" applyBorder="1" applyAlignment="1">
      <alignment horizontal="right"/>
    </xf>
    <xf numFmtId="167" fontId="4" fillId="5" borderId="0" xfId="1" applyNumberFormat="1" applyFont="1" applyFill="1" applyAlignment="1">
      <alignment horizontal="center"/>
    </xf>
    <xf numFmtId="164" fontId="4" fillId="0" borderId="0" xfId="2" applyNumberFormat="1" applyFont="1" applyAlignment="1">
      <alignment horizontal="center"/>
    </xf>
    <xf numFmtId="164" fontId="4" fillId="5" borderId="0" xfId="2" applyNumberFormat="1" applyFont="1" applyFill="1" applyAlignment="1">
      <alignment horizontal="center" vertical="center"/>
    </xf>
    <xf numFmtId="0" fontId="2" fillId="0" borderId="0" xfId="2" applyAlignment="1">
      <alignment horizontal="center"/>
    </xf>
    <xf numFmtId="164" fontId="12" fillId="0" borderId="2" xfId="2" applyNumberFormat="1" applyFont="1" applyBorder="1" applyAlignment="1">
      <alignment horizontal="center"/>
    </xf>
    <xf numFmtId="164" fontId="13" fillId="0" borderId="0" xfId="2" applyNumberFormat="1" applyFont="1" applyAlignment="1">
      <alignment horizontal="center"/>
    </xf>
  </cellXfs>
  <cellStyles count="7">
    <cellStyle name="Comma" xfId="1" builtinId="3"/>
    <cellStyle name="Comma 2 2" xfId="5" xr:uid="{E08D7E88-3A94-43BF-BDE0-509EA595E969}"/>
    <cellStyle name="Comma 4" xfId="4" xr:uid="{D8A1C57B-B394-4934-B521-4388008FE4DB}"/>
    <cellStyle name="Comma 5" xfId="6" xr:uid="{909C190E-496F-4109-9677-3D5D4E5AC48E}"/>
    <cellStyle name="Normal" xfId="0" builtinId="0"/>
    <cellStyle name="Normal 2 2" xfId="2" xr:uid="{96F455F7-06B9-4816-ABBC-186D992F4691}"/>
    <cellStyle name="Normal 5" xfId="3" xr:uid="{7424B823-AC53-47B1-9BDD-F8FDC6E0BA70}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ata Pattarakanokporn" id="{D767B0F5-596F-4E07-B51F-9284B8933BC9}" userId="S::rata@ntfintergroup.com::e10f8d61-df2c-4081-aa7a-db4d5bd7643a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45" dT="2024-05-02T04:51:21.41" personId="{D767B0F5-596F-4E07-B51F-9284B8933BC9}" id="{D195434D-992E-43F9-B889-5C9D6F9C28CF}">
    <text>ตัดจำหน่าย เป็นค่าใช้จ่าย</text>
  </threadedComment>
  <threadedComment ref="K45" dT="2024-05-02T04:51:53.64" personId="{D767B0F5-596F-4E07-B51F-9284B8933BC9}" id="{2245272B-FA28-4CF7-A44F-4040ACE1A5E6}">
    <text>งานระหว่างทำ</text>
  </threadedComment>
  <threadedComment ref="P45" dT="2024-05-02T09:59:57.95" personId="{D767B0F5-596F-4E07-B51F-9284B8933BC9}" id="{3224258B-28E3-4711-8F92-3745FBB6E20F}">
    <text>63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16BE7-EF0E-4AD9-9FEC-12710B49C1A3}">
  <sheetPr>
    <tabColor theme="3"/>
    <pageSetUpPr fitToPage="1"/>
  </sheetPr>
  <dimension ref="A1:K74"/>
  <sheetViews>
    <sheetView showGridLines="0" tabSelected="1" view="pageBreakPreview" zoomScale="90" zoomScaleNormal="85" zoomScaleSheetLayoutView="90" zoomScalePageLayoutView="90" workbookViewId="0">
      <selection activeCell="A77" sqref="A77"/>
    </sheetView>
  </sheetViews>
  <sheetFormatPr defaultColWidth="8.453125" defaultRowHeight="22.5" customHeight="1" x14ac:dyDescent="0.65"/>
  <cols>
    <col min="1" max="1" width="49.54296875" style="3" customWidth="1"/>
    <col min="2" max="2" width="13.1796875" style="2" customWidth="1"/>
    <col min="3" max="3" width="1.7265625" style="2" customWidth="1"/>
    <col min="4" max="4" width="15.7265625" style="2" customWidth="1"/>
    <col min="5" max="5" width="1.7265625" style="2" customWidth="1"/>
    <col min="6" max="6" width="15.7265625" style="2" customWidth="1"/>
    <col min="7" max="7" width="2.1796875" style="3" customWidth="1"/>
    <col min="8" max="8" width="13" style="3" bestFit="1" customWidth="1"/>
    <col min="9" max="9" width="2.54296875" style="3" customWidth="1"/>
    <col min="10" max="10" width="11.453125" style="3" bestFit="1" customWidth="1"/>
    <col min="11" max="11" width="10.54296875" style="3" bestFit="1" customWidth="1"/>
    <col min="12" max="16384" width="8.453125" style="3"/>
  </cols>
  <sheetData>
    <row r="1" spans="1:11" ht="22.5" customHeight="1" x14ac:dyDescent="0.7">
      <c r="A1" s="1" t="s">
        <v>152</v>
      </c>
    </row>
    <row r="2" spans="1:11" ht="22.5" customHeight="1" x14ac:dyDescent="0.7">
      <c r="A2" s="1" t="s">
        <v>153</v>
      </c>
    </row>
    <row r="3" spans="1:11" ht="22" x14ac:dyDescent="0.7">
      <c r="A3" s="1" t="s">
        <v>1</v>
      </c>
    </row>
    <row r="4" spans="1:11" ht="22" x14ac:dyDescent="0.7">
      <c r="A4" s="1"/>
    </row>
    <row r="5" spans="1:11" ht="22.5" customHeight="1" x14ac:dyDescent="0.7">
      <c r="A5" s="1"/>
      <c r="D5" s="4" t="s">
        <v>2</v>
      </c>
      <c r="F5" s="4" t="s">
        <v>2</v>
      </c>
    </row>
    <row r="6" spans="1:11" ht="22.5" customHeight="1" x14ac:dyDescent="0.7">
      <c r="A6" s="1" t="s">
        <v>3</v>
      </c>
      <c r="B6" s="5" t="s">
        <v>4</v>
      </c>
      <c r="C6" s="5"/>
      <c r="D6" s="4">
        <v>2568</v>
      </c>
      <c r="E6" s="4"/>
      <c r="F6" s="4">
        <v>2567</v>
      </c>
    </row>
    <row r="7" spans="1:11" ht="22.5" hidden="1" customHeight="1" x14ac:dyDescent="0.7">
      <c r="A7" s="1"/>
      <c r="B7" s="5"/>
      <c r="C7" s="5"/>
      <c r="D7" s="6"/>
      <c r="E7" s="5"/>
      <c r="F7" s="4"/>
    </row>
    <row r="8" spans="1:11" ht="20.149999999999999" customHeight="1" x14ac:dyDescent="0.7">
      <c r="A8" s="1"/>
      <c r="B8" s="5"/>
      <c r="C8" s="5"/>
      <c r="D8" s="168" t="s">
        <v>5</v>
      </c>
      <c r="E8" s="168"/>
      <c r="F8" s="168"/>
    </row>
    <row r="9" spans="1:11" ht="22.5" customHeight="1" x14ac:dyDescent="0.7">
      <c r="A9" s="7" t="s">
        <v>6</v>
      </c>
      <c r="B9" s="5"/>
      <c r="C9" s="5"/>
      <c r="D9" s="5"/>
      <c r="E9" s="5"/>
      <c r="F9" s="5"/>
    </row>
    <row r="10" spans="1:11" ht="22.5" customHeight="1" x14ac:dyDescent="0.65">
      <c r="A10" s="3" t="s">
        <v>7</v>
      </c>
      <c r="B10" s="5">
        <v>5</v>
      </c>
      <c r="C10" s="5"/>
      <c r="D10" s="50">
        <v>114453101</v>
      </c>
      <c r="E10" s="5"/>
      <c r="F10" s="8">
        <v>5293918</v>
      </c>
      <c r="H10" s="9"/>
    </row>
    <row r="11" spans="1:11" ht="22.5" customHeight="1" x14ac:dyDescent="0.65">
      <c r="A11" s="117" t="s">
        <v>8</v>
      </c>
      <c r="B11" s="52">
        <v>6</v>
      </c>
      <c r="C11" s="52"/>
      <c r="D11" s="118">
        <v>387797617</v>
      </c>
      <c r="E11" s="52"/>
      <c r="F11" s="119">
        <v>128677163</v>
      </c>
      <c r="H11" s="9"/>
    </row>
    <row r="12" spans="1:11" ht="22.5" customHeight="1" x14ac:dyDescent="0.65">
      <c r="A12" s="117" t="s">
        <v>9</v>
      </c>
      <c r="B12" s="52">
        <v>7</v>
      </c>
      <c r="C12" s="52"/>
      <c r="D12" s="118">
        <v>40277529</v>
      </c>
      <c r="E12" s="52"/>
      <c r="F12" s="119">
        <v>4329925</v>
      </c>
      <c r="H12" s="9"/>
      <c r="J12" s="9"/>
      <c r="K12" s="9"/>
    </row>
    <row r="13" spans="1:11" ht="22.5" customHeight="1" x14ac:dyDescent="0.65">
      <c r="A13" s="117" t="s">
        <v>162</v>
      </c>
      <c r="B13" s="52">
        <v>20</v>
      </c>
      <c r="C13" s="52"/>
      <c r="D13" s="118">
        <v>0</v>
      </c>
      <c r="E13" s="52"/>
      <c r="F13" s="120">
        <v>557603</v>
      </c>
      <c r="H13" s="9"/>
      <c r="J13" s="9"/>
      <c r="K13" s="9"/>
    </row>
    <row r="14" spans="1:11" ht="22.5" customHeight="1" x14ac:dyDescent="0.65">
      <c r="A14" s="117" t="s">
        <v>10</v>
      </c>
      <c r="B14" s="52">
        <v>8</v>
      </c>
      <c r="C14" s="52"/>
      <c r="D14" s="118">
        <v>53811883</v>
      </c>
      <c r="E14" s="52"/>
      <c r="F14" s="119">
        <v>64311615</v>
      </c>
      <c r="H14" s="9"/>
      <c r="J14" s="9"/>
      <c r="K14" s="9"/>
    </row>
    <row r="15" spans="1:11" ht="22.5" customHeight="1" x14ac:dyDescent="0.65">
      <c r="A15" s="117" t="s">
        <v>11</v>
      </c>
      <c r="B15" s="52"/>
      <c r="C15" s="52"/>
      <c r="D15" s="118">
        <v>11373429</v>
      </c>
      <c r="E15" s="52"/>
      <c r="F15" s="119">
        <v>4108661</v>
      </c>
      <c r="H15" s="9"/>
      <c r="J15" s="9"/>
      <c r="K15" s="9"/>
    </row>
    <row r="16" spans="1:11" ht="22.5" customHeight="1" x14ac:dyDescent="0.7">
      <c r="A16" s="121" t="s">
        <v>12</v>
      </c>
      <c r="B16" s="52"/>
      <c r="C16" s="52"/>
      <c r="D16" s="122">
        <f>SUM(D10:D15)</f>
        <v>607713559</v>
      </c>
      <c r="E16" s="52"/>
      <c r="F16" s="123">
        <f>SUM(F10:F15)</f>
        <v>207278885</v>
      </c>
      <c r="H16" s="9"/>
      <c r="K16" s="9"/>
    </row>
    <row r="17" spans="1:10" ht="21" customHeight="1" x14ac:dyDescent="0.7">
      <c r="A17" s="121"/>
      <c r="B17" s="52"/>
      <c r="C17" s="52"/>
      <c r="D17" s="119"/>
      <c r="E17" s="52"/>
      <c r="F17" s="119"/>
      <c r="H17" s="9"/>
    </row>
    <row r="18" spans="1:10" ht="22.5" customHeight="1" x14ac:dyDescent="0.7">
      <c r="A18" s="124" t="s">
        <v>13</v>
      </c>
      <c r="B18" s="52"/>
      <c r="C18" s="52"/>
      <c r="D18" s="119"/>
      <c r="E18" s="52"/>
      <c r="F18" s="119"/>
      <c r="H18" s="9"/>
    </row>
    <row r="19" spans="1:10" ht="22.5" customHeight="1" x14ac:dyDescent="0.65">
      <c r="A19" s="117" t="s">
        <v>107</v>
      </c>
      <c r="B19" s="52">
        <v>11</v>
      </c>
      <c r="C19" s="52"/>
      <c r="D19" s="119">
        <v>58622567</v>
      </c>
      <c r="E19" s="52"/>
      <c r="F19" s="125">
        <v>11068497</v>
      </c>
      <c r="H19" s="9"/>
    </row>
    <row r="20" spans="1:10" ht="22.5" customHeight="1" x14ac:dyDescent="0.65">
      <c r="A20" s="117" t="s">
        <v>128</v>
      </c>
      <c r="B20" s="52"/>
      <c r="C20" s="52"/>
      <c r="D20" s="119">
        <v>2299916</v>
      </c>
      <c r="E20" s="52"/>
      <c r="F20" s="125">
        <v>612916</v>
      </c>
      <c r="H20" s="9"/>
    </row>
    <row r="21" spans="1:10" ht="22.5" customHeight="1" x14ac:dyDescent="0.65">
      <c r="A21" s="117" t="s">
        <v>14</v>
      </c>
      <c r="B21" s="52">
        <v>9</v>
      </c>
      <c r="C21" s="52"/>
      <c r="D21" s="119">
        <v>10669777</v>
      </c>
      <c r="E21" s="52"/>
      <c r="F21" s="119">
        <v>2097397</v>
      </c>
      <c r="H21" s="9"/>
    </row>
    <row r="22" spans="1:10" ht="22.5" customHeight="1" x14ac:dyDescent="0.65">
      <c r="A22" s="117" t="s">
        <v>15</v>
      </c>
      <c r="B22" s="52">
        <v>10</v>
      </c>
      <c r="C22" s="52"/>
      <c r="D22" s="119">
        <v>22695942</v>
      </c>
      <c r="E22" s="52"/>
      <c r="F22" s="119">
        <v>4838394</v>
      </c>
      <c r="G22" s="11"/>
      <c r="H22" s="9"/>
    </row>
    <row r="23" spans="1:10" ht="22.5" customHeight="1" x14ac:dyDescent="0.65">
      <c r="A23" s="117" t="s">
        <v>16</v>
      </c>
      <c r="B23" s="52"/>
      <c r="C23" s="52"/>
      <c r="D23" s="119">
        <v>477728</v>
      </c>
      <c r="E23" s="52"/>
      <c r="F23" s="119">
        <v>340746</v>
      </c>
      <c r="G23" s="11"/>
      <c r="H23" s="9"/>
    </row>
    <row r="24" spans="1:10" ht="22.5" customHeight="1" x14ac:dyDescent="0.65">
      <c r="A24" s="117" t="s">
        <v>17</v>
      </c>
      <c r="B24" s="52">
        <v>17</v>
      </c>
      <c r="C24" s="52"/>
      <c r="D24" s="119">
        <v>773392</v>
      </c>
      <c r="E24" s="52"/>
      <c r="F24" s="119">
        <v>636119</v>
      </c>
      <c r="G24" s="11"/>
      <c r="H24" s="9"/>
    </row>
    <row r="25" spans="1:10" ht="22.5" customHeight="1" x14ac:dyDescent="0.65">
      <c r="A25" s="117" t="s">
        <v>18</v>
      </c>
      <c r="B25" s="52"/>
      <c r="C25" s="52"/>
      <c r="D25" s="119">
        <v>48700</v>
      </c>
      <c r="E25" s="52"/>
      <c r="F25" s="126">
        <v>752950</v>
      </c>
      <c r="H25" s="9"/>
      <c r="J25" s="9"/>
    </row>
    <row r="26" spans="1:10" ht="22.5" customHeight="1" x14ac:dyDescent="0.7">
      <c r="A26" s="121" t="s">
        <v>19</v>
      </c>
      <c r="B26" s="52"/>
      <c r="C26" s="52"/>
      <c r="D26" s="122">
        <f>SUM(D19:D25)</f>
        <v>95588022</v>
      </c>
      <c r="E26" s="52"/>
      <c r="F26" s="123">
        <f>SUM(F19:F25)</f>
        <v>20347019</v>
      </c>
      <c r="H26" s="9"/>
    </row>
    <row r="27" spans="1:10" ht="21" customHeight="1" x14ac:dyDescent="0.7">
      <c r="A27" s="121"/>
      <c r="B27" s="52"/>
      <c r="C27" s="52"/>
      <c r="D27" s="119"/>
      <c r="E27" s="52"/>
      <c r="F27" s="119"/>
      <c r="H27" s="9"/>
    </row>
    <row r="28" spans="1:10" ht="22.5" customHeight="1" thickBot="1" x14ac:dyDescent="0.75">
      <c r="A28" s="121" t="s">
        <v>20</v>
      </c>
      <c r="B28" s="52"/>
      <c r="C28" s="52"/>
      <c r="D28" s="127">
        <f>SUM(D16+D26)</f>
        <v>703301581</v>
      </c>
      <c r="E28" s="52"/>
      <c r="F28" s="128">
        <f>SUM(F16+F26)</f>
        <v>227625904</v>
      </c>
      <c r="H28" s="9"/>
    </row>
    <row r="29" spans="1:10" ht="22.5" customHeight="1" thickTop="1" x14ac:dyDescent="0.65">
      <c r="A29" s="117"/>
      <c r="B29" s="129"/>
      <c r="C29" s="129"/>
      <c r="D29" s="129"/>
      <c r="E29" s="129"/>
      <c r="F29" s="129"/>
      <c r="H29" s="9"/>
    </row>
    <row r="30" spans="1:10" ht="23.15" customHeight="1" x14ac:dyDescent="0.7">
      <c r="A30" s="121" t="s">
        <v>152</v>
      </c>
      <c r="B30" s="129"/>
      <c r="C30" s="129"/>
      <c r="D30" s="129"/>
      <c r="E30" s="129"/>
      <c r="F30" s="129"/>
    </row>
    <row r="31" spans="1:10" s="101" customFormat="1" ht="23.15" customHeight="1" x14ac:dyDescent="0.7">
      <c r="A31" s="121" t="s">
        <v>153</v>
      </c>
      <c r="B31" s="130"/>
      <c r="C31" s="130"/>
      <c r="D31" s="130"/>
      <c r="E31" s="130"/>
      <c r="F31" s="130"/>
    </row>
    <row r="32" spans="1:10" s="101" customFormat="1" ht="22" x14ac:dyDescent="0.7">
      <c r="A32" s="121" t="s">
        <v>1</v>
      </c>
      <c r="B32" s="130"/>
      <c r="C32" s="130"/>
      <c r="D32" s="130"/>
      <c r="E32" s="130"/>
      <c r="F32" s="130"/>
    </row>
    <row r="33" spans="1:10" ht="20.149999999999999" customHeight="1" x14ac:dyDescent="0.7">
      <c r="A33" s="121"/>
      <c r="B33" s="129"/>
      <c r="C33" s="129"/>
      <c r="D33" s="131" t="s">
        <v>2</v>
      </c>
      <c r="E33" s="129"/>
      <c r="F33" s="131" t="s">
        <v>2</v>
      </c>
    </row>
    <row r="34" spans="1:10" ht="21.65" customHeight="1" x14ac:dyDescent="0.7">
      <c r="A34" s="121" t="s">
        <v>21</v>
      </c>
      <c r="B34" s="52" t="s">
        <v>4</v>
      </c>
      <c r="C34" s="52"/>
      <c r="D34" s="131">
        <v>2568</v>
      </c>
      <c r="E34" s="52"/>
      <c r="F34" s="131">
        <v>2567</v>
      </c>
    </row>
    <row r="35" spans="1:10" ht="20.149999999999999" hidden="1" customHeight="1" x14ac:dyDescent="0.7">
      <c r="A35" s="121"/>
      <c r="B35" s="52"/>
      <c r="C35" s="52"/>
      <c r="D35" s="132"/>
      <c r="E35" s="52"/>
      <c r="F35" s="131"/>
    </row>
    <row r="36" spans="1:10" ht="18.649999999999999" customHeight="1" x14ac:dyDescent="0.7">
      <c r="A36" s="121"/>
      <c r="B36" s="52"/>
      <c r="C36" s="52"/>
      <c r="D36" s="169" t="str">
        <f>D8</f>
        <v>(บาท)</v>
      </c>
      <c r="E36" s="169"/>
      <c r="F36" s="169"/>
    </row>
    <row r="37" spans="1:10" ht="22" x14ac:dyDescent="0.7">
      <c r="A37" s="124" t="s">
        <v>22</v>
      </c>
      <c r="B37" s="52"/>
      <c r="C37" s="52"/>
      <c r="D37" s="52"/>
      <c r="E37" s="52"/>
      <c r="F37" s="52"/>
      <c r="H37" s="9"/>
    </row>
    <row r="38" spans="1:10" ht="21.75" customHeight="1" x14ac:dyDescent="0.65">
      <c r="A38" s="117" t="s">
        <v>24</v>
      </c>
      <c r="B38" s="52" t="s">
        <v>164</v>
      </c>
      <c r="C38" s="52"/>
      <c r="D38" s="133">
        <v>162044000</v>
      </c>
      <c r="E38" s="52"/>
      <c r="F38" s="134">
        <v>115900000</v>
      </c>
      <c r="H38" s="9"/>
    </row>
    <row r="39" spans="1:10" ht="21.75" customHeight="1" x14ac:dyDescent="0.65">
      <c r="A39" s="117" t="s">
        <v>23</v>
      </c>
      <c r="B39" s="52"/>
      <c r="C39" s="52"/>
      <c r="D39" s="134">
        <v>28231497</v>
      </c>
      <c r="E39" s="52"/>
      <c r="F39" s="134">
        <v>6025321</v>
      </c>
      <c r="H39" s="9"/>
    </row>
    <row r="40" spans="1:10" ht="21.75" hidden="1" customHeight="1" x14ac:dyDescent="0.65">
      <c r="A40" s="117" t="s">
        <v>25</v>
      </c>
      <c r="B40" s="52"/>
      <c r="C40" s="52"/>
      <c r="D40" s="134"/>
      <c r="E40" s="52"/>
      <c r="F40" s="134"/>
      <c r="H40" s="9"/>
    </row>
    <row r="41" spans="1:10" ht="21.75" hidden="1" customHeight="1" x14ac:dyDescent="0.65">
      <c r="A41" s="117" t="s">
        <v>26</v>
      </c>
      <c r="B41" s="52">
        <v>11</v>
      </c>
      <c r="C41" s="52"/>
      <c r="D41" s="135"/>
      <c r="E41" s="52"/>
      <c r="F41" s="136">
        <v>0</v>
      </c>
      <c r="H41" s="9"/>
      <c r="J41" s="9"/>
    </row>
    <row r="42" spans="1:10" ht="21.75" hidden="1" customHeight="1" x14ac:dyDescent="0.65">
      <c r="A42" s="117" t="s">
        <v>161</v>
      </c>
      <c r="B42" s="52"/>
      <c r="C42" s="52"/>
      <c r="D42" s="135"/>
      <c r="E42" s="52"/>
      <c r="F42" s="136">
        <v>0</v>
      </c>
      <c r="H42" s="9"/>
      <c r="J42" s="9"/>
    </row>
    <row r="43" spans="1:10" ht="21.75" customHeight="1" x14ac:dyDescent="0.65">
      <c r="A43" s="117" t="s">
        <v>27</v>
      </c>
      <c r="B43" s="52">
        <v>11</v>
      </c>
      <c r="C43" s="52"/>
      <c r="D43" s="137">
        <v>4535002</v>
      </c>
      <c r="E43" s="52"/>
      <c r="F43" s="137">
        <v>2049197</v>
      </c>
      <c r="H43" s="9"/>
    </row>
    <row r="44" spans="1:10" ht="21.75" customHeight="1" x14ac:dyDescent="0.65">
      <c r="A44" s="117" t="s">
        <v>28</v>
      </c>
      <c r="B44" s="52"/>
      <c r="C44" s="52"/>
      <c r="D44" s="134">
        <v>27889134</v>
      </c>
      <c r="E44" s="52"/>
      <c r="F44" s="134">
        <v>13588959</v>
      </c>
      <c r="H44" s="9"/>
    </row>
    <row r="45" spans="1:10" ht="21.75" customHeight="1" x14ac:dyDescent="0.65">
      <c r="A45" s="117" t="s">
        <v>154</v>
      </c>
      <c r="B45" s="52"/>
      <c r="C45" s="52"/>
      <c r="D45" s="134">
        <v>2610765</v>
      </c>
      <c r="E45" s="52"/>
      <c r="F45" s="136">
        <v>0</v>
      </c>
      <c r="H45" s="9"/>
    </row>
    <row r="46" spans="1:10" ht="21.75" customHeight="1" x14ac:dyDescent="0.65">
      <c r="A46" s="117" t="s">
        <v>29</v>
      </c>
      <c r="B46" s="52"/>
      <c r="C46" s="52"/>
      <c r="D46" s="134">
        <v>2023928</v>
      </c>
      <c r="E46" s="52"/>
      <c r="F46" s="133">
        <v>1977697</v>
      </c>
      <c r="H46" s="9"/>
    </row>
    <row r="47" spans="1:10" ht="21.75" customHeight="1" x14ac:dyDescent="0.7">
      <c r="A47" s="121" t="s">
        <v>30</v>
      </c>
      <c r="B47" s="52"/>
      <c r="C47" s="52"/>
      <c r="D47" s="138">
        <f>SUM(D38:D46)</f>
        <v>227334326</v>
      </c>
      <c r="E47" s="52"/>
      <c r="F47" s="123">
        <f>SUM(F38:F46)</f>
        <v>139541174</v>
      </c>
      <c r="H47" s="9"/>
    </row>
    <row r="48" spans="1:10" ht="13.75" customHeight="1" x14ac:dyDescent="0.7">
      <c r="A48" s="121"/>
      <c r="B48" s="52"/>
      <c r="C48" s="52"/>
      <c r="D48" s="139"/>
      <c r="E48" s="52"/>
      <c r="F48" s="140"/>
      <c r="H48" s="9"/>
    </row>
    <row r="49" spans="1:8" ht="22" x14ac:dyDescent="0.7">
      <c r="A49" s="124" t="s">
        <v>31</v>
      </c>
      <c r="B49" s="52"/>
      <c r="C49" s="52"/>
      <c r="D49" s="119"/>
      <c r="E49" s="52"/>
      <c r="F49" s="119"/>
      <c r="H49" s="9"/>
    </row>
    <row r="50" spans="1:8" ht="21.75" hidden="1" customHeight="1" x14ac:dyDescent="0.65">
      <c r="A50" s="117" t="s">
        <v>32</v>
      </c>
      <c r="B50" s="52">
        <v>11</v>
      </c>
      <c r="C50" s="52"/>
      <c r="D50" s="135"/>
      <c r="E50" s="52"/>
      <c r="F50" s="135">
        <v>0</v>
      </c>
      <c r="H50" s="9"/>
    </row>
    <row r="51" spans="1:8" ht="21.75" customHeight="1" x14ac:dyDescent="0.65">
      <c r="A51" s="117" t="s">
        <v>33</v>
      </c>
      <c r="B51" s="52">
        <v>11</v>
      </c>
      <c r="C51" s="52"/>
      <c r="D51" s="137">
        <v>19687094</v>
      </c>
      <c r="E51" s="52"/>
      <c r="F51" s="137">
        <v>4024554</v>
      </c>
      <c r="H51" s="9"/>
    </row>
    <row r="52" spans="1:8" ht="21.75" customHeight="1" x14ac:dyDescent="0.65">
      <c r="A52" s="117" t="s">
        <v>34</v>
      </c>
      <c r="B52" s="52">
        <v>12</v>
      </c>
      <c r="C52" s="52"/>
      <c r="D52" s="137">
        <v>1724495</v>
      </c>
      <c r="E52" s="52"/>
      <c r="F52" s="137">
        <v>1212109</v>
      </c>
      <c r="H52" s="9"/>
    </row>
    <row r="53" spans="1:8" ht="21.75" customHeight="1" x14ac:dyDescent="0.65">
      <c r="A53" s="117" t="s">
        <v>155</v>
      </c>
      <c r="B53" s="52"/>
      <c r="C53" s="52"/>
      <c r="D53" s="137">
        <v>1032143</v>
      </c>
      <c r="E53" s="52"/>
      <c r="F53" s="141">
        <v>0</v>
      </c>
      <c r="H53" s="9"/>
    </row>
    <row r="54" spans="1:8" ht="21.75" customHeight="1" x14ac:dyDescent="0.7">
      <c r="A54" s="121" t="s">
        <v>35</v>
      </c>
      <c r="B54" s="52"/>
      <c r="C54" s="52"/>
      <c r="D54" s="122">
        <f>SUM(D50:D53)</f>
        <v>22443732</v>
      </c>
      <c r="E54" s="52"/>
      <c r="F54" s="123">
        <f>SUM(F50:F53)</f>
        <v>5236663</v>
      </c>
      <c r="H54" s="9"/>
    </row>
    <row r="55" spans="1:8" ht="21.75" customHeight="1" x14ac:dyDescent="0.7">
      <c r="A55" s="121" t="s">
        <v>36</v>
      </c>
      <c r="B55" s="52"/>
      <c r="C55" s="52"/>
      <c r="D55" s="142">
        <f>SUM(D47+D54)</f>
        <v>249778058</v>
      </c>
      <c r="E55" s="52"/>
      <c r="F55" s="143">
        <f>SUM(F47+F54)</f>
        <v>144777837</v>
      </c>
      <c r="H55" s="9"/>
    </row>
    <row r="56" spans="1:8" ht="13.75" customHeight="1" x14ac:dyDescent="0.7">
      <c r="A56" s="121"/>
      <c r="B56" s="52"/>
      <c r="C56" s="52"/>
      <c r="D56" s="139"/>
      <c r="E56" s="52"/>
      <c r="F56" s="140"/>
      <c r="H56" s="9"/>
    </row>
    <row r="57" spans="1:8" ht="21.75" customHeight="1" x14ac:dyDescent="0.7">
      <c r="A57" s="124" t="s">
        <v>37</v>
      </c>
      <c r="B57" s="52"/>
      <c r="C57" s="52"/>
      <c r="D57" s="119"/>
      <c r="E57" s="52"/>
      <c r="F57" s="119"/>
    </row>
    <row r="58" spans="1:8" ht="21.75" customHeight="1" x14ac:dyDescent="0.65">
      <c r="A58" s="144" t="s">
        <v>38</v>
      </c>
      <c r="B58" s="52">
        <v>13</v>
      </c>
      <c r="C58" s="52"/>
      <c r="D58" s="119"/>
      <c r="E58" s="52"/>
      <c r="F58" s="119"/>
    </row>
    <row r="59" spans="1:8" ht="21.75" customHeight="1" x14ac:dyDescent="0.65">
      <c r="A59" s="144" t="s">
        <v>39</v>
      </c>
      <c r="B59" s="129"/>
      <c r="C59" s="129"/>
      <c r="D59" s="129"/>
      <c r="E59" s="129"/>
      <c r="F59" s="129"/>
    </row>
    <row r="60" spans="1:8" ht="21.75" customHeight="1" x14ac:dyDescent="0.65">
      <c r="A60" s="145" t="s">
        <v>40</v>
      </c>
      <c r="B60" s="129"/>
      <c r="C60" s="129"/>
      <c r="D60" s="165">
        <v>0</v>
      </c>
      <c r="E60" s="165"/>
      <c r="F60" s="165">
        <v>70000000</v>
      </c>
    </row>
    <row r="61" spans="1:8" ht="20.149999999999999" customHeight="1" thickBot="1" x14ac:dyDescent="0.7">
      <c r="A61" s="145" t="s">
        <v>156</v>
      </c>
      <c r="B61" s="129"/>
      <c r="C61" s="129"/>
      <c r="D61" s="166">
        <v>100000000</v>
      </c>
      <c r="E61" s="165"/>
      <c r="F61" s="166">
        <v>0</v>
      </c>
    </row>
    <row r="62" spans="1:8" ht="21.75" customHeight="1" thickTop="1" x14ac:dyDescent="0.65">
      <c r="A62" s="144" t="s">
        <v>41</v>
      </c>
      <c r="B62" s="52"/>
      <c r="C62" s="117"/>
      <c r="D62" s="165"/>
      <c r="E62" s="165"/>
      <c r="F62" s="165"/>
    </row>
    <row r="63" spans="1:8" ht="20.149999999999999" customHeight="1" x14ac:dyDescent="0.65">
      <c r="A63" s="145" t="s">
        <v>40</v>
      </c>
      <c r="B63" s="52"/>
      <c r="C63" s="52"/>
      <c r="D63" s="125">
        <v>0</v>
      </c>
      <c r="E63" s="167"/>
      <c r="F63" s="125">
        <v>70000000</v>
      </c>
    </row>
    <row r="64" spans="1:8" ht="20.149999999999999" customHeight="1" x14ac:dyDescent="0.65">
      <c r="A64" s="145" t="s">
        <v>156</v>
      </c>
      <c r="B64" s="52"/>
      <c r="C64" s="52"/>
      <c r="D64" s="125">
        <v>100000000</v>
      </c>
      <c r="E64" s="167"/>
      <c r="F64" s="125">
        <v>0</v>
      </c>
    </row>
    <row r="65" spans="1:10" ht="21.75" customHeight="1" x14ac:dyDescent="0.65">
      <c r="A65" s="144" t="s">
        <v>42</v>
      </c>
      <c r="B65" s="52"/>
      <c r="C65" s="52"/>
      <c r="D65" s="119">
        <v>320576400</v>
      </c>
      <c r="E65" s="52"/>
      <c r="F65" s="120">
        <v>1811600</v>
      </c>
    </row>
    <row r="66" spans="1:10" ht="20.149999999999999" customHeight="1" x14ac:dyDescent="0.65">
      <c r="A66" s="144" t="s">
        <v>43</v>
      </c>
      <c r="B66" s="129"/>
      <c r="C66" s="52"/>
      <c r="D66" s="119"/>
      <c r="E66" s="52"/>
      <c r="F66" s="119"/>
    </row>
    <row r="67" spans="1:10" ht="20.149999999999999" customHeight="1" x14ac:dyDescent="0.65">
      <c r="A67" s="144" t="s">
        <v>44</v>
      </c>
      <c r="B67" s="52"/>
      <c r="C67" s="52"/>
      <c r="D67" s="119"/>
      <c r="E67" s="52"/>
      <c r="F67" s="119"/>
    </row>
    <row r="68" spans="1:10" ht="20.149999999999999" customHeight="1" x14ac:dyDescent="0.65">
      <c r="A68" s="144" t="s">
        <v>45</v>
      </c>
      <c r="B68" s="52">
        <v>14</v>
      </c>
      <c r="C68" s="52"/>
      <c r="D68" s="119">
        <v>10000000</v>
      </c>
      <c r="E68" s="52"/>
      <c r="F68" s="119">
        <v>4595653</v>
      </c>
    </row>
    <row r="69" spans="1:10" ht="21.75" customHeight="1" x14ac:dyDescent="0.65">
      <c r="A69" s="144" t="s">
        <v>46</v>
      </c>
      <c r="B69" s="52"/>
      <c r="C69" s="52"/>
      <c r="D69" s="119">
        <v>22947123</v>
      </c>
      <c r="E69" s="52"/>
      <c r="F69" s="119">
        <v>6440814</v>
      </c>
      <c r="H69" s="13"/>
      <c r="J69" s="13"/>
    </row>
    <row r="70" spans="1:10" ht="23.5" customHeight="1" x14ac:dyDescent="0.7">
      <c r="A70" s="146" t="s">
        <v>47</v>
      </c>
      <c r="B70" s="52"/>
      <c r="C70" s="52"/>
      <c r="D70" s="122">
        <f>SUM(D63:D69)</f>
        <v>453523523</v>
      </c>
      <c r="E70" s="52"/>
      <c r="F70" s="123">
        <f>SUM(F63:F69)</f>
        <v>82848067</v>
      </c>
    </row>
    <row r="71" spans="1:10" ht="22.4" customHeight="1" thickBot="1" x14ac:dyDescent="0.75">
      <c r="A71" s="121" t="s">
        <v>48</v>
      </c>
      <c r="B71" s="52"/>
      <c r="C71" s="52"/>
      <c r="D71" s="127">
        <f>SUM(D55+D70)</f>
        <v>703301581</v>
      </c>
      <c r="E71" s="52"/>
      <c r="F71" s="128">
        <f>SUM(F55+F70)</f>
        <v>227625904</v>
      </c>
      <c r="G71" s="9"/>
      <c r="H71" s="11"/>
      <c r="J71" s="9"/>
    </row>
    <row r="72" spans="1:10" ht="21.75" customHeight="1" thickTop="1" x14ac:dyDescent="0.7">
      <c r="A72" s="121"/>
      <c r="B72" s="52"/>
      <c r="C72" s="52"/>
      <c r="D72" s="139"/>
      <c r="E72" s="52"/>
      <c r="F72" s="140"/>
      <c r="G72" s="9"/>
      <c r="H72" s="11"/>
      <c r="J72" s="9"/>
    </row>
    <row r="73" spans="1:10" ht="19" customHeight="1" x14ac:dyDescent="0.7">
      <c r="A73" s="98"/>
      <c r="B73" s="99"/>
      <c r="C73" s="99"/>
      <c r="H73" s="12"/>
    </row>
    <row r="74" spans="1:10" ht="22.5" customHeight="1" x14ac:dyDescent="0.65">
      <c r="D74" s="100"/>
      <c r="F74" s="114"/>
    </row>
  </sheetData>
  <mergeCells count="2">
    <mergeCell ref="D8:F8"/>
    <mergeCell ref="D36:F36"/>
  </mergeCells>
  <pageMargins left="0.8" right="0.8" top="0.48" bottom="0.5" header="0.5" footer="0.5"/>
  <pageSetup paperSize="9" scale="86" firstPageNumber="6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9" max="5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24173-1596-4DF8-B0D2-A1E99855A4ED}">
  <sheetPr>
    <tabColor theme="3"/>
  </sheetPr>
  <dimension ref="A1:R39"/>
  <sheetViews>
    <sheetView showGridLines="0" view="pageBreakPreview" zoomScale="80" zoomScaleNormal="90" zoomScaleSheetLayoutView="80" workbookViewId="0">
      <selection activeCell="I9" sqref="I9"/>
    </sheetView>
  </sheetViews>
  <sheetFormatPr defaultColWidth="8.453125" defaultRowHeight="22.5" customHeight="1" x14ac:dyDescent="0.65"/>
  <cols>
    <col min="1" max="1" width="50.453125" style="3" customWidth="1"/>
    <col min="2" max="2" width="9.81640625" style="2" customWidth="1"/>
    <col min="3" max="3" width="1.7265625" style="2" customWidth="1"/>
    <col min="4" max="4" width="14.26953125" style="2" customWidth="1"/>
    <col min="5" max="5" width="1.7265625" style="3" customWidth="1"/>
    <col min="6" max="6" width="14.26953125" style="2" customWidth="1"/>
    <col min="7" max="7" width="15.453125" style="3" customWidth="1"/>
    <col min="8" max="8" width="8.81640625" style="3" bestFit="1" customWidth="1"/>
    <col min="9" max="9" width="9.81640625" style="3" bestFit="1" customWidth="1"/>
    <col min="10" max="11" width="8.453125" style="3"/>
    <col min="12" max="12" width="14.54296875" style="21" bestFit="1" customWidth="1"/>
    <col min="13" max="13" width="8.453125" style="21"/>
    <col min="14" max="14" width="14.54296875" style="21" bestFit="1" customWidth="1"/>
    <col min="15" max="15" width="8.453125" style="3"/>
    <col min="16" max="16" width="12" style="3" bestFit="1" customWidth="1"/>
    <col min="17" max="17" width="8.453125" style="3"/>
    <col min="18" max="18" width="12" style="3" bestFit="1" customWidth="1"/>
    <col min="19" max="16384" width="8.453125" style="3"/>
  </cols>
  <sheetData>
    <row r="1" spans="1:18" ht="22.5" customHeight="1" x14ac:dyDescent="0.7">
      <c r="A1" s="1" t="s">
        <v>152</v>
      </c>
    </row>
    <row r="2" spans="1:18" ht="22.5" customHeight="1" x14ac:dyDescent="0.7">
      <c r="A2" s="1" t="s">
        <v>153</v>
      </c>
    </row>
    <row r="3" spans="1:18" ht="22" x14ac:dyDescent="0.7">
      <c r="A3" s="1" t="s">
        <v>113</v>
      </c>
    </row>
    <row r="4" spans="1:18" ht="22" x14ac:dyDescent="0.7">
      <c r="A4" s="1"/>
    </row>
    <row r="5" spans="1:18" ht="21.75" customHeight="1" x14ac:dyDescent="0.65">
      <c r="A5" s="9"/>
      <c r="D5" s="170" t="s">
        <v>111</v>
      </c>
      <c r="E5" s="170"/>
      <c r="F5" s="170"/>
    </row>
    <row r="6" spans="1:18" ht="21.75" customHeight="1" x14ac:dyDescent="0.65">
      <c r="A6" s="51"/>
      <c r="B6" s="3"/>
      <c r="C6" s="5"/>
      <c r="D6" s="170" t="s">
        <v>2</v>
      </c>
      <c r="E6" s="170"/>
      <c r="F6" s="170"/>
    </row>
    <row r="7" spans="1:18" ht="21.75" customHeight="1" x14ac:dyDescent="0.65">
      <c r="A7" s="4"/>
      <c r="B7" s="5" t="s">
        <v>4</v>
      </c>
      <c r="C7" s="5"/>
      <c r="D7" s="4">
        <v>2568</v>
      </c>
      <c r="E7" s="4"/>
      <c r="F7" s="4">
        <v>2567</v>
      </c>
    </row>
    <row r="8" spans="1:18" ht="21.75" customHeight="1" x14ac:dyDescent="0.7">
      <c r="A8" s="14"/>
      <c r="B8" s="5"/>
      <c r="C8" s="5"/>
      <c r="D8" s="168" t="s">
        <v>5</v>
      </c>
      <c r="E8" s="168"/>
      <c r="F8" s="168"/>
    </row>
    <row r="9" spans="1:18" ht="21.4" customHeight="1" x14ac:dyDescent="0.7">
      <c r="A9" s="7" t="s">
        <v>49</v>
      </c>
      <c r="B9" s="5"/>
      <c r="C9" s="5"/>
      <c r="D9" s="5"/>
      <c r="E9" s="15"/>
      <c r="F9" s="5"/>
    </row>
    <row r="10" spans="1:18" ht="21.4" customHeight="1" x14ac:dyDescent="0.65">
      <c r="A10" s="117" t="s">
        <v>50</v>
      </c>
      <c r="B10" s="52">
        <v>15</v>
      </c>
      <c r="C10" s="52"/>
      <c r="D10" s="119">
        <v>2521268536</v>
      </c>
      <c r="E10" s="147"/>
      <c r="F10" s="119">
        <v>1114737701</v>
      </c>
      <c r="P10" s="104">
        <f>-ROUND(L10,0)</f>
        <v>0</v>
      </c>
      <c r="Q10" s="104"/>
      <c r="R10" s="104">
        <f t="shared" ref="R10" si="0">-ROUND(N10,0)</f>
        <v>0</v>
      </c>
    </row>
    <row r="11" spans="1:18" ht="21.4" customHeight="1" x14ac:dyDescent="0.65">
      <c r="A11" s="117" t="s">
        <v>157</v>
      </c>
      <c r="B11" s="52"/>
      <c r="C11" s="52"/>
      <c r="D11" s="119">
        <v>15200757</v>
      </c>
      <c r="E11" s="147"/>
      <c r="F11" s="125">
        <v>0</v>
      </c>
      <c r="H11" s="21"/>
      <c r="P11" s="104">
        <f t="shared" ref="P11" si="1">-ROUND(L11,0)</f>
        <v>0</v>
      </c>
      <c r="Q11" s="104"/>
      <c r="R11" s="104">
        <f t="shared" ref="R11" si="2">-ROUND(N11,0)</f>
        <v>0</v>
      </c>
    </row>
    <row r="12" spans="1:18" ht="21.4" customHeight="1" x14ac:dyDescent="0.65">
      <c r="A12" s="117" t="s">
        <v>51</v>
      </c>
      <c r="B12" s="52"/>
      <c r="C12" s="52"/>
      <c r="D12" s="119">
        <v>3692056</v>
      </c>
      <c r="E12" s="147"/>
      <c r="F12" s="125">
        <v>3773405</v>
      </c>
      <c r="H12" s="21"/>
      <c r="P12" s="104"/>
      <c r="Q12" s="104"/>
      <c r="R12" s="104"/>
    </row>
    <row r="13" spans="1:18" ht="21.4" customHeight="1" x14ac:dyDescent="0.7">
      <c r="A13" s="121" t="s">
        <v>52</v>
      </c>
      <c r="B13" s="52"/>
      <c r="C13" s="52"/>
      <c r="D13" s="122">
        <f>SUM(D10:D12)</f>
        <v>2540161349</v>
      </c>
      <c r="E13" s="147"/>
      <c r="F13" s="122">
        <f>SUM(F10:F12)</f>
        <v>1118511106</v>
      </c>
    </row>
    <row r="14" spans="1:18" ht="15" customHeight="1" x14ac:dyDescent="0.7">
      <c r="A14" s="148"/>
      <c r="B14" s="52"/>
      <c r="C14" s="52"/>
      <c r="D14" s="149"/>
      <c r="E14" s="149"/>
      <c r="F14" s="149"/>
    </row>
    <row r="15" spans="1:18" ht="21.4" customHeight="1" x14ac:dyDescent="0.7">
      <c r="A15" s="124" t="s">
        <v>53</v>
      </c>
      <c r="B15" s="52"/>
      <c r="C15" s="52"/>
      <c r="D15" s="119"/>
      <c r="E15" s="147"/>
      <c r="F15" s="119"/>
    </row>
    <row r="16" spans="1:18" ht="21.4" customHeight="1" x14ac:dyDescent="0.65">
      <c r="A16" s="117" t="s">
        <v>54</v>
      </c>
      <c r="B16" s="52">
        <v>7</v>
      </c>
      <c r="C16" s="52"/>
      <c r="D16" s="119">
        <v>2029321269</v>
      </c>
      <c r="E16" s="147"/>
      <c r="F16" s="119">
        <v>936086458</v>
      </c>
      <c r="G16" s="21"/>
      <c r="H16" s="22"/>
    </row>
    <row r="17" spans="1:18" ht="21.4" customHeight="1" x14ac:dyDescent="0.65">
      <c r="A17" s="117" t="s">
        <v>55</v>
      </c>
      <c r="B17" s="52"/>
      <c r="C17" s="52"/>
      <c r="D17" s="119">
        <v>144749359</v>
      </c>
      <c r="E17" s="147"/>
      <c r="F17" s="119">
        <v>53050611</v>
      </c>
    </row>
    <row r="18" spans="1:18" ht="21.4" customHeight="1" x14ac:dyDescent="0.65">
      <c r="A18" s="117" t="s">
        <v>56</v>
      </c>
      <c r="B18" s="52"/>
      <c r="C18" s="52"/>
      <c r="D18" s="119">
        <v>62347140</v>
      </c>
      <c r="E18" s="147"/>
      <c r="F18" s="119">
        <v>39501273</v>
      </c>
    </row>
    <row r="19" spans="1:18" ht="21.4" customHeight="1" x14ac:dyDescent="0.65">
      <c r="A19" s="117" t="s">
        <v>57</v>
      </c>
      <c r="B19" s="52"/>
      <c r="C19" s="52"/>
      <c r="D19" s="150">
        <v>0</v>
      </c>
      <c r="E19" s="118"/>
      <c r="F19" s="120">
        <v>205889</v>
      </c>
      <c r="L19" s="48"/>
      <c r="M19" s="48"/>
      <c r="N19" s="48"/>
    </row>
    <row r="20" spans="1:18" ht="21.4" customHeight="1" x14ac:dyDescent="0.7">
      <c r="A20" s="121" t="s">
        <v>58</v>
      </c>
      <c r="B20" s="52"/>
      <c r="C20" s="52"/>
      <c r="D20" s="122">
        <f>SUM(D16:D19)</f>
        <v>2236417768</v>
      </c>
      <c r="E20" s="147"/>
      <c r="F20" s="122">
        <f>SUM(F16:F19)</f>
        <v>1028844231</v>
      </c>
    </row>
    <row r="21" spans="1:18" ht="9.5" customHeight="1" x14ac:dyDescent="0.7">
      <c r="A21" s="121"/>
      <c r="B21" s="52"/>
      <c r="C21" s="52"/>
      <c r="D21" s="140"/>
      <c r="E21" s="147"/>
      <c r="F21" s="151"/>
    </row>
    <row r="22" spans="1:18" ht="21.4" customHeight="1" x14ac:dyDescent="0.7">
      <c r="A22" s="121" t="s">
        <v>103</v>
      </c>
      <c r="B22" s="52"/>
      <c r="C22" s="52"/>
      <c r="D22" s="152">
        <f>D13-D20</f>
        <v>303743581</v>
      </c>
      <c r="E22" s="147"/>
      <c r="F22" s="152">
        <f>F13-F20</f>
        <v>89666875</v>
      </c>
      <c r="G22" s="9"/>
    </row>
    <row r="23" spans="1:18" ht="21.4" customHeight="1" x14ac:dyDescent="0.65">
      <c r="A23" s="117" t="s">
        <v>59</v>
      </c>
      <c r="B23" s="52"/>
      <c r="C23" s="52"/>
      <c r="D23" s="126">
        <v>16306926</v>
      </c>
      <c r="E23" s="147"/>
      <c r="F23" s="126">
        <v>9147914</v>
      </c>
      <c r="P23" s="104"/>
      <c r="Q23" s="104"/>
      <c r="R23" s="104"/>
    </row>
    <row r="24" spans="1:18" ht="21.4" customHeight="1" x14ac:dyDescent="0.7">
      <c r="A24" s="121" t="s">
        <v>104</v>
      </c>
      <c r="B24" s="52"/>
      <c r="C24" s="52"/>
      <c r="D24" s="152">
        <f>D22-D23</f>
        <v>287436655</v>
      </c>
      <c r="E24" s="147"/>
      <c r="F24" s="152">
        <f>F22-F23</f>
        <v>80518961</v>
      </c>
      <c r="G24" s="9"/>
    </row>
    <row r="25" spans="1:18" ht="21.4" customHeight="1" x14ac:dyDescent="0.65">
      <c r="A25" s="117" t="s">
        <v>60</v>
      </c>
      <c r="B25" s="52">
        <v>17</v>
      </c>
      <c r="C25" s="52"/>
      <c r="D25" s="126">
        <v>57818299</v>
      </c>
      <c r="E25" s="147"/>
      <c r="F25" s="153">
        <v>16244595</v>
      </c>
    </row>
    <row r="26" spans="1:18" ht="21.4" customHeight="1" x14ac:dyDescent="0.7">
      <c r="A26" s="154" t="s">
        <v>120</v>
      </c>
      <c r="B26" s="52"/>
      <c r="C26" s="52"/>
      <c r="D26" s="155">
        <f>D24-D25</f>
        <v>229618356</v>
      </c>
      <c r="E26" s="147"/>
      <c r="F26" s="155">
        <f>F24-F25</f>
        <v>64274366</v>
      </c>
    </row>
    <row r="27" spans="1:18" ht="9.5" customHeight="1" x14ac:dyDescent="0.7">
      <c r="A27" s="121"/>
      <c r="B27" s="52"/>
      <c r="C27" s="52"/>
      <c r="D27" s="140"/>
      <c r="E27" s="147"/>
      <c r="F27" s="151"/>
    </row>
    <row r="28" spans="1:18" ht="21.4" customHeight="1" x14ac:dyDescent="0.7">
      <c r="A28" s="154" t="s">
        <v>129</v>
      </c>
      <c r="B28" s="129"/>
      <c r="C28" s="129"/>
      <c r="D28" s="129"/>
      <c r="E28" s="117"/>
      <c r="F28" s="129"/>
    </row>
    <row r="29" spans="1:18" ht="21.4" customHeight="1" x14ac:dyDescent="0.7">
      <c r="A29" s="124" t="s">
        <v>122</v>
      </c>
      <c r="B29" s="52"/>
      <c r="C29" s="52"/>
      <c r="D29" s="156"/>
      <c r="E29" s="147"/>
      <c r="F29" s="157"/>
    </row>
    <row r="30" spans="1:18" ht="21.4" customHeight="1" x14ac:dyDescent="0.65">
      <c r="A30" s="117" t="s">
        <v>123</v>
      </c>
      <c r="B30" s="129"/>
      <c r="C30" s="129"/>
      <c r="D30" s="129"/>
      <c r="E30" s="117"/>
      <c r="F30" s="129"/>
    </row>
    <row r="31" spans="1:18" ht="21.4" customHeight="1" x14ac:dyDescent="0.65">
      <c r="A31" s="158" t="s">
        <v>124</v>
      </c>
      <c r="B31" s="52">
        <v>12</v>
      </c>
      <c r="C31" s="52"/>
      <c r="D31" s="135">
        <v>0</v>
      </c>
      <c r="E31" s="147"/>
      <c r="F31" s="135">
        <v>-211635</v>
      </c>
    </row>
    <row r="32" spans="1:18" ht="21.4" customHeight="1" x14ac:dyDescent="0.65">
      <c r="A32" s="159" t="s">
        <v>125</v>
      </c>
      <c r="B32" s="129"/>
      <c r="C32" s="129"/>
      <c r="D32" s="129"/>
      <c r="E32" s="117"/>
      <c r="F32" s="129"/>
    </row>
    <row r="33" spans="1:6" ht="21.4" customHeight="1" x14ac:dyDescent="0.65">
      <c r="A33" s="160" t="s">
        <v>126</v>
      </c>
      <c r="B33" s="52">
        <v>17</v>
      </c>
      <c r="C33" s="52"/>
      <c r="D33" s="161">
        <v>0</v>
      </c>
      <c r="E33" s="147"/>
      <c r="F33" s="161">
        <v>42327</v>
      </c>
    </row>
    <row r="34" spans="1:6" ht="21.4" customHeight="1" x14ac:dyDescent="0.7">
      <c r="A34" s="121" t="s">
        <v>127</v>
      </c>
      <c r="B34" s="52"/>
      <c r="C34" s="52"/>
      <c r="D34" s="155">
        <f>SUM(D30:D33)</f>
        <v>0</v>
      </c>
      <c r="E34" s="147"/>
      <c r="F34" s="155">
        <f>SUM(F30:F33)</f>
        <v>-169308</v>
      </c>
    </row>
    <row r="35" spans="1:6" ht="21.4" customHeight="1" x14ac:dyDescent="0.7">
      <c r="A35" s="154" t="s">
        <v>130</v>
      </c>
      <c r="B35" s="52"/>
      <c r="C35" s="52"/>
      <c r="D35" s="155">
        <f>D34</f>
        <v>0</v>
      </c>
      <c r="E35" s="147"/>
      <c r="F35" s="155">
        <f>F34</f>
        <v>-169308</v>
      </c>
    </row>
    <row r="36" spans="1:6" ht="21.4" customHeight="1" thickBot="1" x14ac:dyDescent="0.75">
      <c r="A36" s="162" t="s">
        <v>131</v>
      </c>
      <c r="B36" s="52"/>
      <c r="C36" s="52"/>
      <c r="D36" s="163">
        <f>SUM(D26,D35)</f>
        <v>229618356</v>
      </c>
      <c r="E36" s="147"/>
      <c r="F36" s="163">
        <f>SUM(F26,F35)</f>
        <v>64105058</v>
      </c>
    </row>
    <row r="37" spans="1:6" ht="9.5" customHeight="1" thickTop="1" x14ac:dyDescent="0.7">
      <c r="A37" s="121"/>
      <c r="B37" s="52"/>
      <c r="C37" s="52"/>
      <c r="D37" s="140"/>
      <c r="E37" s="147"/>
      <c r="F37" s="151"/>
    </row>
    <row r="38" spans="1:6" ht="22.5" customHeight="1" thickBot="1" x14ac:dyDescent="0.75">
      <c r="A38" s="121" t="s">
        <v>105</v>
      </c>
      <c r="B38" s="52">
        <v>18</v>
      </c>
      <c r="C38" s="52"/>
      <c r="D38" s="164">
        <f>D36/143780821.92</f>
        <v>1.5970026665152897</v>
      </c>
      <c r="E38" s="147"/>
      <c r="F38" s="164">
        <f>F36/140000000</f>
        <v>0.45789327142857145</v>
      </c>
    </row>
    <row r="39" spans="1:6" ht="22.5" customHeight="1" thickTop="1" x14ac:dyDescent="0.65">
      <c r="E39" s="147"/>
    </row>
  </sheetData>
  <mergeCells count="3">
    <mergeCell ref="D5:F5"/>
    <mergeCell ref="D6:F6"/>
    <mergeCell ref="D8:F8"/>
  </mergeCells>
  <pageMargins left="0.8" right="0.8" top="0.48" bottom="0.5" header="0.5" footer="0.5"/>
  <pageSetup paperSize="9" scale="92" firstPageNumber="8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888A8-18EC-4130-A581-83BA3C72B3E0}">
  <sheetPr>
    <tabColor theme="3"/>
    <pageSetUpPr fitToPage="1"/>
  </sheetPr>
  <dimension ref="A1:N56"/>
  <sheetViews>
    <sheetView showGridLines="0" view="pageBreakPreview" zoomScaleNormal="85" zoomScaleSheetLayoutView="100" workbookViewId="0">
      <selection activeCell="B56" sqref="B56"/>
    </sheetView>
  </sheetViews>
  <sheetFormatPr defaultColWidth="8.453125" defaultRowHeight="23.25" customHeight="1" x14ac:dyDescent="0.65"/>
  <cols>
    <col min="1" max="1" width="46.7265625" style="55" customWidth="1"/>
    <col min="2" max="2" width="7.453125" style="55" customWidth="1"/>
    <col min="3" max="3" width="11.1796875" style="54" customWidth="1"/>
    <col min="4" max="4" width="0.81640625" style="54" customWidth="1"/>
    <col min="5" max="5" width="11.1796875" style="54" customWidth="1"/>
    <col min="6" max="6" width="0.81640625" style="54" customWidth="1"/>
    <col min="7" max="7" width="10.453125" style="54" customWidth="1"/>
    <col min="8" max="8" width="0.81640625" style="54" customWidth="1"/>
    <col min="9" max="9" width="11.54296875" style="54" customWidth="1"/>
    <col min="10" max="10" width="0.81640625" style="55" customWidth="1"/>
    <col min="11" max="11" width="11.54296875" style="55" customWidth="1"/>
    <col min="12" max="12" width="8.453125" style="55"/>
    <col min="13" max="13" width="13.81640625" style="55" bestFit="1" customWidth="1"/>
    <col min="14" max="14" width="12.54296875" style="55" customWidth="1"/>
    <col min="15" max="16384" width="8.453125" style="55"/>
  </cols>
  <sheetData>
    <row r="1" spans="1:13" ht="23.25" customHeight="1" x14ac:dyDescent="0.7">
      <c r="A1" s="1" t="s">
        <v>152</v>
      </c>
      <c r="B1" s="53"/>
    </row>
    <row r="2" spans="1:13" ht="23.25" customHeight="1" x14ac:dyDescent="0.7">
      <c r="A2" s="1" t="s">
        <v>153</v>
      </c>
      <c r="B2" s="53"/>
    </row>
    <row r="3" spans="1:13" ht="23.25" customHeight="1" x14ac:dyDescent="0.65">
      <c r="A3" s="53" t="s">
        <v>117</v>
      </c>
      <c r="B3" s="53"/>
    </row>
    <row r="4" spans="1:13" ht="21.75" customHeight="1" x14ac:dyDescent="0.65">
      <c r="C4" s="56"/>
      <c r="D4" s="56"/>
      <c r="E4" s="56"/>
      <c r="F4" s="56"/>
      <c r="G4" s="171" t="s">
        <v>43</v>
      </c>
      <c r="H4" s="171"/>
      <c r="I4" s="171"/>
      <c r="J4" s="57"/>
      <c r="K4" s="57"/>
    </row>
    <row r="5" spans="1:13" ht="21.75" customHeight="1" x14ac:dyDescent="0.65">
      <c r="C5" s="56" t="s">
        <v>62</v>
      </c>
      <c r="D5" s="56"/>
      <c r="E5" s="56"/>
      <c r="F5" s="56"/>
      <c r="G5" s="56"/>
      <c r="H5" s="56"/>
      <c r="J5" s="57"/>
      <c r="K5" s="57" t="s">
        <v>63</v>
      </c>
    </row>
    <row r="6" spans="1:13" ht="21.75" customHeight="1" x14ac:dyDescent="0.65">
      <c r="C6" s="56" t="s">
        <v>64</v>
      </c>
      <c r="D6" s="56"/>
      <c r="E6" s="56" t="s">
        <v>65</v>
      </c>
      <c r="F6" s="56"/>
      <c r="G6" s="56" t="s">
        <v>66</v>
      </c>
      <c r="H6" s="56"/>
      <c r="I6" s="56"/>
      <c r="J6" s="57"/>
      <c r="K6" s="57" t="s">
        <v>67</v>
      </c>
    </row>
    <row r="7" spans="1:13" ht="21.75" customHeight="1" x14ac:dyDescent="0.65">
      <c r="B7" s="5" t="s">
        <v>4</v>
      </c>
      <c r="C7" s="56" t="s">
        <v>68</v>
      </c>
      <c r="D7" s="56"/>
      <c r="E7" s="56" t="s">
        <v>69</v>
      </c>
      <c r="F7" s="56"/>
      <c r="G7" s="56" t="s">
        <v>70</v>
      </c>
      <c r="H7" s="56"/>
      <c r="I7" s="56" t="s">
        <v>71</v>
      </c>
      <c r="J7" s="57"/>
      <c r="K7" s="57" t="s">
        <v>72</v>
      </c>
    </row>
    <row r="8" spans="1:13" ht="21.75" customHeight="1" x14ac:dyDescent="0.65">
      <c r="C8" s="172" t="s">
        <v>5</v>
      </c>
      <c r="D8" s="172"/>
      <c r="E8" s="172"/>
      <c r="F8" s="172"/>
      <c r="G8" s="172"/>
      <c r="H8" s="172"/>
      <c r="I8" s="172"/>
      <c r="J8" s="172"/>
      <c r="K8" s="172"/>
    </row>
    <row r="9" spans="1:13" ht="23.15" customHeight="1" x14ac:dyDescent="0.65">
      <c r="A9" s="53" t="s">
        <v>119</v>
      </c>
      <c r="B9" s="53"/>
      <c r="C9" s="58"/>
      <c r="D9" s="58"/>
      <c r="E9" s="58"/>
      <c r="F9" s="58"/>
      <c r="G9" s="58"/>
      <c r="H9" s="58"/>
      <c r="I9" s="58"/>
      <c r="J9" s="58"/>
      <c r="K9" s="58"/>
      <c r="M9" s="59"/>
    </row>
    <row r="10" spans="1:13" ht="4.5" customHeight="1" x14ac:dyDescent="0.65">
      <c r="A10" s="67"/>
      <c r="B10" s="67"/>
      <c r="C10" s="64"/>
      <c r="D10" s="64"/>
      <c r="E10" s="64"/>
      <c r="F10" s="65"/>
      <c r="G10" s="65"/>
      <c r="H10" s="65"/>
      <c r="I10" s="65"/>
      <c r="J10" s="63"/>
      <c r="K10" s="65"/>
    </row>
    <row r="11" spans="1:13" ht="21.75" customHeight="1" x14ac:dyDescent="0.65">
      <c r="A11" s="53" t="s">
        <v>75</v>
      </c>
      <c r="B11" s="53"/>
      <c r="C11" s="60">
        <v>70000000</v>
      </c>
      <c r="D11" s="60"/>
      <c r="E11" s="60">
        <v>1811600</v>
      </c>
      <c r="F11" s="61"/>
      <c r="G11" s="62">
        <v>600000</v>
      </c>
      <c r="H11" s="61"/>
      <c r="I11" s="58">
        <v>22841409</v>
      </c>
      <c r="J11" s="63"/>
      <c r="K11" s="60">
        <f>SUM(C11:J11)</f>
        <v>95253009</v>
      </c>
    </row>
    <row r="12" spans="1:13" ht="23.25" customHeight="1" x14ac:dyDescent="0.65">
      <c r="A12" s="53" t="s">
        <v>73</v>
      </c>
      <c r="B12" s="68"/>
      <c r="C12" s="64"/>
      <c r="D12" s="64"/>
      <c r="E12" s="64"/>
      <c r="F12" s="61"/>
      <c r="G12" s="61"/>
      <c r="H12" s="61"/>
      <c r="I12" s="65"/>
      <c r="J12" s="63"/>
      <c r="K12" s="65"/>
    </row>
    <row r="13" spans="1:13" ht="23.25" customHeight="1" x14ac:dyDescent="0.65">
      <c r="A13" s="68" t="s">
        <v>121</v>
      </c>
      <c r="B13" s="68"/>
      <c r="C13" s="64"/>
      <c r="D13" s="64"/>
      <c r="E13" s="64"/>
      <c r="F13" s="81"/>
      <c r="G13" s="81"/>
      <c r="H13" s="81"/>
      <c r="I13" s="64"/>
      <c r="J13" s="63"/>
      <c r="K13" s="64"/>
    </row>
    <row r="14" spans="1:13" ht="23.25" hidden="1" customHeight="1" x14ac:dyDescent="0.65">
      <c r="A14" s="55" t="s">
        <v>74</v>
      </c>
      <c r="B14" s="5">
        <v>13</v>
      </c>
      <c r="C14" s="69"/>
      <c r="D14" s="69"/>
      <c r="E14" s="69"/>
      <c r="F14" s="82"/>
      <c r="G14" s="69"/>
      <c r="H14" s="82"/>
      <c r="I14" s="83"/>
      <c r="J14" s="63"/>
      <c r="K14" s="69">
        <f>SUM(C14:I14)</f>
        <v>0</v>
      </c>
    </row>
    <row r="15" spans="1:13" ht="23.25" customHeight="1" x14ac:dyDescent="0.65">
      <c r="A15" s="84" t="s">
        <v>101</v>
      </c>
      <c r="B15" s="5">
        <v>19</v>
      </c>
      <c r="C15" s="69">
        <v>0</v>
      </c>
      <c r="D15" s="69"/>
      <c r="E15" s="69">
        <v>0</v>
      </c>
      <c r="F15" s="82"/>
      <c r="G15" s="69">
        <v>0</v>
      </c>
      <c r="H15" s="82"/>
      <c r="I15" s="83">
        <v>-76510000</v>
      </c>
      <c r="J15" s="63"/>
      <c r="K15" s="69">
        <f>SUM(C15:I15)</f>
        <v>-76510000</v>
      </c>
    </row>
    <row r="16" spans="1:13" ht="23.25" customHeight="1" x14ac:dyDescent="0.65">
      <c r="A16" s="68" t="s">
        <v>110</v>
      </c>
      <c r="B16" s="68"/>
      <c r="C16" s="76">
        <f>SUM(C14:C15)</f>
        <v>0</v>
      </c>
      <c r="D16" s="64"/>
      <c r="E16" s="76">
        <f>SUM(E14:E15)</f>
        <v>0</v>
      </c>
      <c r="F16" s="74"/>
      <c r="G16" s="76">
        <f>SUM(G14:G15)</f>
        <v>0</v>
      </c>
      <c r="H16" s="74"/>
      <c r="I16" s="76">
        <f>SUM(I14:I15)</f>
        <v>-76510000</v>
      </c>
      <c r="J16" s="105"/>
      <c r="K16" s="76">
        <f>SUM(K14:K15)</f>
        <v>-76510000</v>
      </c>
    </row>
    <row r="17" spans="1:14" ht="4.5" customHeight="1" x14ac:dyDescent="0.65">
      <c r="C17" s="72"/>
      <c r="D17" s="72"/>
      <c r="E17" s="72"/>
      <c r="F17" s="73"/>
      <c r="G17" s="73"/>
      <c r="H17" s="73"/>
      <c r="I17" s="73"/>
      <c r="J17" s="71"/>
      <c r="K17" s="73"/>
    </row>
    <row r="18" spans="1:14" ht="21.75" customHeight="1" x14ac:dyDescent="0.65">
      <c r="A18" s="53" t="s">
        <v>132</v>
      </c>
      <c r="B18" s="53"/>
      <c r="C18" s="74"/>
      <c r="D18" s="74"/>
      <c r="E18" s="74"/>
      <c r="F18" s="60"/>
      <c r="G18" s="60"/>
      <c r="H18" s="60"/>
      <c r="I18" s="60"/>
      <c r="J18" s="71"/>
      <c r="K18" s="60"/>
    </row>
    <row r="19" spans="1:14" ht="21.75" customHeight="1" x14ac:dyDescent="0.65">
      <c r="A19" s="55" t="s">
        <v>76</v>
      </c>
      <c r="C19" s="72">
        <v>0</v>
      </c>
      <c r="D19" s="72"/>
      <c r="E19" s="72">
        <v>0</v>
      </c>
      <c r="F19" s="73"/>
      <c r="G19" s="72">
        <v>0</v>
      </c>
      <c r="H19" s="73"/>
      <c r="I19" s="73">
        <v>64274366</v>
      </c>
      <c r="J19" s="71"/>
      <c r="K19" s="73">
        <f>SUM(C19:J19)</f>
        <v>64274366</v>
      </c>
    </row>
    <row r="20" spans="1:14" ht="21.75" customHeight="1" x14ac:dyDescent="0.65">
      <c r="A20" s="55" t="s">
        <v>133</v>
      </c>
      <c r="C20" s="72">
        <v>0</v>
      </c>
      <c r="D20" s="72"/>
      <c r="E20" s="72">
        <v>0</v>
      </c>
      <c r="F20" s="73"/>
      <c r="G20" s="72">
        <v>0</v>
      </c>
      <c r="H20" s="73"/>
      <c r="I20" s="73">
        <v>-169308</v>
      </c>
      <c r="J20" s="71"/>
      <c r="K20" s="73">
        <f>SUM(C20:J20)</f>
        <v>-169308</v>
      </c>
    </row>
    <row r="21" spans="1:14" ht="21.75" customHeight="1" x14ac:dyDescent="0.65">
      <c r="A21" s="53" t="s">
        <v>134</v>
      </c>
      <c r="B21" s="53"/>
      <c r="C21" s="70">
        <f>SUM(C19:C20)</f>
        <v>0</v>
      </c>
      <c r="D21" s="64"/>
      <c r="E21" s="70">
        <f>SUM(E19:E20)</f>
        <v>0</v>
      </c>
      <c r="F21" s="60"/>
      <c r="G21" s="70">
        <f>SUM(G19:G20)</f>
        <v>0</v>
      </c>
      <c r="H21" s="60"/>
      <c r="I21" s="70">
        <f>SUM(I19:I20)</f>
        <v>64105058</v>
      </c>
      <c r="J21" s="71"/>
      <c r="K21" s="70">
        <f>SUM(K19:K20)</f>
        <v>64105058</v>
      </c>
    </row>
    <row r="22" spans="1:14" s="111" customFormat="1" ht="15" customHeight="1" x14ac:dyDescent="0.55000000000000004">
      <c r="A22" s="107"/>
      <c r="B22" s="108"/>
      <c r="C22" s="109"/>
      <c r="D22" s="109"/>
      <c r="E22" s="109"/>
      <c r="F22" s="109"/>
      <c r="G22" s="109"/>
      <c r="H22" s="109"/>
      <c r="I22" s="109"/>
      <c r="J22" s="110"/>
      <c r="K22" s="110"/>
    </row>
    <row r="23" spans="1:14" ht="23" x14ac:dyDescent="0.8">
      <c r="A23" s="55" t="s">
        <v>102</v>
      </c>
      <c r="B23" s="5">
        <v>14</v>
      </c>
      <c r="C23" s="102">
        <v>0</v>
      </c>
      <c r="D23" s="89"/>
      <c r="E23" s="102">
        <v>0</v>
      </c>
      <c r="F23" s="89"/>
      <c r="G23" s="102">
        <v>3995653</v>
      </c>
      <c r="H23" s="89"/>
      <c r="I23" s="102">
        <v>-3995653</v>
      </c>
      <c r="J23" s="90"/>
      <c r="K23" s="102">
        <v>0</v>
      </c>
    </row>
    <row r="24" spans="1:14" ht="7.5" customHeight="1" x14ac:dyDescent="0.65">
      <c r="A24" s="53"/>
      <c r="B24" s="53"/>
      <c r="C24" s="64"/>
      <c r="D24" s="64"/>
      <c r="E24" s="64"/>
      <c r="F24" s="74"/>
      <c r="G24" s="74"/>
      <c r="H24" s="74"/>
      <c r="I24" s="64"/>
      <c r="J24" s="86"/>
      <c r="K24" s="64"/>
    </row>
    <row r="25" spans="1:14" ht="21.75" customHeight="1" thickBot="1" x14ac:dyDescent="0.7">
      <c r="A25" s="53" t="s">
        <v>112</v>
      </c>
      <c r="B25" s="53"/>
      <c r="C25" s="77">
        <f>SUM(C11,C16,C21,C23)</f>
        <v>70000000</v>
      </c>
      <c r="D25" s="78"/>
      <c r="E25" s="77">
        <f>SUM(E11,E16,E21,E23)</f>
        <v>1811600</v>
      </c>
      <c r="F25" s="75"/>
      <c r="G25" s="77">
        <f>SUM(G11,G16,G21,G23)</f>
        <v>4595653</v>
      </c>
      <c r="H25" s="75"/>
      <c r="I25" s="77">
        <f>SUM(I11,I16,I21,I23)</f>
        <v>6440814</v>
      </c>
      <c r="J25" s="75"/>
      <c r="K25" s="77">
        <f>SUM(K11,K16,K21,K23)</f>
        <v>82848067</v>
      </c>
      <c r="M25" s="59"/>
      <c r="N25" s="59"/>
    </row>
    <row r="26" spans="1:14" ht="21.5" hidden="1" thickTop="1" x14ac:dyDescent="0.65">
      <c r="A26" s="53"/>
      <c r="B26" s="53"/>
      <c r="C26" s="78"/>
      <c r="D26" s="78"/>
      <c r="E26" s="78"/>
      <c r="F26" s="75"/>
      <c r="G26" s="75"/>
      <c r="H26" s="75"/>
      <c r="I26" s="79"/>
      <c r="J26" s="75"/>
      <c r="K26" s="79"/>
    </row>
    <row r="27" spans="1:14" ht="23.25" hidden="1" customHeight="1" x14ac:dyDescent="0.65">
      <c r="A27" s="53" t="s">
        <v>0</v>
      </c>
      <c r="B27" s="53"/>
    </row>
    <row r="28" spans="1:14" ht="23.25" hidden="1" customHeight="1" x14ac:dyDescent="0.65">
      <c r="A28" s="53" t="s">
        <v>61</v>
      </c>
      <c r="B28" s="53"/>
    </row>
    <row r="29" spans="1:14" ht="4.5" hidden="1" customHeight="1" x14ac:dyDescent="0.65">
      <c r="A29" s="53"/>
      <c r="B29" s="53"/>
    </row>
    <row r="30" spans="1:14" ht="21.75" hidden="1" customHeight="1" x14ac:dyDescent="0.65">
      <c r="C30" s="56"/>
      <c r="D30" s="56"/>
      <c r="E30" s="56"/>
      <c r="F30" s="56"/>
      <c r="G30" s="171" t="s">
        <v>43</v>
      </c>
      <c r="H30" s="171"/>
      <c r="I30" s="171"/>
      <c r="J30" s="57"/>
      <c r="K30" s="57"/>
    </row>
    <row r="31" spans="1:14" ht="21.75" customHeight="1" thickTop="1" x14ac:dyDescent="0.65">
      <c r="C31" s="56"/>
      <c r="D31" s="56"/>
      <c r="E31" s="56"/>
      <c r="F31" s="56"/>
      <c r="G31" s="56"/>
      <c r="H31" s="56"/>
      <c r="I31" s="56"/>
      <c r="J31" s="57"/>
      <c r="K31" s="57"/>
    </row>
    <row r="32" spans="1:14" ht="21.75" hidden="1" customHeight="1" x14ac:dyDescent="0.65">
      <c r="C32" s="56" t="s">
        <v>62</v>
      </c>
      <c r="D32" s="56"/>
      <c r="E32" s="56"/>
      <c r="F32" s="56"/>
      <c r="G32" s="56"/>
      <c r="H32" s="56"/>
      <c r="J32" s="57"/>
      <c r="K32" s="57" t="s">
        <v>63</v>
      </c>
    </row>
    <row r="33" spans="1:13" ht="21.75" hidden="1" customHeight="1" x14ac:dyDescent="0.65">
      <c r="C33" s="56" t="s">
        <v>64</v>
      </c>
      <c r="D33" s="56"/>
      <c r="E33" s="56" t="s">
        <v>65</v>
      </c>
      <c r="F33" s="56"/>
      <c r="G33" s="56" t="s">
        <v>66</v>
      </c>
      <c r="H33" s="56"/>
      <c r="I33" s="56"/>
      <c r="J33" s="57"/>
      <c r="K33" s="57" t="s">
        <v>67</v>
      </c>
    </row>
    <row r="34" spans="1:13" ht="21.75" hidden="1" customHeight="1" x14ac:dyDescent="0.65">
      <c r="C34" s="56" t="s">
        <v>68</v>
      </c>
      <c r="D34" s="56"/>
      <c r="E34" s="56" t="s">
        <v>69</v>
      </c>
      <c r="F34" s="56"/>
      <c r="G34" s="56" t="s">
        <v>70</v>
      </c>
      <c r="H34" s="56"/>
      <c r="I34" s="56" t="s">
        <v>71</v>
      </c>
      <c r="J34" s="57"/>
      <c r="K34" s="57" t="s">
        <v>72</v>
      </c>
    </row>
    <row r="35" spans="1:13" ht="5.5" customHeight="1" x14ac:dyDescent="0.65">
      <c r="C35" s="80"/>
      <c r="D35" s="80"/>
      <c r="E35" s="80"/>
      <c r="F35" s="80"/>
      <c r="G35" s="80"/>
      <c r="H35" s="80"/>
      <c r="I35" s="80"/>
      <c r="J35" s="80"/>
      <c r="K35" s="80"/>
    </row>
    <row r="36" spans="1:13" ht="23.25" customHeight="1" x14ac:dyDescent="0.65">
      <c r="A36" s="53" t="s">
        <v>158</v>
      </c>
      <c r="B36" s="53"/>
      <c r="C36" s="78"/>
      <c r="D36" s="78"/>
      <c r="E36" s="78"/>
      <c r="F36" s="75"/>
      <c r="G36" s="75"/>
      <c r="H36" s="75"/>
      <c r="I36" s="79"/>
      <c r="J36" s="75"/>
      <c r="K36" s="79"/>
      <c r="M36" s="59"/>
    </row>
    <row r="37" spans="1:13" ht="23.25" customHeight="1" x14ac:dyDescent="0.65">
      <c r="A37" s="53" t="s">
        <v>159</v>
      </c>
      <c r="B37" s="53"/>
      <c r="C37" s="60">
        <f>BS!F63</f>
        <v>70000000</v>
      </c>
      <c r="D37" s="60"/>
      <c r="E37" s="60">
        <v>1811600</v>
      </c>
      <c r="F37" s="73"/>
      <c r="G37" s="62">
        <v>4595653</v>
      </c>
      <c r="H37" s="73"/>
      <c r="I37" s="58">
        <v>6440814</v>
      </c>
      <c r="J37" s="113"/>
      <c r="K37" s="60">
        <f>SUM(C37:J37)</f>
        <v>82848067</v>
      </c>
    </row>
    <row r="38" spans="1:13" ht="4.5" customHeight="1" x14ac:dyDescent="0.65">
      <c r="A38" s="67"/>
      <c r="B38" s="67"/>
      <c r="C38" s="64"/>
      <c r="D38" s="64"/>
      <c r="E38" s="64"/>
      <c r="F38" s="65"/>
      <c r="G38" s="65"/>
      <c r="H38" s="65"/>
      <c r="I38" s="65"/>
      <c r="J38" s="63"/>
      <c r="K38" s="65"/>
    </row>
    <row r="39" spans="1:13" ht="23.25" customHeight="1" x14ac:dyDescent="0.65">
      <c r="A39" s="53" t="s">
        <v>73</v>
      </c>
      <c r="B39" s="68"/>
      <c r="C39" s="64"/>
      <c r="D39" s="64"/>
      <c r="E39" s="64"/>
      <c r="F39" s="61"/>
      <c r="G39" s="61"/>
      <c r="H39" s="61"/>
      <c r="I39" s="65"/>
      <c r="J39" s="63"/>
      <c r="K39" s="65"/>
    </row>
    <row r="40" spans="1:13" ht="23.25" customHeight="1" x14ac:dyDescent="0.65">
      <c r="A40" s="68" t="s">
        <v>121</v>
      </c>
      <c r="B40" s="68"/>
      <c r="C40" s="64"/>
      <c r="D40" s="64"/>
      <c r="E40" s="64"/>
      <c r="F40" s="81"/>
      <c r="G40" s="81"/>
      <c r="H40" s="81"/>
      <c r="I40" s="64"/>
      <c r="J40" s="63"/>
      <c r="K40" s="64"/>
    </row>
    <row r="41" spans="1:13" ht="23.25" customHeight="1" x14ac:dyDescent="0.65">
      <c r="A41" s="55" t="s">
        <v>74</v>
      </c>
      <c r="B41" s="5">
        <v>13</v>
      </c>
      <c r="C41" s="69">
        <v>30000000</v>
      </c>
      <c r="D41" s="69"/>
      <c r="E41" s="69">
        <v>318764800</v>
      </c>
      <c r="F41" s="82"/>
      <c r="G41" s="69">
        <v>0</v>
      </c>
      <c r="H41" s="82"/>
      <c r="I41" s="83">
        <v>0</v>
      </c>
      <c r="J41" s="63"/>
      <c r="K41" s="69">
        <f>SUM(C41:I41)</f>
        <v>348764800</v>
      </c>
    </row>
    <row r="42" spans="1:13" ht="23.25" customHeight="1" x14ac:dyDescent="0.65">
      <c r="A42" s="84" t="s">
        <v>101</v>
      </c>
      <c r="B42" s="5">
        <v>19</v>
      </c>
      <c r="C42" s="72">
        <v>0</v>
      </c>
      <c r="D42" s="72"/>
      <c r="E42" s="72">
        <v>0</v>
      </c>
      <c r="F42" s="73"/>
      <c r="G42" s="72">
        <v>0</v>
      </c>
      <c r="H42" s="73"/>
      <c r="I42" s="83">
        <v>-207707700</v>
      </c>
      <c r="J42" s="63"/>
      <c r="K42" s="69">
        <f>SUM(C42:I42)</f>
        <v>-207707700</v>
      </c>
    </row>
    <row r="43" spans="1:13" ht="23.25" customHeight="1" x14ac:dyDescent="0.65">
      <c r="A43" s="68" t="s">
        <v>110</v>
      </c>
      <c r="B43" s="68"/>
      <c r="C43" s="76">
        <f>SUM(C41:C42)</f>
        <v>30000000</v>
      </c>
      <c r="D43" s="64"/>
      <c r="E43" s="76">
        <f>SUM(E41:E42)</f>
        <v>318764800</v>
      </c>
      <c r="F43" s="74"/>
      <c r="G43" s="76">
        <f>SUM(G41:G42)</f>
        <v>0</v>
      </c>
      <c r="H43" s="74"/>
      <c r="I43" s="76">
        <f>SUM(I41:I42)</f>
        <v>-207707700</v>
      </c>
      <c r="J43" s="86"/>
      <c r="K43" s="76">
        <f>SUM(K41:K42)</f>
        <v>141057100</v>
      </c>
    </row>
    <row r="44" spans="1:13" ht="7" customHeight="1" x14ac:dyDescent="0.65">
      <c r="C44" s="72"/>
      <c r="D44" s="72"/>
      <c r="E44" s="72"/>
      <c r="F44" s="72"/>
      <c r="G44" s="72"/>
      <c r="H44" s="72"/>
      <c r="I44" s="72"/>
      <c r="J44" s="87"/>
      <c r="K44" s="87"/>
    </row>
    <row r="45" spans="1:13" ht="23.25" customHeight="1" x14ac:dyDescent="0.65">
      <c r="A45" s="53" t="s">
        <v>132</v>
      </c>
      <c r="B45" s="53"/>
      <c r="C45" s="74"/>
      <c r="D45" s="74"/>
      <c r="E45" s="74"/>
      <c r="F45" s="74"/>
      <c r="G45" s="74"/>
      <c r="H45" s="74"/>
      <c r="I45" s="74"/>
      <c r="J45" s="86"/>
      <c r="K45" s="88"/>
    </row>
    <row r="46" spans="1:13" ht="23.25" customHeight="1" x14ac:dyDescent="0.65">
      <c r="A46" s="55" t="s">
        <v>76</v>
      </c>
      <c r="C46" s="72">
        <v>0</v>
      </c>
      <c r="D46" s="72"/>
      <c r="E46" s="72">
        <v>0</v>
      </c>
      <c r="F46" s="73"/>
      <c r="G46" s="72">
        <v>0</v>
      </c>
      <c r="H46" s="73"/>
      <c r="I46" s="72">
        <v>229618356</v>
      </c>
      <c r="J46" s="86"/>
      <c r="K46" s="85">
        <f>SUM(C46:I46)</f>
        <v>229618356</v>
      </c>
    </row>
    <row r="47" spans="1:13" ht="23.25" hidden="1" customHeight="1" x14ac:dyDescent="0.65">
      <c r="A47" s="55" t="s">
        <v>133</v>
      </c>
      <c r="C47" s="72">
        <v>0</v>
      </c>
      <c r="D47" s="72"/>
      <c r="E47" s="72">
        <v>0</v>
      </c>
      <c r="F47" s="73"/>
      <c r="G47" s="72">
        <v>0</v>
      </c>
      <c r="H47" s="73"/>
      <c r="I47" s="72">
        <v>0</v>
      </c>
      <c r="J47" s="86"/>
      <c r="K47" s="85">
        <f>SUM(C47:I47)</f>
        <v>0</v>
      </c>
    </row>
    <row r="48" spans="1:13" ht="23.25" customHeight="1" x14ac:dyDescent="0.65">
      <c r="A48" s="53" t="s">
        <v>134</v>
      </c>
      <c r="B48" s="53"/>
      <c r="C48" s="76">
        <f>SUM(C46:C47)</f>
        <v>0</v>
      </c>
      <c r="D48" s="64"/>
      <c r="E48" s="76">
        <f>SUM(E46:E47)</f>
        <v>0</v>
      </c>
      <c r="F48" s="74"/>
      <c r="G48" s="76">
        <f>SUM(G46:G47)</f>
        <v>0</v>
      </c>
      <c r="H48" s="74"/>
      <c r="I48" s="76">
        <f>SUM(I46:I47)</f>
        <v>229618356</v>
      </c>
      <c r="J48" s="86"/>
      <c r="K48" s="76">
        <f>SUM(K46:K47)</f>
        <v>229618356</v>
      </c>
    </row>
    <row r="49" spans="1:14" s="111" customFormat="1" ht="15" customHeight="1" x14ac:dyDescent="0.55000000000000004">
      <c r="A49" s="107"/>
      <c r="B49" s="108"/>
      <c r="C49" s="109"/>
      <c r="D49" s="109"/>
      <c r="E49" s="109"/>
      <c r="F49" s="109"/>
      <c r="G49" s="109"/>
      <c r="H49" s="109"/>
      <c r="I49" s="109"/>
      <c r="J49" s="110"/>
      <c r="K49" s="110"/>
    </row>
    <row r="50" spans="1:14" ht="23" x14ac:dyDescent="0.8">
      <c r="A50" s="55" t="s">
        <v>102</v>
      </c>
      <c r="B50" s="5">
        <v>14</v>
      </c>
      <c r="C50" s="102">
        <v>0</v>
      </c>
      <c r="D50" s="89"/>
      <c r="E50" s="102">
        <v>0</v>
      </c>
      <c r="F50" s="89"/>
      <c r="G50" s="102">
        <v>5404347</v>
      </c>
      <c r="H50" s="89"/>
      <c r="I50" s="102">
        <v>-5404347</v>
      </c>
      <c r="J50" s="90"/>
      <c r="K50" s="102">
        <v>0</v>
      </c>
    </row>
    <row r="51" spans="1:14" ht="7.5" customHeight="1" x14ac:dyDescent="0.65">
      <c r="A51" s="53"/>
      <c r="B51" s="53"/>
      <c r="C51" s="64"/>
      <c r="D51" s="64"/>
      <c r="E51" s="64"/>
      <c r="F51" s="74"/>
      <c r="G51" s="74"/>
      <c r="H51" s="74"/>
      <c r="I51" s="64"/>
      <c r="J51" s="86"/>
      <c r="K51" s="64"/>
    </row>
    <row r="52" spans="1:14" ht="23.25" customHeight="1" thickBot="1" x14ac:dyDescent="0.7">
      <c r="A52" s="53" t="s">
        <v>160</v>
      </c>
      <c r="B52" s="53"/>
      <c r="C52" s="77">
        <f>SUM(C37,C48,C43,C50)</f>
        <v>100000000</v>
      </c>
      <c r="D52" s="78"/>
      <c r="E52" s="77">
        <f>SUM(E37,E48,E43,E50)</f>
        <v>320576400</v>
      </c>
      <c r="F52" s="75"/>
      <c r="G52" s="77">
        <f>SUM(G37,G48,G43,G50)</f>
        <v>10000000</v>
      </c>
      <c r="H52" s="75"/>
      <c r="I52" s="77">
        <f>SUM(I37,I48,I43,I50)</f>
        <v>22947123</v>
      </c>
      <c r="J52" s="75"/>
      <c r="K52" s="77">
        <f>SUM(K37,K48,K43,K50)</f>
        <v>453523523</v>
      </c>
      <c r="M52" s="91"/>
      <c r="N52" s="59"/>
    </row>
    <row r="53" spans="1:14" ht="23.25" customHeight="1" thickTop="1" x14ac:dyDescent="0.65">
      <c r="K53" s="59"/>
    </row>
    <row r="54" spans="1:14" ht="23.25" customHeight="1" x14ac:dyDescent="0.65">
      <c r="I54" s="66"/>
      <c r="K54" s="59"/>
    </row>
    <row r="55" spans="1:14" ht="23.25" customHeight="1" x14ac:dyDescent="0.65">
      <c r="G55" s="92"/>
      <c r="I55" s="92"/>
      <c r="K55" s="59"/>
      <c r="M55" s="93"/>
    </row>
    <row r="56" spans="1:14" ht="23.25" customHeight="1" x14ac:dyDescent="0.65">
      <c r="K56" s="59"/>
    </row>
  </sheetData>
  <mergeCells count="3">
    <mergeCell ref="G4:I4"/>
    <mergeCell ref="C8:K8"/>
    <mergeCell ref="G30:I30"/>
  </mergeCells>
  <pageMargins left="0.8" right="0.8" top="0.48" bottom="0.5" header="0.5" footer="0.5"/>
  <pageSetup paperSize="9" scale="74" firstPageNumber="9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  <ignoredErrors>
    <ignoredError sqref="K42 K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2A46D-5752-41AD-9545-E3446428E3A3}">
  <sheetPr>
    <tabColor rgb="FF002060"/>
    <pageSetUpPr fitToPage="1"/>
  </sheetPr>
  <dimension ref="A1:P74"/>
  <sheetViews>
    <sheetView showGridLines="0" view="pageBreakPreview" zoomScale="85" zoomScaleNormal="85" zoomScaleSheetLayoutView="85" workbookViewId="0">
      <selection activeCell="A69" sqref="A69"/>
    </sheetView>
  </sheetViews>
  <sheetFormatPr defaultColWidth="8.453125" defaultRowHeight="22.5" customHeight="1" x14ac:dyDescent="0.65"/>
  <cols>
    <col min="1" max="1" width="46.81640625" style="3" customWidth="1"/>
    <col min="2" max="2" width="9.26953125" style="2" customWidth="1"/>
    <col min="3" max="3" width="1.7265625" customWidth="1"/>
    <col min="4" max="4" width="15.7265625" style="2" customWidth="1"/>
    <col min="5" max="5" width="1.7265625" style="3" customWidth="1"/>
    <col min="6" max="6" width="15.7265625" style="2" customWidth="1"/>
    <col min="7" max="7" width="15.453125" style="3" customWidth="1"/>
    <col min="8" max="8" width="3.1796875" style="3" customWidth="1"/>
    <col min="9" max="9" width="15.1796875" style="3" customWidth="1"/>
    <col min="10" max="11" width="15.81640625" style="21" customWidth="1"/>
    <col min="12" max="12" width="14.1796875" style="25" customWidth="1"/>
    <col min="13" max="13" width="8.453125" style="3"/>
    <col min="14" max="14" width="9.54296875" style="3" bestFit="1" customWidth="1"/>
    <col min="15" max="15" width="8.453125" style="3"/>
    <col min="16" max="16" width="11.453125" style="3" customWidth="1"/>
    <col min="17" max="16384" width="8.453125" style="3"/>
  </cols>
  <sheetData>
    <row r="1" spans="1:9" ht="23.15" customHeight="1" x14ac:dyDescent="0.7">
      <c r="A1" s="1" t="s">
        <v>152</v>
      </c>
      <c r="B1" s="3"/>
      <c r="D1" s="3"/>
      <c r="F1" s="3"/>
    </row>
    <row r="2" spans="1:9" ht="23.15" customHeight="1" x14ac:dyDescent="0.7">
      <c r="A2" s="1" t="s">
        <v>153</v>
      </c>
      <c r="B2" s="3"/>
      <c r="D2" s="3"/>
      <c r="F2" s="3"/>
    </row>
    <row r="3" spans="1:9" ht="23.15" customHeight="1" x14ac:dyDescent="0.7">
      <c r="A3" s="1" t="s">
        <v>115</v>
      </c>
      <c r="B3" s="3"/>
      <c r="D3" s="3"/>
      <c r="F3" s="3"/>
    </row>
    <row r="4" spans="1:9" ht="22.5" customHeight="1" x14ac:dyDescent="0.7">
      <c r="A4" s="1"/>
      <c r="B4" s="3"/>
      <c r="D4" s="170" t="s">
        <v>111</v>
      </c>
      <c r="E4" s="170"/>
      <c r="F4" s="170"/>
    </row>
    <row r="5" spans="1:9" ht="22.5" customHeight="1" x14ac:dyDescent="0.7">
      <c r="A5" s="1"/>
      <c r="B5" s="3"/>
      <c r="D5" s="170" t="s">
        <v>2</v>
      </c>
      <c r="E5" s="170"/>
      <c r="F5" s="170"/>
    </row>
    <row r="6" spans="1:9" ht="21.4" customHeight="1" x14ac:dyDescent="0.65">
      <c r="A6" s="4"/>
      <c r="B6" s="5"/>
      <c r="D6" s="4">
        <v>2568</v>
      </c>
      <c r="E6" s="4"/>
      <c r="F6" s="4">
        <v>2567</v>
      </c>
    </row>
    <row r="7" spans="1:9" ht="21.4" customHeight="1" x14ac:dyDescent="0.65">
      <c r="A7" s="4"/>
      <c r="B7" s="5"/>
      <c r="D7" s="168" t="s">
        <v>5</v>
      </c>
      <c r="E7" s="168"/>
      <c r="F7" s="168" t="s">
        <v>5</v>
      </c>
    </row>
    <row r="8" spans="1:9" ht="21.4" customHeight="1" x14ac:dyDescent="0.7">
      <c r="A8" s="7" t="s">
        <v>77</v>
      </c>
      <c r="B8" s="23"/>
      <c r="D8" s="23"/>
      <c r="E8" s="15"/>
      <c r="F8" s="23"/>
    </row>
    <row r="9" spans="1:9" ht="21.4" customHeight="1" x14ac:dyDescent="0.65">
      <c r="A9" s="3" t="s">
        <v>120</v>
      </c>
      <c r="B9" s="3"/>
      <c r="D9" s="17">
        <v>229618356</v>
      </c>
      <c r="E9" s="17"/>
      <c r="F9" s="17">
        <v>64274366</v>
      </c>
    </row>
    <row r="10" spans="1:9" ht="21.4" customHeight="1" x14ac:dyDescent="0.65">
      <c r="A10" s="2" t="s">
        <v>78</v>
      </c>
      <c r="B10" s="3"/>
      <c r="D10" s="17"/>
      <c r="F10" s="17"/>
    </row>
    <row r="11" spans="1:9" ht="21.4" customHeight="1" x14ac:dyDescent="0.65">
      <c r="A11" s="3" t="s">
        <v>60</v>
      </c>
      <c r="B11" s="5"/>
      <c r="D11" s="17">
        <v>57818299</v>
      </c>
      <c r="E11" s="17"/>
      <c r="F11" s="17">
        <v>16244595</v>
      </c>
      <c r="G11" s="11"/>
    </row>
    <row r="12" spans="1:9" ht="21.4" customHeight="1" x14ac:dyDescent="0.65">
      <c r="A12" s="3" t="s">
        <v>59</v>
      </c>
      <c r="B12" s="3"/>
      <c r="D12" s="17">
        <v>16306926</v>
      </c>
      <c r="F12" s="17">
        <v>9147914</v>
      </c>
      <c r="G12" s="11"/>
    </row>
    <row r="13" spans="1:9" ht="21.4" customHeight="1" x14ac:dyDescent="0.65">
      <c r="A13" s="3" t="s">
        <v>79</v>
      </c>
      <c r="B13" s="5"/>
      <c r="D13" s="20">
        <v>6045864</v>
      </c>
      <c r="F13" s="20">
        <v>4110318</v>
      </c>
      <c r="G13" s="11"/>
      <c r="I13" s="24"/>
    </row>
    <row r="14" spans="1:9" ht="21.4" customHeight="1" x14ac:dyDescent="0.65">
      <c r="A14" s="3" t="s">
        <v>108</v>
      </c>
      <c r="B14" s="3"/>
      <c r="D14" s="20">
        <v>3786303</v>
      </c>
      <c r="F14" s="20">
        <v>1880280</v>
      </c>
      <c r="G14" s="11"/>
    </row>
    <row r="15" spans="1:9" ht="21.4" customHeight="1" x14ac:dyDescent="0.65">
      <c r="A15" s="3" t="s">
        <v>80</v>
      </c>
      <c r="B15" s="5"/>
      <c r="D15" s="17">
        <v>512385</v>
      </c>
      <c r="F15" s="20">
        <v>378674</v>
      </c>
      <c r="G15" s="11"/>
    </row>
    <row r="16" spans="1:9" ht="21.4" customHeight="1" x14ac:dyDescent="0.65">
      <c r="A16" s="106" t="s">
        <v>106</v>
      </c>
      <c r="B16" s="3"/>
      <c r="D16" s="17">
        <v>507077</v>
      </c>
      <c r="F16" s="17">
        <v>23053</v>
      </c>
      <c r="G16" s="11"/>
    </row>
    <row r="17" spans="1:12" ht="21.4" customHeight="1" x14ac:dyDescent="0.65">
      <c r="A17" s="3" t="s">
        <v>114</v>
      </c>
      <c r="B17" s="3"/>
      <c r="D17" s="17">
        <v>868003</v>
      </c>
      <c r="F17" s="17">
        <v>81389</v>
      </c>
      <c r="G17" s="11"/>
    </row>
    <row r="18" spans="1:12" ht="21.4" customHeight="1" x14ac:dyDescent="0.65">
      <c r="A18" s="3" t="s">
        <v>81</v>
      </c>
      <c r="B18" s="3"/>
      <c r="D18" s="17">
        <v>-225902</v>
      </c>
      <c r="F18" s="17">
        <v>-119851</v>
      </c>
      <c r="G18" s="11"/>
    </row>
    <row r="19" spans="1:12" ht="21.4" customHeight="1" x14ac:dyDescent="0.7">
      <c r="A19" s="1"/>
      <c r="B19" s="3"/>
      <c r="D19" s="26">
        <f>SUM(D9:D18)</f>
        <v>315237311</v>
      </c>
      <c r="F19" s="26">
        <f>SUM(F9:F18)</f>
        <v>96020738</v>
      </c>
    </row>
    <row r="20" spans="1:12" ht="21.4" customHeight="1" x14ac:dyDescent="0.65">
      <c r="A20" s="2" t="s">
        <v>82</v>
      </c>
      <c r="B20" s="3"/>
      <c r="D20" s="8"/>
      <c r="F20" s="8"/>
    </row>
    <row r="21" spans="1:12" ht="21.4" customHeight="1" x14ac:dyDescent="0.65">
      <c r="A21" s="3" t="s">
        <v>8</v>
      </c>
      <c r="B21" s="3"/>
      <c r="D21" s="20">
        <v>-262906757</v>
      </c>
      <c r="F21" s="20">
        <v>-56976560</v>
      </c>
      <c r="G21" s="11"/>
      <c r="I21" s="13"/>
    </row>
    <row r="22" spans="1:12" ht="21.4" customHeight="1" x14ac:dyDescent="0.65">
      <c r="A22" s="3" t="s">
        <v>128</v>
      </c>
      <c r="B22" s="3"/>
      <c r="D22" s="20">
        <v>-36454681</v>
      </c>
      <c r="F22" s="20">
        <v>-612916</v>
      </c>
      <c r="G22" s="11"/>
      <c r="I22" s="13"/>
    </row>
    <row r="23" spans="1:12" ht="21.4" customHeight="1" x14ac:dyDescent="0.65">
      <c r="A23" s="3" t="s">
        <v>83</v>
      </c>
      <c r="B23" s="3"/>
      <c r="D23" s="17">
        <v>10499732</v>
      </c>
      <c r="F23" s="17">
        <v>-77369</v>
      </c>
      <c r="G23" s="27"/>
    </row>
    <row r="24" spans="1:12" s="29" customFormat="1" ht="21.4" customHeight="1" x14ac:dyDescent="0.65">
      <c r="A24" s="3" t="s">
        <v>10</v>
      </c>
      <c r="B24" s="3"/>
      <c r="C24" s="3"/>
      <c r="D24" s="17">
        <v>557603</v>
      </c>
      <c r="E24" s="3"/>
      <c r="F24" s="16">
        <v>15122982.489999987</v>
      </c>
      <c r="G24" s="28"/>
      <c r="I24" s="3"/>
      <c r="J24" s="30"/>
      <c r="K24" s="30"/>
      <c r="L24" s="31"/>
    </row>
    <row r="25" spans="1:12" s="29" customFormat="1" ht="21.4" customHeight="1" x14ac:dyDescent="0.65">
      <c r="A25" s="3" t="s">
        <v>162</v>
      </c>
      <c r="B25" s="3"/>
      <c r="C25" s="3"/>
      <c r="D25" s="17">
        <v>-7264767</v>
      </c>
      <c r="E25" s="3"/>
      <c r="F25" s="16">
        <v>-557602</v>
      </c>
      <c r="G25" s="28"/>
      <c r="I25" s="3"/>
      <c r="J25" s="30"/>
      <c r="K25" s="30"/>
      <c r="L25" s="31"/>
    </row>
    <row r="26" spans="1:12" ht="21.4" customHeight="1" x14ac:dyDescent="0.65">
      <c r="A26" s="3" t="s">
        <v>11</v>
      </c>
      <c r="B26" s="3"/>
      <c r="D26" s="17">
        <v>-1687000</v>
      </c>
      <c r="F26" s="16">
        <v>-352081</v>
      </c>
      <c r="G26" s="27"/>
    </row>
    <row r="27" spans="1:12" ht="21.4" customHeight="1" x14ac:dyDescent="0.65">
      <c r="A27" s="3" t="s">
        <v>84</v>
      </c>
      <c r="B27" s="3"/>
      <c r="D27" s="20">
        <v>23400</v>
      </c>
      <c r="F27" s="16">
        <v>391227</v>
      </c>
      <c r="G27" s="11"/>
    </row>
    <row r="28" spans="1:12" ht="21.4" customHeight="1" x14ac:dyDescent="0.65">
      <c r="A28" s="3" t="s">
        <v>23</v>
      </c>
      <c r="B28" s="3"/>
      <c r="D28" s="32">
        <v>22206176</v>
      </c>
      <c r="F28" s="17">
        <v>-8729286</v>
      </c>
      <c r="G28" s="11"/>
      <c r="I28" s="112"/>
    </row>
    <row r="29" spans="1:12" ht="21.4" customHeight="1" x14ac:dyDescent="0.65">
      <c r="A29" s="3" t="s">
        <v>154</v>
      </c>
      <c r="B29" s="3"/>
      <c r="D29" s="32">
        <v>2610765</v>
      </c>
      <c r="F29" s="17">
        <v>0</v>
      </c>
      <c r="G29" s="11"/>
      <c r="I29" s="112"/>
    </row>
    <row r="30" spans="1:12" ht="21.4" customHeight="1" x14ac:dyDescent="0.65">
      <c r="A30" s="3" t="s">
        <v>29</v>
      </c>
      <c r="B30" s="3"/>
      <c r="D30" s="32">
        <v>46232</v>
      </c>
      <c r="F30" s="16">
        <v>830386</v>
      </c>
      <c r="G30" s="11"/>
    </row>
    <row r="31" spans="1:12" ht="21.4" customHeight="1" x14ac:dyDescent="0.65">
      <c r="A31" s="3" t="s">
        <v>155</v>
      </c>
      <c r="B31" s="3"/>
      <c r="D31" s="32">
        <v>1032143</v>
      </c>
      <c r="F31" s="16">
        <v>0</v>
      </c>
      <c r="G31" s="11"/>
    </row>
    <row r="32" spans="1:12" ht="21.4" customHeight="1" x14ac:dyDescent="0.65">
      <c r="A32" s="3" t="s">
        <v>165</v>
      </c>
      <c r="B32" s="3"/>
      <c r="D32" s="103">
        <f>SUM(D19,D21:D31)</f>
        <v>43900157</v>
      </c>
      <c r="F32" s="103">
        <f>SUM(F19,F21:F31)</f>
        <v>45059519.489999987</v>
      </c>
    </row>
    <row r="33" spans="1:16" ht="21.4" customHeight="1" x14ac:dyDescent="0.65">
      <c r="A33" s="3" t="s">
        <v>85</v>
      </c>
      <c r="B33" s="3"/>
      <c r="D33" s="17">
        <v>-43655398</v>
      </c>
      <c r="F33" s="17">
        <v>-7321829</v>
      </c>
      <c r="G33" s="12"/>
      <c r="I33" s="17"/>
    </row>
    <row r="34" spans="1:16" ht="21.4" customHeight="1" x14ac:dyDescent="0.7">
      <c r="A34" s="1" t="s">
        <v>166</v>
      </c>
      <c r="B34" s="3"/>
      <c r="D34" s="10">
        <f>D32+D33</f>
        <v>244759</v>
      </c>
      <c r="F34" s="10">
        <f>F32+F33</f>
        <v>37737690.489999987</v>
      </c>
      <c r="I34" s="9"/>
    </row>
    <row r="35" spans="1:16" ht="23.15" customHeight="1" x14ac:dyDescent="0.7">
      <c r="A35" s="1" t="s">
        <v>152</v>
      </c>
      <c r="B35" s="3"/>
      <c r="D35" s="3"/>
      <c r="F35" s="3"/>
    </row>
    <row r="36" spans="1:16" ht="23.15" customHeight="1" x14ac:dyDescent="0.7">
      <c r="A36" s="1" t="s">
        <v>153</v>
      </c>
      <c r="B36" s="3"/>
      <c r="D36" s="3"/>
      <c r="F36" s="3"/>
    </row>
    <row r="37" spans="1:16" ht="23.15" customHeight="1" x14ac:dyDescent="0.7">
      <c r="A37" s="1" t="s">
        <v>116</v>
      </c>
      <c r="B37" s="3"/>
      <c r="D37" s="3"/>
      <c r="F37" s="3"/>
    </row>
    <row r="38" spans="1:16" ht="22.5" customHeight="1" x14ac:dyDescent="0.7">
      <c r="A38" s="1"/>
      <c r="B38" s="3"/>
      <c r="D38" s="170" t="str">
        <f>D4</f>
        <v>สำหรับปีสิ้นสุดวันที่</v>
      </c>
      <c r="E38" s="170"/>
      <c r="F38" s="170"/>
    </row>
    <row r="39" spans="1:16" ht="22.5" customHeight="1" x14ac:dyDescent="0.7">
      <c r="A39" s="1"/>
      <c r="B39" s="5"/>
      <c r="D39" s="170" t="str">
        <f>D5</f>
        <v>31 ธันวาคม</v>
      </c>
      <c r="E39" s="170"/>
      <c r="F39" s="170" t="s">
        <v>2</v>
      </c>
    </row>
    <row r="40" spans="1:16" ht="21.4" customHeight="1" x14ac:dyDescent="0.7">
      <c r="A40" s="1"/>
      <c r="B40" s="5"/>
      <c r="D40" s="4">
        <v>2568</v>
      </c>
      <c r="E40" s="4"/>
      <c r="F40" s="4">
        <v>2567</v>
      </c>
    </row>
    <row r="41" spans="1:16" ht="21.4" customHeight="1" x14ac:dyDescent="0.65">
      <c r="A41" s="4"/>
      <c r="B41" s="5"/>
      <c r="D41" s="168" t="s">
        <v>5</v>
      </c>
      <c r="E41" s="168"/>
      <c r="F41" s="168" t="s">
        <v>5</v>
      </c>
    </row>
    <row r="42" spans="1:16" ht="21.4" customHeight="1" x14ac:dyDescent="0.7">
      <c r="A42" s="7" t="s">
        <v>86</v>
      </c>
      <c r="B42" s="23"/>
      <c r="D42" s="23"/>
      <c r="E42" s="15"/>
      <c r="F42" s="23"/>
    </row>
    <row r="43" spans="1:16" ht="21.4" customHeight="1" x14ac:dyDescent="0.65">
      <c r="A43" s="3" t="s">
        <v>107</v>
      </c>
      <c r="B43" s="3"/>
      <c r="D43" s="17">
        <v>-47554070</v>
      </c>
      <c r="F43" s="17">
        <v>-5068497</v>
      </c>
      <c r="G43" s="11"/>
    </row>
    <row r="44" spans="1:16" ht="21.4" customHeight="1" x14ac:dyDescent="0.65">
      <c r="A44" s="3" t="s">
        <v>87</v>
      </c>
      <c r="B44" s="23"/>
      <c r="D44" s="20">
        <v>79622</v>
      </c>
      <c r="E44" s="15"/>
      <c r="F44" s="20">
        <v>58681</v>
      </c>
    </row>
    <row r="45" spans="1:16" ht="21.4" customHeight="1" x14ac:dyDescent="0.65">
      <c r="A45" s="3" t="s">
        <v>88</v>
      </c>
      <c r="B45" s="3"/>
      <c r="D45" s="20">
        <v>-10086764</v>
      </c>
      <c r="F45" s="20">
        <v>-697040</v>
      </c>
      <c r="G45" s="33"/>
      <c r="I45" s="21"/>
      <c r="N45" s="34"/>
      <c r="P45" s="35"/>
    </row>
    <row r="46" spans="1:16" ht="21.4" customHeight="1" x14ac:dyDescent="0.65">
      <c r="A46" s="3" t="s">
        <v>89</v>
      </c>
      <c r="B46" s="3"/>
      <c r="D46" s="17">
        <v>-345000</v>
      </c>
      <c r="F46" s="17">
        <v>-318300</v>
      </c>
      <c r="G46" s="21"/>
    </row>
    <row r="47" spans="1:16" ht="21.4" customHeight="1" x14ac:dyDescent="0.65">
      <c r="A47" s="3" t="s">
        <v>81</v>
      </c>
      <c r="B47" s="3"/>
      <c r="D47" s="36">
        <v>225902</v>
      </c>
      <c r="F47" s="36">
        <v>119851</v>
      </c>
    </row>
    <row r="48" spans="1:16" ht="21.4" customHeight="1" x14ac:dyDescent="0.7">
      <c r="A48" s="1" t="s">
        <v>90</v>
      </c>
      <c r="B48" s="3"/>
      <c r="D48" s="19">
        <f>SUM(D43:D47)</f>
        <v>-57680310</v>
      </c>
      <c r="F48" s="19">
        <f>SUM(F43:F47)</f>
        <v>-5905305</v>
      </c>
    </row>
    <row r="49" spans="1:14" ht="21.4" customHeight="1" x14ac:dyDescent="0.7">
      <c r="A49" s="1"/>
      <c r="B49" s="3"/>
      <c r="D49" s="8"/>
      <c r="F49" s="8"/>
    </row>
    <row r="50" spans="1:14" ht="21.4" customHeight="1" x14ac:dyDescent="0.7">
      <c r="A50" s="7" t="s">
        <v>91</v>
      </c>
      <c r="B50" s="3"/>
      <c r="D50" s="8"/>
      <c r="F50" s="8"/>
    </row>
    <row r="51" spans="1:14" ht="21.4" customHeight="1" x14ac:dyDescent="0.65">
      <c r="A51" s="3" t="s">
        <v>92</v>
      </c>
      <c r="B51" s="5"/>
      <c r="D51" s="17">
        <v>348764800</v>
      </c>
      <c r="F51" s="17">
        <v>0</v>
      </c>
    </row>
    <row r="52" spans="1:14" ht="21.4" customHeight="1" x14ac:dyDescent="0.65">
      <c r="A52" s="3" t="s">
        <v>93</v>
      </c>
      <c r="B52" s="3"/>
      <c r="D52" s="17">
        <v>2376426000</v>
      </c>
      <c r="F52" s="17">
        <v>944682215</v>
      </c>
    </row>
    <row r="53" spans="1:14" ht="21.4" customHeight="1" x14ac:dyDescent="0.65">
      <c r="A53" s="3" t="s">
        <v>94</v>
      </c>
      <c r="B53" s="3"/>
      <c r="D53" s="17">
        <v>-2330282000</v>
      </c>
      <c r="F53" s="17">
        <v>-891435697</v>
      </c>
    </row>
    <row r="54" spans="1:14" ht="21.4" hidden="1" customHeight="1" x14ac:dyDescent="0.65">
      <c r="A54" s="3" t="s">
        <v>95</v>
      </c>
      <c r="B54" s="3"/>
      <c r="D54" s="17"/>
      <c r="F54" s="17">
        <v>0</v>
      </c>
    </row>
    <row r="55" spans="1:14" ht="21.4" customHeight="1" x14ac:dyDescent="0.65">
      <c r="A55" s="3" t="s">
        <v>135</v>
      </c>
      <c r="B55" s="3"/>
      <c r="D55" s="20">
        <v>-5597599</v>
      </c>
      <c r="F55" s="20">
        <v>-2721041</v>
      </c>
      <c r="G55" s="13"/>
      <c r="I55" s="21"/>
      <c r="N55" s="34"/>
    </row>
    <row r="56" spans="1:14" ht="21.4" customHeight="1" x14ac:dyDescent="0.65">
      <c r="A56" s="3" t="s">
        <v>96</v>
      </c>
      <c r="B56" s="3"/>
      <c r="D56" s="17">
        <v>-15008767</v>
      </c>
      <c r="F56" s="17">
        <v>-8519892</v>
      </c>
    </row>
    <row r="57" spans="1:14" ht="21.4" customHeight="1" x14ac:dyDescent="0.65">
      <c r="A57" s="3" t="s">
        <v>97</v>
      </c>
      <c r="B57" s="5"/>
      <c r="C57" s="3"/>
      <c r="D57" s="17">
        <v>-207707700</v>
      </c>
      <c r="F57" s="17">
        <v>-76510000</v>
      </c>
      <c r="G57" s="13"/>
      <c r="J57" s="48"/>
      <c r="K57" s="48"/>
      <c r="L57" s="49"/>
    </row>
    <row r="58" spans="1:14" ht="21.4" customHeight="1" x14ac:dyDescent="0.7">
      <c r="A58" s="1" t="s">
        <v>109</v>
      </c>
      <c r="B58" s="3"/>
      <c r="D58" s="19">
        <f>SUM(D51:D57)</f>
        <v>166594734</v>
      </c>
      <c r="F58" s="19">
        <f>SUM(F51:F57)</f>
        <v>-34504415</v>
      </c>
    </row>
    <row r="59" spans="1:14" ht="21.4" customHeight="1" x14ac:dyDescent="0.7">
      <c r="A59" s="1"/>
      <c r="B59" s="3"/>
      <c r="D59" s="8"/>
      <c r="F59" s="8"/>
    </row>
    <row r="60" spans="1:14" ht="21.4" customHeight="1" x14ac:dyDescent="0.7">
      <c r="A60" s="1" t="s">
        <v>163</v>
      </c>
      <c r="B60" s="3"/>
      <c r="D60" s="18">
        <f>SUM(D34,D48,D58)</f>
        <v>109159183</v>
      </c>
      <c r="F60" s="18">
        <f>SUM(F34,F48,F58)</f>
        <v>-2672029.5100000128</v>
      </c>
    </row>
    <row r="61" spans="1:14" ht="21.4" customHeight="1" x14ac:dyDescent="0.65">
      <c r="A61" s="3" t="s">
        <v>98</v>
      </c>
      <c r="B61" s="3"/>
      <c r="D61" s="16">
        <f>BS!F10</f>
        <v>5293918</v>
      </c>
      <c r="F61" s="16">
        <v>7965948</v>
      </c>
      <c r="I61" s="8"/>
    </row>
    <row r="62" spans="1:14" ht="21.4" customHeight="1" thickBot="1" x14ac:dyDescent="0.75">
      <c r="A62" s="1" t="s">
        <v>118</v>
      </c>
      <c r="B62" s="5"/>
      <c r="D62" s="37">
        <f>SUM(D60:D61)</f>
        <v>114453101</v>
      </c>
      <c r="F62" s="37">
        <f>SUM(F60:F61)</f>
        <v>5293918.4899999872</v>
      </c>
      <c r="G62" s="11"/>
      <c r="I62" s="12"/>
    </row>
    <row r="63" spans="1:14" ht="21.4" customHeight="1" thickTop="1" x14ac:dyDescent="0.65">
      <c r="B63" s="3"/>
      <c r="F63" s="9"/>
    </row>
    <row r="64" spans="1:14" s="38" customFormat="1" ht="21.4" customHeight="1" x14ac:dyDescent="0.7">
      <c r="A64" s="94" t="s">
        <v>99</v>
      </c>
      <c r="B64" s="3"/>
      <c r="D64" s="3"/>
      <c r="E64" s="3"/>
      <c r="F64" s="3"/>
      <c r="G64" s="39"/>
      <c r="J64" s="40"/>
      <c r="K64" s="40"/>
      <c r="L64" s="40"/>
    </row>
    <row r="65" spans="1:12" s="38" customFormat="1" ht="21.4" customHeight="1" x14ac:dyDescent="0.65">
      <c r="A65" s="95" t="s">
        <v>100</v>
      </c>
      <c r="B65" s="3"/>
      <c r="D65" s="96">
        <v>25374537</v>
      </c>
      <c r="E65" s="3"/>
      <c r="F65" s="96">
        <v>0</v>
      </c>
      <c r="J65" s="40"/>
      <c r="K65" s="40"/>
      <c r="L65" s="40"/>
    </row>
    <row r="66" spans="1:12" ht="22.5" customHeight="1" x14ac:dyDescent="0.65">
      <c r="B66" s="3"/>
      <c r="D66" s="97"/>
      <c r="F66" s="97"/>
      <c r="G66" s="41"/>
    </row>
    <row r="67" spans="1:12" ht="22.5" customHeight="1" x14ac:dyDescent="0.65">
      <c r="A67" s="2"/>
      <c r="B67" s="3"/>
      <c r="D67" s="42"/>
      <c r="F67" s="42"/>
      <c r="G67" s="43"/>
    </row>
    <row r="68" spans="1:12" ht="22.5" customHeight="1" x14ac:dyDescent="0.65">
      <c r="B68" s="3"/>
      <c r="D68" s="21"/>
      <c r="F68" s="42"/>
      <c r="G68" s="43"/>
    </row>
    <row r="69" spans="1:12" ht="22.5" customHeight="1" x14ac:dyDescent="0.65">
      <c r="B69" s="3"/>
      <c r="D69" s="115"/>
      <c r="F69" s="44"/>
      <c r="G69" s="13"/>
    </row>
    <row r="70" spans="1:12" ht="22.5" customHeight="1" x14ac:dyDescent="0.7">
      <c r="A70" s="1"/>
      <c r="B70" s="3"/>
      <c r="D70" s="116"/>
      <c r="F70" s="45"/>
    </row>
    <row r="71" spans="1:12" ht="15.75" customHeight="1" x14ac:dyDescent="0.7">
      <c r="A71" s="1"/>
      <c r="B71" s="3"/>
      <c r="D71" s="45"/>
      <c r="F71" s="45"/>
    </row>
    <row r="72" spans="1:12" ht="22.5" customHeight="1" x14ac:dyDescent="0.65">
      <c r="D72" s="46"/>
      <c r="E72" s="11"/>
      <c r="F72" s="46"/>
    </row>
    <row r="73" spans="1:12" ht="22.5" customHeight="1" x14ac:dyDescent="0.65">
      <c r="D73" s="47"/>
      <c r="E73" s="11"/>
      <c r="F73" s="47"/>
    </row>
    <row r="74" spans="1:12" ht="22.5" customHeight="1" x14ac:dyDescent="0.65">
      <c r="D74" s="47"/>
      <c r="E74" s="11"/>
      <c r="F74" s="47"/>
    </row>
  </sheetData>
  <mergeCells count="6">
    <mergeCell ref="D41:F41"/>
    <mergeCell ref="D4:F4"/>
    <mergeCell ref="D5:F5"/>
    <mergeCell ref="D7:F7"/>
    <mergeCell ref="D38:F38"/>
    <mergeCell ref="D39:F39"/>
  </mergeCells>
  <pageMargins left="0.8" right="0.8" top="0.48" bottom="0.5" header="0.5" footer="0.5"/>
  <pageSetup paperSize="9" scale="93" firstPageNumber="10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4" max="16383" man="1"/>
  </rowBreaks>
  <customProperties>
    <customPr name="OrphanNamesChecked" r:id="rId2"/>
  </customProperties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0D4E3-8245-4397-AE9E-07CFEAC232D5}">
  <dimension ref="A1:D8"/>
  <sheetViews>
    <sheetView workbookViewId="0"/>
  </sheetViews>
  <sheetFormatPr defaultRowHeight="14.5" x14ac:dyDescent="0.35"/>
  <sheetData>
    <row r="1" spans="1:4" x14ac:dyDescent="0.35">
      <c r="A1">
        <v>1764738899608</v>
      </c>
      <c r="B1" t="s">
        <v>136</v>
      </c>
      <c r="C1" t="s">
        <v>137</v>
      </c>
      <c r="D1">
        <v>7</v>
      </c>
    </row>
    <row r="2" spans="1:4" x14ac:dyDescent="0.35">
      <c r="A2">
        <v>1764738899830</v>
      </c>
      <c r="B2" t="s">
        <v>138</v>
      </c>
      <c r="C2" t="s">
        <v>139</v>
      </c>
      <c r="D2" t="s">
        <v>140</v>
      </c>
    </row>
    <row r="3" spans="1:4" x14ac:dyDescent="0.35">
      <c r="A3">
        <v>1764738899830</v>
      </c>
      <c r="B3" t="s">
        <v>138</v>
      </c>
      <c r="C3" t="s">
        <v>141</v>
      </c>
      <c r="D3" t="s">
        <v>142</v>
      </c>
    </row>
    <row r="4" spans="1:4" x14ac:dyDescent="0.35">
      <c r="A4">
        <v>1764738899830</v>
      </c>
      <c r="B4" t="s">
        <v>138</v>
      </c>
      <c r="C4" t="s">
        <v>143</v>
      </c>
      <c r="D4" t="s">
        <v>144</v>
      </c>
    </row>
    <row r="5" spans="1:4" x14ac:dyDescent="0.35">
      <c r="A5">
        <v>1764738899830</v>
      </c>
      <c r="B5" t="s">
        <v>138</v>
      </c>
      <c r="C5" t="s">
        <v>145</v>
      </c>
      <c r="D5" t="s">
        <v>146</v>
      </c>
    </row>
    <row r="6" spans="1:4" x14ac:dyDescent="0.35">
      <c r="A6">
        <v>1764738899830</v>
      </c>
      <c r="B6" t="s">
        <v>138</v>
      </c>
      <c r="C6" t="s">
        <v>147</v>
      </c>
      <c r="D6" t="s">
        <v>148</v>
      </c>
    </row>
    <row r="7" spans="1:4" x14ac:dyDescent="0.35">
      <c r="A7">
        <v>1764738899941</v>
      </c>
      <c r="B7" t="s">
        <v>149</v>
      </c>
      <c r="C7" t="s">
        <v>139</v>
      </c>
      <c r="D7" t="s">
        <v>150</v>
      </c>
    </row>
    <row r="8" spans="1:4" x14ac:dyDescent="0.35">
      <c r="A8">
        <v>1764738899941</v>
      </c>
      <c r="B8" t="s">
        <v>149</v>
      </c>
      <c r="C8" t="s">
        <v>143</v>
      </c>
      <c r="D8" t="s">
        <v>151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57F85-79E0-491F-B1A1-23F045BA9F76}">
  <dimension ref="A1:D1"/>
  <sheetViews>
    <sheetView workbookViewId="0"/>
  </sheetViews>
  <sheetFormatPr defaultRowHeight="14.5" x14ac:dyDescent="0.35"/>
  <sheetData>
    <row r="1" spans="1:4" x14ac:dyDescent="0.35">
      <c r="A1">
        <v>1764738899687</v>
      </c>
      <c r="B1" t="s">
        <v>136</v>
      </c>
      <c r="C1" t="s">
        <v>137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31AC6-FB4C-436B-B10A-2537441EE631}">
  <dimension ref="A1:D1"/>
  <sheetViews>
    <sheetView workbookViewId="0"/>
  </sheetViews>
  <sheetFormatPr defaultRowHeight="14.5" x14ac:dyDescent="0.35"/>
  <sheetData>
    <row r="1" spans="1:4" x14ac:dyDescent="0.35">
      <c r="A1">
        <v>1764738899751</v>
      </c>
      <c r="B1" t="s">
        <v>136</v>
      </c>
      <c r="C1" t="s">
        <v>137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5130E-C8C1-4069-94C1-97A260F6AB1F}">
  <dimension ref="A1:D1"/>
  <sheetViews>
    <sheetView workbookViewId="0"/>
  </sheetViews>
  <sheetFormatPr defaultRowHeight="14.5" x14ac:dyDescent="0.35"/>
  <sheetData>
    <row r="1" spans="1:4" x14ac:dyDescent="0.35">
      <c r="A1">
        <v>1764738899830</v>
      </c>
      <c r="B1" t="s">
        <v>136</v>
      </c>
      <c r="C1" t="s">
        <v>137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" xmlMigrated="true" guid="3ea87b16-00cb-4950-ae8f-47b74fef05e8" revision="3"/>
</file>

<file path=customXml/item2.xml><?xml version="1.0" encoding="utf-8"?>
<datasnipper xmlns="http://datasnipperlegacy" workbookId="eac164ef-388c-4299-9274-3ad71e64f560" dataSnipperSheetDeleted="false" guid="e2c5e06f-c422-44e9-b092-234da06495c0" revision="2">
  <settings xmlns="" guid="6ce5da08-43c3-43f6-abb6-ddfca3b8e815">
    <setting type="boolean" value="True" name="embed-documents" guid="183456e4-54a3-41ac-9b8c-3dd499f4cac3"/>
  </settings>
</datasnipper>
</file>

<file path=customXml/itemProps1.xml><?xml version="1.0" encoding="utf-8"?>
<ds:datastoreItem xmlns:ds="http://schemas.openxmlformats.org/officeDocument/2006/customXml" ds:itemID="{A5DA8797-A135-406A-8E30-02DED7AB4ED3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B1797EB0-E337-4B53-86DC-99995AAFAF0B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Sirinada, Ratanapapat</dc:creator>
  <cp:keywords/>
  <dc:description/>
  <cp:lastModifiedBy>Suwimon, Saetiw</cp:lastModifiedBy>
  <cp:revision/>
  <cp:lastPrinted>2026-02-23T07:44:57Z</cp:lastPrinted>
  <dcterms:created xsi:type="dcterms:W3CDTF">2024-05-10T02:13:08Z</dcterms:created>
  <dcterms:modified xsi:type="dcterms:W3CDTF">2026-02-23T10:12:00Z</dcterms:modified>
  <cp:category/>
  <cp:contentStatus/>
</cp:coreProperties>
</file>