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5\Ye12'2025\SST\"/>
    </mc:Choice>
  </mc:AlternateContent>
  <xr:revisionPtr revIDLastSave="0" documentId="13_ncr:1_{26C1BAD3-AAC8-405A-B372-D10189CA0BD0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BS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BS!$A$1:$M$101</definedName>
    <definedName name="_xlnm.Print_Area" localSheetId="4">CF!$A$1:$L$122</definedName>
    <definedName name="_xlnm.Print_Area" localSheetId="1">PL!$A$1:$L$71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6" l="1"/>
  <c r="G29" i="6"/>
  <c r="I29" i="6"/>
  <c r="E23" i="6"/>
  <c r="E15" i="6"/>
  <c r="E24" i="6" s="1"/>
  <c r="E27" i="6" s="1"/>
  <c r="F15" i="2"/>
  <c r="H15" i="2"/>
  <c r="L15" i="2"/>
  <c r="J15" i="2"/>
  <c r="K90" i="8" l="1"/>
  <c r="I90" i="8"/>
  <c r="E90" i="8"/>
  <c r="G90" i="8"/>
  <c r="I23" i="6" l="1"/>
  <c r="I15" i="6"/>
  <c r="J54" i="2"/>
  <c r="I24" i="6" l="1"/>
  <c r="I27" i="6" s="1"/>
  <c r="G69" i="8"/>
  <c r="I69" i="8"/>
  <c r="K69" i="8"/>
  <c r="G15" i="6"/>
  <c r="K15" i="6"/>
  <c r="K24" i="6" s="1"/>
  <c r="K27" i="6" s="1"/>
  <c r="K29" i="6" s="1"/>
  <c r="K58" i="6" s="1"/>
  <c r="K68" i="6" s="1"/>
  <c r="G23" i="6"/>
  <c r="K23" i="6"/>
  <c r="G37" i="6"/>
  <c r="I37" i="6"/>
  <c r="K37" i="6"/>
  <c r="G44" i="6"/>
  <c r="I44" i="6"/>
  <c r="I45" i="6" s="1"/>
  <c r="K44" i="6"/>
  <c r="G45" i="6"/>
  <c r="K45" i="6"/>
  <c r="H54" i="2"/>
  <c r="L54" i="2"/>
  <c r="R18" i="7"/>
  <c r="T18" i="7" s="1"/>
  <c r="R17" i="7"/>
  <c r="T17" i="7" s="1"/>
  <c r="W20" i="4"/>
  <c r="AA20" i="4" s="1"/>
  <c r="W19" i="4"/>
  <c r="AA19" i="4" s="1"/>
  <c r="U19" i="4"/>
  <c r="U15" i="4"/>
  <c r="W15" i="4" s="1"/>
  <c r="AA15" i="4" s="1"/>
  <c r="Y16" i="4"/>
  <c r="Y18" i="4" s="1"/>
  <c r="Y21" i="4" s="1"/>
  <c r="Y24" i="4"/>
  <c r="Y26" i="4" s="1"/>
  <c r="F66" i="2"/>
  <c r="F54" i="2"/>
  <c r="W17" i="4"/>
  <c r="U17" i="4"/>
  <c r="U18" i="4" s="1"/>
  <c r="E69" i="8"/>
  <c r="W25" i="4"/>
  <c r="AA25" i="4" s="1"/>
  <c r="U25" i="4"/>
  <c r="U26" i="4" s="1"/>
  <c r="E26" i="4"/>
  <c r="E27" i="4" s="1"/>
  <c r="F82" i="2" s="1"/>
  <c r="G26" i="4"/>
  <c r="I26" i="4"/>
  <c r="K26" i="4"/>
  <c r="M26" i="4"/>
  <c r="S26" i="4"/>
  <c r="Q26" i="4"/>
  <c r="H66" i="2"/>
  <c r="J66" i="2"/>
  <c r="R13" i="7"/>
  <c r="AA17" i="4"/>
  <c r="E44" i="6"/>
  <c r="E37" i="6"/>
  <c r="R22" i="7"/>
  <c r="E18" i="4"/>
  <c r="E21" i="4"/>
  <c r="G18" i="4"/>
  <c r="G21" i="4"/>
  <c r="H83" i="2" s="1"/>
  <c r="I18" i="4"/>
  <c r="I21" i="4"/>
  <c r="I23" i="4" s="1"/>
  <c r="I27" i="4" s="1"/>
  <c r="F84" i="2" s="1"/>
  <c r="K18" i="4"/>
  <c r="K21" i="4"/>
  <c r="K23" i="4" s="1"/>
  <c r="K27" i="4" s="1"/>
  <c r="F86" i="2" s="1"/>
  <c r="M18" i="4"/>
  <c r="M21" i="4"/>
  <c r="M23" i="4" s="1"/>
  <c r="M27" i="4" s="1"/>
  <c r="F88" i="2" s="1"/>
  <c r="Q18" i="4"/>
  <c r="Q21" i="4"/>
  <c r="P16" i="7"/>
  <c r="P19" i="7" s="1"/>
  <c r="P21" i="7" s="1"/>
  <c r="L16" i="7"/>
  <c r="L19" i="7" s="1"/>
  <c r="L88" i="2" s="1"/>
  <c r="J16" i="7"/>
  <c r="J19" i="7" s="1"/>
  <c r="L84" i="2" s="1"/>
  <c r="H16" i="7"/>
  <c r="H19" i="7" s="1"/>
  <c r="F16" i="7"/>
  <c r="F19" i="7" s="1"/>
  <c r="E23" i="4"/>
  <c r="H82" i="2"/>
  <c r="J26" i="2"/>
  <c r="U16" i="4"/>
  <c r="P24" i="7"/>
  <c r="L24" i="7"/>
  <c r="J24" i="7"/>
  <c r="H24" i="7"/>
  <c r="F24" i="7"/>
  <c r="T23" i="7"/>
  <c r="R23" i="7"/>
  <c r="R24" i="7" s="1"/>
  <c r="R15" i="7"/>
  <c r="T15" i="7"/>
  <c r="R16" i="7"/>
  <c r="S18" i="4"/>
  <c r="S21" i="4"/>
  <c r="S23" i="4" s="1"/>
  <c r="U24" i="4"/>
  <c r="F26" i="2"/>
  <c r="L26" i="2"/>
  <c r="H26" i="2"/>
  <c r="L66" i="2"/>
  <c r="Q23" i="4"/>
  <c r="G23" i="4"/>
  <c r="G27" i="4"/>
  <c r="F83" i="2" s="1"/>
  <c r="H88" i="2" l="1"/>
  <c r="H86" i="2"/>
  <c r="H84" i="2"/>
  <c r="G24" i="6"/>
  <c r="G27" i="6" s="1"/>
  <c r="G60" i="6" s="1"/>
  <c r="G58" i="6" s="1"/>
  <c r="G68" i="6" s="1"/>
  <c r="E9" i="8"/>
  <c r="E32" i="8" s="1"/>
  <c r="E44" i="8" s="1"/>
  <c r="E47" i="8" s="1"/>
  <c r="E92" i="8" s="1"/>
  <c r="E94" i="8" s="1"/>
  <c r="L83" i="2"/>
  <c r="H21" i="7"/>
  <c r="H25" i="7" s="1"/>
  <c r="J83" i="2" s="1"/>
  <c r="L82" i="2"/>
  <c r="F21" i="7"/>
  <c r="F25" i="7" s="1"/>
  <c r="J82" i="2" s="1"/>
  <c r="F67" i="2"/>
  <c r="K46" i="6"/>
  <c r="K63" i="6" s="1"/>
  <c r="G46" i="6"/>
  <c r="G65" i="6" s="1"/>
  <c r="G63" i="6" s="1"/>
  <c r="I46" i="6"/>
  <c r="P25" i="7"/>
  <c r="R21" i="7"/>
  <c r="R25" i="7" s="1"/>
  <c r="J90" i="2" s="1"/>
  <c r="R19" i="7"/>
  <c r="L90" i="2" s="1"/>
  <c r="L21" i="7"/>
  <c r="L25" i="7" s="1"/>
  <c r="J88" i="2" s="1"/>
  <c r="J21" i="7"/>
  <c r="T13" i="7"/>
  <c r="U21" i="4"/>
  <c r="U23" i="4"/>
  <c r="H90" i="2"/>
  <c r="Q27" i="4"/>
  <c r="U27" i="4"/>
  <c r="F90" i="2" s="1"/>
  <c r="S27" i="4"/>
  <c r="E45" i="6"/>
  <c r="J67" i="2"/>
  <c r="H67" i="2"/>
  <c r="L67" i="2"/>
  <c r="L27" i="2"/>
  <c r="K9" i="8"/>
  <c r="G9" i="8"/>
  <c r="I58" i="6"/>
  <c r="H92" i="2"/>
  <c r="Y23" i="4"/>
  <c r="Y27" i="4" s="1"/>
  <c r="F92" i="2" s="1"/>
  <c r="E60" i="6"/>
  <c r="E58" i="6" s="1"/>
  <c r="J27" i="2"/>
  <c r="H27" i="2"/>
  <c r="F27" i="2"/>
  <c r="G32" i="8" l="1"/>
  <c r="G44" i="8" s="1"/>
  <c r="G47" i="8" s="1"/>
  <c r="K32" i="8"/>
  <c r="K44" i="8" s="1"/>
  <c r="K47" i="8" s="1"/>
  <c r="J84" i="2"/>
  <c r="J25" i="7"/>
  <c r="I9" i="8"/>
  <c r="E46" i="6"/>
  <c r="E65" i="6" s="1"/>
  <c r="E63" i="6" s="1"/>
  <c r="N22" i="7"/>
  <c r="I68" i="6"/>
  <c r="I63" i="6"/>
  <c r="E68" i="6"/>
  <c r="O24" i="4"/>
  <c r="O16" i="4"/>
  <c r="N14" i="7"/>
  <c r="K92" i="8" l="1"/>
  <c r="K94" i="8" s="1"/>
  <c r="G92" i="8"/>
  <c r="G94" i="8" s="1"/>
  <c r="I32" i="8"/>
  <c r="I44" i="8" s="1"/>
  <c r="I47" i="8" s="1"/>
  <c r="I92" i="8" s="1"/>
  <c r="I94" i="8" s="1"/>
  <c r="O18" i="4"/>
  <c r="O21" i="4" s="1"/>
  <c r="W16" i="4"/>
  <c r="N16" i="7"/>
  <c r="N19" i="7" s="1"/>
  <c r="T14" i="7"/>
  <c r="T16" i="7" s="1"/>
  <c r="T19" i="7" s="1"/>
  <c r="O26" i="4"/>
  <c r="W24" i="4"/>
  <c r="T22" i="7"/>
  <c r="T24" i="7" s="1"/>
  <c r="N24" i="7"/>
  <c r="AA24" i="4" l="1"/>
  <c r="AA26" i="4" s="1"/>
  <c r="W26" i="4"/>
  <c r="N21" i="7"/>
  <c r="T21" i="7" s="1"/>
  <c r="T25" i="7" s="1"/>
  <c r="L89" i="2"/>
  <c r="L91" i="2" s="1"/>
  <c r="L93" i="2" s="1"/>
  <c r="L94" i="2" s="1"/>
  <c r="L95" i="2" s="1"/>
  <c r="AA16" i="4"/>
  <c r="AA18" i="4" s="1"/>
  <c r="AA21" i="4" s="1"/>
  <c r="W18" i="4"/>
  <c r="W21" i="4" s="1"/>
  <c r="W23" i="4" s="1"/>
  <c r="AA23" i="4" s="1"/>
  <c r="H89" i="2"/>
  <c r="H91" i="2" s="1"/>
  <c r="H93" i="2" s="1"/>
  <c r="H94" i="2" s="1"/>
  <c r="H95" i="2" s="1"/>
  <c r="O23" i="4"/>
  <c r="O27" i="4" s="1"/>
  <c r="F89" i="2" s="1"/>
  <c r="F91" i="2" s="1"/>
  <c r="F93" i="2" s="1"/>
  <c r="F94" i="2" s="1"/>
  <c r="F95" i="2" s="1"/>
  <c r="W27" i="4" l="1"/>
  <c r="AA27" i="4"/>
  <c r="N25" i="7"/>
  <c r="J89" i="2" s="1"/>
  <c r="J91" i="2" s="1"/>
  <c r="J93" i="2" s="1"/>
  <c r="J94" i="2" s="1"/>
  <c r="J95" i="2" s="1"/>
</calcChain>
</file>

<file path=xl/sharedStrings.xml><?xml version="1.0" encoding="utf-8"?>
<sst xmlns="http://schemas.openxmlformats.org/spreadsheetml/2006/main" count="388" uniqueCount="287">
  <si>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</si>
  <si>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</si>
  <si>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</si>
  <si>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</si>
  <si>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</si>
  <si>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</si>
  <si>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</si>
  <si>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</si>
  <si>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</si>
  <si>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</si>
  <si>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</si>
  <si>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</si>
  <si>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</si>
  <si>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</si>
  <si>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</si>
  <si>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</si>
  <si>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</si>
  <si>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</si>
  <si>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</si>
  <si>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</si>
  <si>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</si>
  <si>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</si>
  <si>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</si>
  <si>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</si>
  <si>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</si>
  <si>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</si>
  <si>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</si>
  <si>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</si>
  <si>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</si>
  <si>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</si>
  <si>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</si>
  <si>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Cash flows from operating activities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</si>
  <si>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</si>
  <si>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</si>
  <si>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</si>
  <si>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</si>
  <si>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</si>
  <si>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</si>
  <si>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</si>
  <si>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</si>
  <si>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</si>
  <si>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</si>
  <si>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 xml:space="preserve">Consolidated financial statements </t>
  </si>
  <si>
    <t>Separate financial statements</t>
  </si>
  <si>
    <t xml:space="preserve">Total </t>
  </si>
  <si>
    <t>Other component of shareholders' equity</t>
  </si>
  <si>
    <t>Investments in subsidiaries</t>
  </si>
  <si>
    <t xml:space="preserve">   Registered</t>
  </si>
  <si>
    <t xml:space="preserve">   Issued and fully paid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</si>
  <si>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</si>
  <si>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</si>
  <si>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</si>
  <si>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</si>
  <si>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</si>
  <si>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</si>
  <si>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</si>
  <si>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</si>
  <si>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</si>
  <si>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</si>
  <si>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</si>
  <si>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</si>
  <si>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</si>
  <si>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</si>
  <si>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</si>
  <si>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</si>
  <si>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</si>
  <si>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</si>
  <si>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</si>
  <si>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</si>
  <si>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</si>
  <si>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</si>
  <si>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</si>
  <si>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</si>
  <si>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</si>
  <si>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</si>
  <si>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</si>
  <si>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</si>
  <si>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</si>
  <si>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</si>
  <si>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</si>
  <si>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</si>
  <si>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</si>
  <si>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</si>
  <si>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</si>
  <si>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</si>
  <si>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</si>
  <si>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</si>
  <si>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</si>
  <si>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</si>
  <si>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</si>
  <si>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</si>
  <si>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</si>
  <si>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</si>
  <si>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</si>
  <si>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</si>
  <si>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</si>
  <si>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</si>
  <si>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</si>
  <si>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</si>
  <si>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</si>
  <si>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</si>
  <si>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</si>
  <si>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 xml:space="preserve">   Restricted bank deposits</t>
  </si>
  <si>
    <t>Dividends received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</si>
  <si>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</si>
  <si>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</si>
  <si>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</si>
  <si>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</si>
  <si>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</si>
  <si>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</si>
  <si>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</si>
  <si>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</si>
  <si>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</si>
  <si>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</si>
  <si>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</si>
  <si>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</si>
  <si>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</si>
  <si>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</si>
  <si>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</si>
  <si>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</si>
  <si>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</si>
  <si>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</si>
  <si>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</si>
  <si>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 xml:space="preserve">   Depreciation and amortisation </t>
  </si>
  <si>
    <t>Selling and distribution expenses</t>
  </si>
  <si>
    <t>Intangible assets</t>
  </si>
  <si>
    <t>Current portion of long-term loans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</si>
  <si>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</si>
  <si>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</si>
  <si>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</si>
  <si>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</si>
  <si>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</si>
  <si>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</si>
  <si>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</si>
  <si>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</si>
  <si>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</si>
  <si>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</si>
  <si>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</si>
  <si>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</si>
  <si>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</si>
  <si>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</si>
  <si>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</si>
  <si>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</si>
  <si>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</si>
  <si>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</si>
  <si>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</si>
  <si>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</si>
  <si>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Supplement disclosure of cash flows information</t>
  </si>
  <si>
    <t>Non-cash transactions</t>
  </si>
  <si>
    <t xml:space="preserve">Retained earnings </t>
  </si>
  <si>
    <t>Other comprehensive income: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</si>
  <si>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</si>
  <si>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</si>
  <si>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</si>
  <si>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   of debentures</t>
  </si>
  <si>
    <t xml:space="preserve">   Amortisation of deferred cost relating to the issuance</t>
  </si>
  <si>
    <t>Profit or loss:</t>
  </si>
  <si>
    <t>Cash received from issuance of debentures</t>
  </si>
  <si>
    <t>Net cash flows from operating activities</t>
  </si>
  <si>
    <t>(Unit: Baht)</t>
  </si>
  <si>
    <t xml:space="preserve">Profit for the year </t>
  </si>
  <si>
    <t xml:space="preserve">Other comprehensive income for the year </t>
  </si>
  <si>
    <t xml:space="preserve">Total comprehensive income for the year </t>
  </si>
  <si>
    <t>Profit (loss) for the year</t>
  </si>
  <si>
    <t>Cash and cash equivalents at beginning of year</t>
  </si>
  <si>
    <t>Cash and cash equivalents at end of year</t>
  </si>
  <si>
    <t>Other comprehensive income for the year</t>
  </si>
  <si>
    <t>Total comprehensive income for the year</t>
  </si>
  <si>
    <t xml:space="preserve">Other comprehensive income to be reclassified </t>
  </si>
  <si>
    <t xml:space="preserve">Other comprehensive income not to be reclassified to  </t>
  </si>
  <si>
    <t>Other comprehensive income not to be reclassified to</t>
  </si>
  <si>
    <t>Change in revaluation of land - net of income tax</t>
  </si>
  <si>
    <t>Dividends paid to equity holders of the Company</t>
  </si>
  <si>
    <t xml:space="preserve">Income tax </t>
  </si>
  <si>
    <t xml:space="preserve">Loss for the year </t>
  </si>
  <si>
    <t xml:space="preserve">   Loss on impairment of assets</t>
  </si>
  <si>
    <t xml:space="preserve">   Increase in right-of-use assets</t>
  </si>
  <si>
    <t xml:space="preserve">     526,456,550 ordinary shares of Baht 1 each</t>
  </si>
  <si>
    <t>Share of profit from investment in an associate</t>
  </si>
  <si>
    <t xml:space="preserve">   profit or loss in subsequent periods:</t>
  </si>
  <si>
    <t xml:space="preserve">   profit or loss in subsequent periods - net of income tax</t>
  </si>
  <si>
    <t xml:space="preserve">   Share of profit from investment in an associate</t>
  </si>
  <si>
    <t xml:space="preserve">   Cash received from tax refundable</t>
  </si>
  <si>
    <t xml:space="preserve">Other </t>
  </si>
  <si>
    <t>income</t>
  </si>
  <si>
    <t xml:space="preserve">comprehensive </t>
  </si>
  <si>
    <t>Cash received from short-term loan to related party</t>
  </si>
  <si>
    <t xml:space="preserve">   Gain from revaluation of investment properties</t>
  </si>
  <si>
    <t xml:space="preserve">      842,330,480 ordinary shares of Baht 1 each</t>
  </si>
  <si>
    <t>Transfer to retained earnings</t>
  </si>
  <si>
    <t>Cash received from sales of other financial assets</t>
  </si>
  <si>
    <t>6, 8</t>
  </si>
  <si>
    <t xml:space="preserve">   Transfer right-of-use assets to equpment</t>
  </si>
  <si>
    <t xml:space="preserve">   Allowance for expected credit losses (reversal)</t>
  </si>
  <si>
    <t>Net increase (decrease) in cash and cash equivalents</t>
  </si>
  <si>
    <t>Investment in associate</t>
  </si>
  <si>
    <t xml:space="preserve">Balance as at 1 January 2024 </t>
  </si>
  <si>
    <t>Balance as at 31 December 2024</t>
  </si>
  <si>
    <t xml:space="preserve">   Unpaid dividends</t>
  </si>
  <si>
    <t>Other expenses</t>
  </si>
  <si>
    <t xml:space="preserve">   from financial institutions</t>
  </si>
  <si>
    <t xml:space="preserve">   and leaseback agreements</t>
  </si>
  <si>
    <t xml:space="preserve">Current portion of liabilities under sale </t>
  </si>
  <si>
    <t xml:space="preserve">Liabilities under sale and leaseback agreements - </t>
  </si>
  <si>
    <t xml:space="preserve">   net of current portion</t>
  </si>
  <si>
    <t>Cash received from sales and leaseback agreements</t>
  </si>
  <si>
    <t>Cash paid for sales and leaseback agreements</t>
  </si>
  <si>
    <t xml:space="preserve">   Gain on disposal of other current financial assets</t>
  </si>
  <si>
    <t>Cash received from long-term loans from financial institutions</t>
  </si>
  <si>
    <t>Cash paid for redemption of debentures</t>
  </si>
  <si>
    <t>Cash paid for long-term loans from financial institutions</t>
  </si>
  <si>
    <t>Net cash flows from (used in) investing activities</t>
  </si>
  <si>
    <t>Net cash flows used in financing activities</t>
  </si>
  <si>
    <t xml:space="preserve">Gain on exchange </t>
  </si>
  <si>
    <t xml:space="preserve">Loss on exchange </t>
  </si>
  <si>
    <t>For the year ended 31 December 2025</t>
  </si>
  <si>
    <t xml:space="preserve">Balance as at 1 January 2025 </t>
  </si>
  <si>
    <t>Balance as at 31 December 2025</t>
  </si>
  <si>
    <t>As at 31 December 2025</t>
  </si>
  <si>
    <t>Statement of financial position</t>
  </si>
  <si>
    <t>Statement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</si>
  <si>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</si>
  <si>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</si>
  <si>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</si>
  <si>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 xml:space="preserve">Statement of cash flows </t>
  </si>
  <si>
    <t>Statement of cash flows (continued)</t>
  </si>
  <si>
    <t xml:space="preserve">   from related party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</si>
  <si>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</si>
  <si>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</si>
  <si>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</si>
  <si>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</si>
  <si>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 </t>
  </si>
  <si>
    <t>Current portion of other long-term loans</t>
  </si>
  <si>
    <t>Other long-term loan - net of current portion</t>
  </si>
  <si>
    <t xml:space="preserve">   Gain from contract amendment</t>
  </si>
  <si>
    <t xml:space="preserve">   Loss on impairment of investment in subsidiary</t>
  </si>
  <si>
    <t>Assets held for sale</t>
  </si>
  <si>
    <t>Increase in investment in a subsidiary</t>
  </si>
  <si>
    <t xml:space="preserve">Cash paid for purchase of  building improvement </t>
  </si>
  <si>
    <t xml:space="preserve">   and equipment</t>
  </si>
  <si>
    <t>Proceeds from sales of equipment</t>
  </si>
  <si>
    <t xml:space="preserve">   short-term loans from financial institutions</t>
  </si>
  <si>
    <t>Cash received from long-term loans from related party</t>
  </si>
  <si>
    <t xml:space="preserve">Cash paid from other long-term loan </t>
  </si>
  <si>
    <t xml:space="preserve">   Decrease in right-of-use assets from lease modification</t>
  </si>
  <si>
    <t xml:space="preserve">   Accounts payable for acquisitions of building improvement</t>
  </si>
  <si>
    <t xml:space="preserve">      and equipment</t>
  </si>
  <si>
    <t xml:space="preserve">   Decrease in right-of-use assets from lease terminations</t>
  </si>
  <si>
    <t>Other short-term loans</t>
  </si>
  <si>
    <t>Dividends paid (Note 36)</t>
  </si>
  <si>
    <t xml:space="preserve"> Loss for the year </t>
  </si>
  <si>
    <t xml:space="preserve">   Allowance for expected credit losses of loans to related party</t>
  </si>
  <si>
    <t xml:space="preserve">  from financial institutions</t>
  </si>
  <si>
    <t>6, 20</t>
  </si>
  <si>
    <t xml:space="preserve">Bank overdrafts and short-term loans </t>
  </si>
  <si>
    <t>Sales and service income</t>
  </si>
  <si>
    <t>Profit (loss) from operating activities</t>
  </si>
  <si>
    <t xml:space="preserve">   financial statements in foreign currencies </t>
  </si>
  <si>
    <t xml:space="preserve">   to profit or loss in subsequent periods</t>
  </si>
  <si>
    <t>Remeasurement gain (loss) - net of income tax</t>
  </si>
  <si>
    <t>Statement of comprehensive income</t>
  </si>
  <si>
    <t>foreign currencies</t>
  </si>
  <si>
    <t xml:space="preserve">   Reduction of inventories to net realisable value (reversal)</t>
  </si>
  <si>
    <t xml:space="preserve">   Loss (gain) on write-off of assets</t>
  </si>
  <si>
    <t xml:space="preserve">   Loss (gain) on write-off of right-of-use assets</t>
  </si>
  <si>
    <t xml:space="preserve">   Dividend income</t>
  </si>
  <si>
    <t xml:space="preserve">   Finance income</t>
  </si>
  <si>
    <t xml:space="preserve">   Finance cost</t>
  </si>
  <si>
    <t>Increase in short-term loans to related parties</t>
  </si>
  <si>
    <t>Cash received from bank overdrafts and</t>
  </si>
  <si>
    <t>Cash paid from bank overdrafts and</t>
  </si>
  <si>
    <t>Cash received from other short-term loans</t>
  </si>
  <si>
    <t>Cash paid from short-term loans from related person and  party</t>
  </si>
  <si>
    <t>Cash received from short-term loans from related person and party</t>
  </si>
  <si>
    <t>Cash received from other long-term loans</t>
  </si>
  <si>
    <t>Cash paid for interest expenses</t>
  </si>
  <si>
    <t xml:space="preserve">   Transfer building improvement and equipment and</t>
  </si>
  <si>
    <t xml:space="preserve">      right-of-use building space to assets held for sale</t>
  </si>
  <si>
    <t>Short-term loans to related parties</t>
  </si>
  <si>
    <t>Short-term loans from related person and party</t>
  </si>
  <si>
    <t xml:space="preserve">   Loss on write-off of intangible assets</t>
  </si>
  <si>
    <t xml:space="preserve">   Transfer non-current provision for employee benefits to </t>
  </si>
  <si>
    <t xml:space="preserve">      other current liabilities</t>
  </si>
  <si>
    <t xml:space="preserve">      other non-current liabilities</t>
  </si>
  <si>
    <t>Revenues from warehouse and wharf</t>
  </si>
  <si>
    <t xml:space="preserve">   Non-current provision for long-term employee benefits </t>
  </si>
  <si>
    <t xml:space="preserve">   Non-current provision for long-term employee benefits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</si>
</sst>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43" fontId="10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/>
    <xf numFmtId="3" fontId="8" fillId="0" borderId="0" xfId="1" applyNumberFormat="1" applyFont="1" applyFill="1" applyBorder="1" applyAlignment="1"/>
    <xf numFmtId="3" fontId="3" fillId="0" borderId="0" xfId="1" applyNumberFormat="1" applyFont="1" applyFill="1" applyAlignment="1"/>
    <xf numFmtId="43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>
      <alignment horizontal="righ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37" fontId="4" fillId="0" borderId="0" xfId="0" applyNumberFormat="1" applyFont="1"/>
    <xf numFmtId="0" fontId="2" fillId="0" borderId="0" xfId="0" applyFont="1"/>
    <xf numFmtId="37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/>
    <xf numFmtId="0" fontId="3" fillId="0" borderId="0" xfId="0" applyFont="1"/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4" xfId="4" applyNumberFormat="1" applyFont="1" applyBorder="1"/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164" fontId="2" fillId="0" borderId="0" xfId="0" applyNumberFormat="1" applyFont="1"/>
    <xf numFmtId="164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/>
    <xf numFmtId="164" fontId="3" fillId="0" borderId="0" xfId="0" applyNumberFormat="1" applyFont="1" applyAlignment="1">
      <alignment horizontal="right"/>
    </xf>
    <xf numFmtId="37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41" fontId="3" fillId="0" borderId="1" xfId="0" applyNumberFormat="1" applyFont="1" applyBorder="1"/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wrapText="1"/>
    </xf>
    <xf numFmtId="37" fontId="9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49" fontId="6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49" fontId="9" fillId="0" borderId="0" xfId="0" applyNumberFormat="1" applyFont="1"/>
    <xf numFmtId="164" fontId="5" fillId="0" borderId="0" xfId="0" applyNumberFormat="1" applyFont="1"/>
    <xf numFmtId="165" fontId="9" fillId="0" borderId="0" xfId="0" applyNumberFormat="1" applyFont="1"/>
    <xf numFmtId="1" fontId="9" fillId="0" borderId="0" xfId="0" applyNumberFormat="1" applyFont="1" applyAlignment="1">
      <alignment horizontal="center"/>
    </xf>
    <xf numFmtId="41" fontId="5" fillId="0" borderId="0" xfId="2" applyNumberFormat="1" applyFont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9" fontId="8" fillId="0" borderId="0" xfId="0" applyNumberFormat="1" applyFont="1"/>
    <xf numFmtId="41" fontId="8" fillId="0" borderId="1" xfId="2" applyNumberFormat="1" applyFont="1" applyBorder="1" applyAlignment="1">
      <alignment horizontal="center"/>
    </xf>
    <xf numFmtId="41" fontId="8" fillId="0" borderId="0" xfId="2" applyNumberFormat="1" applyFont="1"/>
    <xf numFmtId="41" fontId="3" fillId="0" borderId="1" xfId="2" applyNumberFormat="1" applyFont="1" applyBorder="1"/>
    <xf numFmtId="165" fontId="6" fillId="0" borderId="0" xfId="0" applyNumberFormat="1" applyFont="1"/>
    <xf numFmtId="1" fontId="6" fillId="0" borderId="0" xfId="0" applyNumberFormat="1" applyFont="1" applyAlignment="1">
      <alignment horizontal="center"/>
    </xf>
    <xf numFmtId="41" fontId="3" fillId="0" borderId="4" xfId="2" applyNumberFormat="1" applyFont="1" applyBorder="1"/>
    <xf numFmtId="41" fontId="3" fillId="0" borderId="0" xfId="2" applyNumberFormat="1" applyFont="1"/>
    <xf numFmtId="43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37" fontId="3" fillId="0" borderId="0" xfId="2" applyNumberFormat="1" applyFont="1"/>
    <xf numFmtId="41" fontId="3" fillId="0" borderId="2" xfId="2" applyNumberFormat="1" applyFont="1" applyBorder="1"/>
    <xf numFmtId="164" fontId="8" fillId="0" borderId="0" xfId="0" applyNumberFormat="1" applyFont="1" applyAlignment="1">
      <alignment horizontal="center"/>
    </xf>
    <xf numFmtId="43" fontId="8" fillId="0" borderId="4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1" fontId="3" fillId="0" borderId="3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8">
    <cellStyle name="0,0_x000d__x000a_NA_x000d__x000a_" xfId="4" xr:uid="{511FE4BD-C999-44F3-AF56-DD21F52B41EE}"/>
    <cellStyle name="Comma" xfId="1" builtinId="3"/>
    <cellStyle name="Comma 10" xfId="6" xr:uid="{27398C8A-B6FB-4D0B-8462-5CAF1407D967}"/>
    <cellStyle name="Comma 2" xfId="3" xr:uid="{8FC0793A-AAFF-4224-8867-4EF211803BDE}"/>
    <cellStyle name="Normal" xfId="0" builtinId="0"/>
    <cellStyle name="Normal 2" xfId="5" xr:uid="{00000000-0005-0000-0000-000002000000}"/>
    <cellStyle name="Normal 2 15 2" xfId="7" xr:uid="{419B46FF-2A6C-46F4-883F-F84772A36B41}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showGridLines="0" tabSelected="1" view="pageBreakPreview" zoomScale="109" zoomScaleNormal="100" zoomScaleSheetLayoutView="109" workbookViewId="0">
      <selection activeCell="F14" sqref="F14"/>
    </sheetView>
  </sheetViews>
  <sheetFormatPr defaultColWidth="10.5546875" defaultRowHeight="21" customHeight="1"/>
  <cols>
    <col min="1" max="1" width="25.6640625" style="23" customWidth="1"/>
    <col min="2" max="2" width="15.6640625" style="23" customWidth="1"/>
    <col min="3" max="3" width="0.5546875" style="23" customWidth="1"/>
    <col min="4" max="4" width="5.6640625" style="23" customWidth="1"/>
    <col min="5" max="5" width="0.88671875" style="23" customWidth="1"/>
    <col min="6" max="6" width="13.6640625" style="23" customWidth="1"/>
    <col min="7" max="7" width="0.88671875" style="23" customWidth="1"/>
    <col min="8" max="8" width="13.6640625" style="23" customWidth="1"/>
    <col min="9" max="9" width="0.88671875" style="23" customWidth="1"/>
    <col min="10" max="10" width="13.6640625" style="23" customWidth="1"/>
    <col min="11" max="11" width="0.88671875" style="23" customWidth="1"/>
    <col min="12" max="12" width="13.6640625" style="23" customWidth="1"/>
    <col min="13" max="13" width="0.5546875" style="23" customWidth="1"/>
    <col min="14" max="16384" width="10.5546875" style="23"/>
  </cols>
  <sheetData>
    <row r="1" spans="1:13" s="21" customFormat="1" ht="21" customHeight="1">
      <c r="A1" s="19" t="s">
        <v>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s="21" customFormat="1" ht="21" customHeight="1">
      <c r="A2" s="19" t="s">
        <v>219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21" customFormat="1" ht="21" customHeight="1">
      <c r="A3" s="19" t="s">
        <v>218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s="21" customFormat="1" ht="21" customHeight="1">
      <c r="B4" s="20"/>
      <c r="C4" s="20"/>
      <c r="D4" s="22"/>
      <c r="E4" s="20"/>
      <c r="F4" s="22"/>
      <c r="G4" s="20"/>
      <c r="H4" s="22"/>
      <c r="I4" s="20"/>
      <c r="J4" s="22"/>
      <c r="K4" s="20"/>
      <c r="M4" s="22" t="s">
        <v>159</v>
      </c>
    </row>
    <row r="5" spans="1:13" s="21" customFormat="1" ht="21" customHeight="1">
      <c r="B5" s="20"/>
      <c r="C5" s="23"/>
      <c r="D5" s="23"/>
      <c r="E5" s="23"/>
      <c r="F5" s="96" t="s">
        <v>50</v>
      </c>
      <c r="G5" s="96"/>
      <c r="H5" s="96"/>
      <c r="I5" s="23"/>
      <c r="J5" s="96" t="s">
        <v>43</v>
      </c>
      <c r="K5" s="96"/>
      <c r="L5" s="96"/>
    </row>
    <row r="6" spans="1:13" ht="21" customHeight="1">
      <c r="D6" s="24" t="s">
        <v>0</v>
      </c>
      <c r="E6" s="24"/>
      <c r="F6" s="25">
        <v>2025</v>
      </c>
      <c r="G6" s="26"/>
      <c r="H6" s="25">
        <v>2024</v>
      </c>
      <c r="I6" s="27"/>
      <c r="J6" s="25">
        <v>2025</v>
      </c>
      <c r="K6" s="26"/>
      <c r="L6" s="25">
        <v>2024</v>
      </c>
    </row>
    <row r="7" spans="1:13" ht="21" customHeight="1">
      <c r="A7" s="28" t="s">
        <v>10</v>
      </c>
      <c r="E7" s="29"/>
      <c r="F7" s="29"/>
      <c r="G7" s="30"/>
      <c r="H7" s="31"/>
      <c r="I7" s="32"/>
      <c r="J7" s="31"/>
      <c r="K7" s="30"/>
      <c r="L7" s="31"/>
      <c r="M7" s="32"/>
    </row>
    <row r="8" spans="1:13" ht="21" customHeight="1">
      <c r="A8" s="28" t="s">
        <v>11</v>
      </c>
      <c r="E8" s="29"/>
      <c r="F8" s="29"/>
      <c r="J8" s="29"/>
    </row>
    <row r="9" spans="1:13" ht="21" customHeight="1">
      <c r="A9" s="23" t="s">
        <v>30</v>
      </c>
      <c r="D9" s="29">
        <v>7</v>
      </c>
      <c r="E9" s="29"/>
      <c r="F9" s="1">
        <v>121996002</v>
      </c>
      <c r="G9" s="29"/>
      <c r="H9" s="1">
        <v>104761528</v>
      </c>
      <c r="I9" s="29"/>
      <c r="J9" s="1">
        <v>64067621</v>
      </c>
      <c r="K9" s="29"/>
      <c r="L9" s="1">
        <v>21237519</v>
      </c>
      <c r="M9" s="2"/>
    </row>
    <row r="10" spans="1:13" ht="21" customHeight="1">
      <c r="A10" s="23" t="s">
        <v>227</v>
      </c>
      <c r="D10" s="29" t="s">
        <v>191</v>
      </c>
      <c r="E10" s="29"/>
      <c r="F10" s="1">
        <v>135352480</v>
      </c>
      <c r="G10" s="29"/>
      <c r="H10" s="1">
        <v>180305012</v>
      </c>
      <c r="I10" s="29"/>
      <c r="J10" s="1">
        <v>57457464</v>
      </c>
      <c r="K10" s="29"/>
      <c r="L10" s="1">
        <v>69034058</v>
      </c>
      <c r="M10" s="2"/>
    </row>
    <row r="11" spans="1:13" ht="21" customHeight="1">
      <c r="A11" s="23" t="s">
        <v>278</v>
      </c>
      <c r="D11" s="29">
        <v>6</v>
      </c>
      <c r="E11" s="29"/>
      <c r="F11" s="1">
        <v>0</v>
      </c>
      <c r="G11" s="29"/>
      <c r="H11" s="1">
        <v>0</v>
      </c>
      <c r="I11" s="29"/>
      <c r="J11" s="1">
        <v>202499800</v>
      </c>
      <c r="K11" s="29"/>
      <c r="L11" s="1">
        <v>140000000</v>
      </c>
      <c r="M11" s="2"/>
    </row>
    <row r="12" spans="1:13" ht="21" customHeight="1">
      <c r="A12" s="23" t="s">
        <v>3</v>
      </c>
      <c r="D12" s="29">
        <v>9</v>
      </c>
      <c r="E12" s="29"/>
      <c r="F12" s="2">
        <v>173169839</v>
      </c>
      <c r="G12" s="29"/>
      <c r="H12" s="2">
        <v>201062723</v>
      </c>
      <c r="I12" s="29"/>
      <c r="J12" s="2">
        <v>4677664</v>
      </c>
      <c r="K12" s="29"/>
      <c r="L12" s="2">
        <v>11617566</v>
      </c>
      <c r="M12" s="2"/>
    </row>
    <row r="13" spans="1:13" ht="21" customHeight="1">
      <c r="A13" s="23" t="s">
        <v>4</v>
      </c>
      <c r="D13" s="29"/>
      <c r="E13" s="29"/>
      <c r="F13" s="1">
        <v>44574187</v>
      </c>
      <c r="G13" s="29"/>
      <c r="H13" s="1">
        <v>49026752</v>
      </c>
      <c r="I13" s="29"/>
      <c r="J13" s="1">
        <v>13937506</v>
      </c>
      <c r="K13" s="29"/>
      <c r="L13" s="1">
        <v>12776172</v>
      </c>
      <c r="M13" s="2"/>
    </row>
    <row r="14" spans="1:13" ht="21" customHeight="1">
      <c r="A14" s="23" t="s">
        <v>236</v>
      </c>
      <c r="D14" s="29">
        <v>10</v>
      </c>
      <c r="E14" s="29"/>
      <c r="F14" s="1">
        <v>13381740</v>
      </c>
      <c r="G14" s="29"/>
      <c r="H14" s="1">
        <v>0</v>
      </c>
      <c r="I14" s="29"/>
      <c r="J14" s="1">
        <v>0</v>
      </c>
      <c r="K14" s="29"/>
      <c r="L14" s="1">
        <v>0</v>
      </c>
      <c r="M14" s="2"/>
    </row>
    <row r="15" spans="1:13" ht="21" customHeight="1">
      <c r="A15" s="28" t="s">
        <v>12</v>
      </c>
      <c r="D15" s="29"/>
      <c r="E15" s="33"/>
      <c r="F15" s="3">
        <f>SUM(F9:F14)</f>
        <v>488474248</v>
      </c>
      <c r="G15" s="33"/>
      <c r="H15" s="3">
        <f>SUM(H9:H14)</f>
        <v>535156015</v>
      </c>
      <c r="I15" s="33"/>
      <c r="J15" s="3">
        <f>SUM(J9:J14)</f>
        <v>342640055</v>
      </c>
      <c r="K15" s="33"/>
      <c r="L15" s="3">
        <f>SUM(L9:L14)</f>
        <v>254665315</v>
      </c>
      <c r="M15" s="2"/>
    </row>
    <row r="16" spans="1:13" ht="21" customHeight="1">
      <c r="A16" s="28" t="s">
        <v>13</v>
      </c>
      <c r="D16" s="10"/>
      <c r="E16" s="33"/>
      <c r="F16" s="1"/>
      <c r="G16" s="33"/>
      <c r="H16" s="1"/>
      <c r="I16" s="33"/>
      <c r="J16" s="1"/>
      <c r="K16" s="33"/>
      <c r="L16" s="1"/>
      <c r="M16" s="2"/>
    </row>
    <row r="17" spans="1:13" ht="21" customHeight="1">
      <c r="A17" s="34" t="s">
        <v>89</v>
      </c>
      <c r="D17" s="29">
        <v>11</v>
      </c>
      <c r="E17" s="33"/>
      <c r="F17" s="1">
        <v>38445127</v>
      </c>
      <c r="G17" s="33"/>
      <c r="H17" s="1">
        <v>38442664</v>
      </c>
      <c r="I17" s="33"/>
      <c r="J17" s="1">
        <v>22500000</v>
      </c>
      <c r="K17" s="33"/>
      <c r="L17" s="1">
        <v>22500000</v>
      </c>
      <c r="M17" s="2"/>
    </row>
    <row r="18" spans="1:13" ht="21" customHeight="1">
      <c r="A18" s="34" t="s">
        <v>195</v>
      </c>
      <c r="D18" s="29">
        <v>12</v>
      </c>
      <c r="E18" s="33"/>
      <c r="F18" s="1">
        <v>647502109</v>
      </c>
      <c r="G18" s="33"/>
      <c r="H18" s="1">
        <v>637207897</v>
      </c>
      <c r="I18" s="33"/>
      <c r="J18" s="1">
        <v>510646441</v>
      </c>
      <c r="K18" s="33"/>
      <c r="L18" s="1">
        <v>510646441</v>
      </c>
      <c r="M18" s="2"/>
    </row>
    <row r="19" spans="1:13" ht="21" customHeight="1">
      <c r="A19" s="34" t="s">
        <v>46</v>
      </c>
      <c r="D19" s="29">
        <v>13</v>
      </c>
      <c r="E19" s="33"/>
      <c r="F19" s="1">
        <v>0</v>
      </c>
      <c r="G19" s="33"/>
      <c r="H19" s="1">
        <v>0</v>
      </c>
      <c r="I19" s="33"/>
      <c r="J19" s="1">
        <v>1550133325</v>
      </c>
      <c r="K19" s="33"/>
      <c r="L19" s="1">
        <v>1554633145</v>
      </c>
      <c r="M19" s="2"/>
    </row>
    <row r="20" spans="1:13" ht="21" customHeight="1">
      <c r="A20" s="34" t="s">
        <v>115</v>
      </c>
      <c r="D20" s="29">
        <v>14</v>
      </c>
      <c r="E20" s="33"/>
      <c r="F20" s="1">
        <v>364348054</v>
      </c>
      <c r="G20" s="33"/>
      <c r="H20" s="1">
        <v>364348054</v>
      </c>
      <c r="I20" s="33"/>
      <c r="J20" s="1">
        <v>364348054</v>
      </c>
      <c r="K20" s="33"/>
      <c r="L20" s="1">
        <v>364348054</v>
      </c>
      <c r="M20" s="2"/>
    </row>
    <row r="21" spans="1:13" ht="21" customHeight="1">
      <c r="A21" s="23" t="s">
        <v>116</v>
      </c>
      <c r="D21" s="29">
        <v>15</v>
      </c>
      <c r="E21" s="29"/>
      <c r="F21" s="2">
        <v>1426214000</v>
      </c>
      <c r="G21" s="29"/>
      <c r="H21" s="2">
        <v>1686971255</v>
      </c>
      <c r="I21" s="29"/>
      <c r="J21" s="2">
        <v>900594981</v>
      </c>
      <c r="K21" s="29"/>
      <c r="L21" s="2">
        <v>968652363</v>
      </c>
      <c r="M21" s="2"/>
    </row>
    <row r="22" spans="1:13" ht="21" customHeight="1">
      <c r="A22" s="23" t="s">
        <v>122</v>
      </c>
      <c r="D22" s="29">
        <v>23</v>
      </c>
      <c r="E22" s="29"/>
      <c r="F22" s="2">
        <v>872112180</v>
      </c>
      <c r="G22" s="29"/>
      <c r="H22" s="2">
        <v>1303221206</v>
      </c>
      <c r="I22" s="29"/>
      <c r="J22" s="23">
        <v>229067009</v>
      </c>
      <c r="K22" s="29"/>
      <c r="L22" s="2">
        <v>364924669</v>
      </c>
      <c r="M22" s="2"/>
    </row>
    <row r="23" spans="1:13" ht="21" customHeight="1">
      <c r="A23" s="23" t="s">
        <v>81</v>
      </c>
      <c r="D23" s="29">
        <v>16</v>
      </c>
      <c r="E23" s="33"/>
      <c r="F23" s="1">
        <v>1643957533</v>
      </c>
      <c r="G23" s="33"/>
      <c r="H23" s="1">
        <v>1880289395</v>
      </c>
      <c r="I23" s="33"/>
      <c r="J23" s="1">
        <v>0</v>
      </c>
      <c r="K23" s="33"/>
      <c r="L23" s="1">
        <v>0</v>
      </c>
      <c r="M23" s="2"/>
    </row>
    <row r="24" spans="1:13" ht="21" customHeight="1">
      <c r="A24" s="23" t="s">
        <v>125</v>
      </c>
      <c r="D24" s="29">
        <v>17</v>
      </c>
      <c r="E24" s="29"/>
      <c r="F24" s="2">
        <v>592236127</v>
      </c>
      <c r="G24" s="29"/>
      <c r="H24" s="2">
        <v>620693196</v>
      </c>
      <c r="I24" s="29"/>
      <c r="J24" s="2">
        <v>2694961</v>
      </c>
      <c r="K24" s="29"/>
      <c r="L24" s="2">
        <v>4235623</v>
      </c>
      <c r="M24" s="2"/>
    </row>
    <row r="25" spans="1:13" ht="21" customHeight="1">
      <c r="A25" s="23" t="s">
        <v>138</v>
      </c>
      <c r="D25" s="29">
        <v>18</v>
      </c>
      <c r="E25" s="33"/>
      <c r="F25" s="2">
        <v>193502899</v>
      </c>
      <c r="G25" s="33"/>
      <c r="H25" s="2">
        <v>204268802</v>
      </c>
      <c r="I25" s="33"/>
      <c r="J25" s="2">
        <v>49669665</v>
      </c>
      <c r="K25" s="33"/>
      <c r="L25" s="2">
        <v>49955822</v>
      </c>
      <c r="M25" s="2"/>
    </row>
    <row r="26" spans="1:13" ht="21" customHeight="1">
      <c r="A26" s="28" t="s">
        <v>14</v>
      </c>
      <c r="D26" s="33"/>
      <c r="E26" s="33"/>
      <c r="F26" s="3">
        <f>SUM(F17:F25)</f>
        <v>5778318029</v>
      </c>
      <c r="G26" s="33"/>
      <c r="H26" s="3">
        <f>SUM(H17:H25)</f>
        <v>6735442469</v>
      </c>
      <c r="I26" s="33"/>
      <c r="J26" s="3">
        <f>SUM(J17:J25)</f>
        <v>3629654436</v>
      </c>
      <c r="K26" s="35"/>
      <c r="L26" s="3">
        <f>SUM(L17:L25)</f>
        <v>3839896117</v>
      </c>
      <c r="M26" s="2"/>
    </row>
    <row r="27" spans="1:13" ht="21" customHeight="1" thickBot="1">
      <c r="A27" s="28" t="s">
        <v>15</v>
      </c>
      <c r="D27" s="29"/>
      <c r="E27" s="29"/>
      <c r="F27" s="5">
        <f>SUM(F26,F15)</f>
        <v>6266792277</v>
      </c>
      <c r="G27" s="29"/>
      <c r="H27" s="5">
        <f>SUM(H26,H15)</f>
        <v>7270598484</v>
      </c>
      <c r="I27" s="29"/>
      <c r="J27" s="5">
        <f>SUM(J26,J15)</f>
        <v>3972294491</v>
      </c>
      <c r="K27" s="35"/>
      <c r="L27" s="5">
        <f>SUM(L26,L15)</f>
        <v>4094561432</v>
      </c>
      <c r="M27" s="2"/>
    </row>
    <row r="28" spans="1:13" ht="21" customHeight="1" thickTop="1">
      <c r="G28" s="29"/>
    </row>
    <row r="29" spans="1:13" ht="21" customHeight="1">
      <c r="A29" s="23" t="s">
        <v>1</v>
      </c>
      <c r="G29" s="29"/>
    </row>
    <row r="30" spans="1:13" s="21" customFormat="1" ht="21" customHeight="1">
      <c r="A30" s="19" t="s">
        <v>98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3" s="21" customFormat="1" ht="21" customHeight="1">
      <c r="A31" s="19" t="s">
        <v>220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3" s="21" customFormat="1" ht="21" customHeight="1">
      <c r="A32" s="19" t="s">
        <v>218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3" s="21" customFormat="1" ht="21" customHeight="1">
      <c r="B33" s="20"/>
      <c r="C33" s="20"/>
      <c r="D33" s="22"/>
      <c r="E33" s="20"/>
      <c r="F33" s="22"/>
      <c r="G33" s="20"/>
      <c r="H33" s="22"/>
      <c r="I33" s="20"/>
      <c r="J33" s="22"/>
      <c r="K33" s="20"/>
      <c r="M33" s="22" t="s">
        <v>159</v>
      </c>
    </row>
    <row r="34" spans="1:13" s="21" customFormat="1" ht="21" customHeight="1">
      <c r="B34" s="20"/>
      <c r="C34" s="23"/>
      <c r="D34" s="23"/>
      <c r="E34" s="23"/>
      <c r="F34" s="96" t="s">
        <v>50</v>
      </c>
      <c r="G34" s="96"/>
      <c r="H34" s="96"/>
      <c r="I34" s="23"/>
      <c r="J34" s="96" t="s">
        <v>43</v>
      </c>
      <c r="K34" s="96"/>
      <c r="L34" s="96"/>
    </row>
    <row r="35" spans="1:13" ht="21" customHeight="1">
      <c r="D35" s="24" t="s">
        <v>0</v>
      </c>
      <c r="E35" s="24"/>
      <c r="F35" s="25">
        <v>2025</v>
      </c>
      <c r="G35" s="26"/>
      <c r="H35" s="25">
        <v>2024</v>
      </c>
      <c r="I35" s="27"/>
      <c r="J35" s="25">
        <v>2025</v>
      </c>
      <c r="K35" s="26"/>
      <c r="L35" s="25">
        <v>2024</v>
      </c>
    </row>
    <row r="36" spans="1:13" ht="21" customHeight="1">
      <c r="A36" s="28" t="s">
        <v>16</v>
      </c>
      <c r="G36" s="36"/>
      <c r="H36" s="36"/>
      <c r="I36" s="36"/>
      <c r="K36" s="36"/>
      <c r="L36" s="36"/>
      <c r="M36" s="36"/>
    </row>
    <row r="37" spans="1:13" ht="21" customHeight="1">
      <c r="A37" s="28" t="s">
        <v>17</v>
      </c>
      <c r="E37" s="29"/>
      <c r="F37" s="29"/>
      <c r="J37" s="29"/>
    </row>
    <row r="38" spans="1:13" ht="21" customHeight="1">
      <c r="A38" s="34" t="s">
        <v>254</v>
      </c>
      <c r="E38" s="29"/>
      <c r="F38" s="29"/>
      <c r="J38" s="29"/>
    </row>
    <row r="39" spans="1:13" ht="21" customHeight="1">
      <c r="A39" s="23" t="s">
        <v>200</v>
      </c>
      <c r="D39" s="29">
        <v>19</v>
      </c>
      <c r="E39" s="29"/>
      <c r="F39" s="1">
        <v>321080490</v>
      </c>
      <c r="G39" s="29"/>
      <c r="H39" s="1">
        <v>270260177</v>
      </c>
      <c r="I39" s="29"/>
      <c r="J39" s="1">
        <v>90000000</v>
      </c>
      <c r="K39" s="29"/>
      <c r="L39" s="1">
        <v>50000000</v>
      </c>
    </row>
    <row r="40" spans="1:13" ht="21" customHeight="1">
      <c r="A40" s="23" t="s">
        <v>228</v>
      </c>
      <c r="D40" s="29" t="s">
        <v>253</v>
      </c>
      <c r="E40" s="29"/>
      <c r="F40" s="1">
        <v>495463759</v>
      </c>
      <c r="G40" s="29"/>
      <c r="H40" s="1">
        <v>474632344</v>
      </c>
      <c r="I40" s="29"/>
      <c r="J40" s="1">
        <v>42348954</v>
      </c>
      <c r="K40" s="29"/>
      <c r="L40" s="1">
        <v>64694709</v>
      </c>
      <c r="M40" s="2"/>
    </row>
    <row r="41" spans="1:13" ht="21" customHeight="1">
      <c r="A41" s="23" t="s">
        <v>279</v>
      </c>
      <c r="D41" s="29">
        <v>6</v>
      </c>
      <c r="E41" s="29"/>
      <c r="F41" s="1">
        <v>60000000</v>
      </c>
      <c r="G41" s="29"/>
      <c r="H41" s="1">
        <v>0</v>
      </c>
      <c r="I41" s="29"/>
      <c r="J41" s="1">
        <v>14000000</v>
      </c>
      <c r="K41" s="29"/>
      <c r="L41" s="1">
        <v>10000000</v>
      </c>
    </row>
    <row r="42" spans="1:13" ht="21" customHeight="1">
      <c r="A42" s="23" t="s">
        <v>248</v>
      </c>
      <c r="D42" s="29">
        <v>21</v>
      </c>
      <c r="E42" s="29"/>
      <c r="F42" s="1">
        <v>100000000</v>
      </c>
      <c r="G42" s="29"/>
      <c r="H42" s="1">
        <v>0</v>
      </c>
      <c r="I42" s="29"/>
      <c r="J42" s="1">
        <v>100000000</v>
      </c>
      <c r="K42" s="29"/>
      <c r="L42" s="1">
        <v>0</v>
      </c>
    </row>
    <row r="43" spans="1:13" ht="21" customHeight="1">
      <c r="A43" s="23" t="s">
        <v>126</v>
      </c>
      <c r="D43" s="29"/>
      <c r="E43" s="29"/>
      <c r="F43" s="1"/>
      <c r="G43" s="29"/>
      <c r="H43" s="1"/>
      <c r="I43" s="29"/>
      <c r="J43" s="1"/>
      <c r="K43" s="29"/>
      <c r="L43" s="1"/>
    </row>
    <row r="44" spans="1:13" ht="21" customHeight="1">
      <c r="A44" s="23" t="s">
        <v>226</v>
      </c>
      <c r="D44" s="29">
        <v>6</v>
      </c>
      <c r="E44" s="29"/>
      <c r="F44" s="1">
        <v>0</v>
      </c>
      <c r="G44" s="29"/>
      <c r="H44" s="1">
        <v>0</v>
      </c>
      <c r="I44" s="29"/>
      <c r="J44" s="1">
        <v>146449385</v>
      </c>
      <c r="K44" s="37"/>
      <c r="L44" s="1">
        <v>0</v>
      </c>
    </row>
    <row r="45" spans="1:13" ht="21" customHeight="1">
      <c r="A45" s="23" t="s">
        <v>126</v>
      </c>
      <c r="D45" s="29"/>
      <c r="E45" s="29"/>
      <c r="F45" s="1"/>
      <c r="G45" s="29"/>
      <c r="H45" s="1"/>
      <c r="I45" s="29"/>
      <c r="J45" s="1"/>
      <c r="K45" s="37"/>
      <c r="L45" s="1"/>
    </row>
    <row r="46" spans="1:13" ht="21" customHeight="1">
      <c r="A46" s="23" t="s">
        <v>252</v>
      </c>
      <c r="D46" s="29">
        <v>22</v>
      </c>
      <c r="E46" s="29"/>
      <c r="F46" s="1">
        <v>117051515</v>
      </c>
      <c r="G46" s="29"/>
      <c r="H46" s="1">
        <v>155047447</v>
      </c>
      <c r="I46" s="29"/>
      <c r="J46" s="1">
        <v>29886386</v>
      </c>
      <c r="K46" s="29"/>
      <c r="L46" s="1">
        <v>69263158</v>
      </c>
      <c r="M46" s="2"/>
    </row>
    <row r="47" spans="1:13" ht="21" customHeight="1">
      <c r="A47" s="23" t="s">
        <v>135</v>
      </c>
      <c r="D47" s="29">
        <v>23</v>
      </c>
      <c r="E47" s="29"/>
      <c r="F47" s="1">
        <v>412927288</v>
      </c>
      <c r="G47" s="29"/>
      <c r="H47" s="1">
        <v>457049798</v>
      </c>
      <c r="I47" s="29"/>
      <c r="J47" s="1">
        <v>194485339</v>
      </c>
      <c r="K47" s="29"/>
      <c r="L47" s="1">
        <v>189430330</v>
      </c>
      <c r="M47" s="2"/>
    </row>
    <row r="48" spans="1:13" ht="21" customHeight="1">
      <c r="A48" s="23" t="s">
        <v>202</v>
      </c>
      <c r="D48" s="29"/>
      <c r="E48" s="29"/>
      <c r="F48" s="1"/>
      <c r="G48" s="29"/>
      <c r="H48" s="1"/>
      <c r="I48" s="29"/>
      <c r="J48" s="1"/>
      <c r="K48" s="29"/>
      <c r="L48" s="1"/>
      <c r="M48" s="2"/>
    </row>
    <row r="49" spans="1:13" ht="21" customHeight="1">
      <c r="A49" s="23" t="s">
        <v>201</v>
      </c>
      <c r="D49" s="29">
        <v>24</v>
      </c>
      <c r="E49" s="29"/>
      <c r="F49" s="1">
        <v>24525117</v>
      </c>
      <c r="G49" s="29"/>
      <c r="H49" s="1">
        <v>44796564</v>
      </c>
      <c r="I49" s="29"/>
      <c r="J49" s="1">
        <v>0</v>
      </c>
      <c r="K49" s="29"/>
      <c r="L49" s="1">
        <v>0</v>
      </c>
      <c r="M49" s="2"/>
    </row>
    <row r="50" spans="1:13" ht="21" customHeight="1">
      <c r="A50" s="23" t="s">
        <v>117</v>
      </c>
      <c r="D50" s="29">
        <v>25</v>
      </c>
      <c r="E50" s="29"/>
      <c r="F50" s="1">
        <v>781685708</v>
      </c>
      <c r="G50" s="29"/>
      <c r="H50" s="1">
        <v>615947884</v>
      </c>
      <c r="I50" s="29"/>
      <c r="J50" s="1">
        <v>448507529</v>
      </c>
      <c r="K50" s="29"/>
      <c r="L50" s="1">
        <v>149883941</v>
      </c>
      <c r="M50" s="2"/>
    </row>
    <row r="51" spans="1:13" ht="21" customHeight="1">
      <c r="A51" s="23" t="s">
        <v>232</v>
      </c>
      <c r="D51" s="29">
        <v>26</v>
      </c>
      <c r="E51" s="29"/>
      <c r="F51" s="1">
        <v>493488364</v>
      </c>
      <c r="G51" s="29"/>
      <c r="H51" s="1">
        <v>0</v>
      </c>
      <c r="I51" s="29"/>
      <c r="J51" s="1">
        <v>148330645</v>
      </c>
      <c r="K51" s="29"/>
      <c r="L51" s="1">
        <v>0</v>
      </c>
      <c r="M51" s="2"/>
    </row>
    <row r="52" spans="1:13" ht="21" customHeight="1">
      <c r="A52" s="23" t="s">
        <v>49</v>
      </c>
      <c r="D52" s="29"/>
      <c r="E52" s="29"/>
      <c r="F52" s="1">
        <v>218336</v>
      </c>
      <c r="G52" s="29"/>
      <c r="H52" s="1">
        <v>1917401</v>
      </c>
      <c r="I52" s="29"/>
      <c r="J52" s="1">
        <v>0</v>
      </c>
      <c r="K52" s="29"/>
      <c r="L52" s="1">
        <v>0</v>
      </c>
      <c r="M52" s="2"/>
    </row>
    <row r="53" spans="1:13" ht="21" customHeight="1">
      <c r="A53" s="23" t="s">
        <v>5</v>
      </c>
      <c r="D53" s="29"/>
      <c r="E53" s="29"/>
      <c r="F53" s="4">
        <v>43811646</v>
      </c>
      <c r="G53" s="29"/>
      <c r="H53" s="4">
        <v>31794326</v>
      </c>
      <c r="I53" s="29"/>
      <c r="J53" s="4">
        <v>4096531</v>
      </c>
      <c r="K53" s="29"/>
      <c r="L53" s="4">
        <v>4674710</v>
      </c>
      <c r="M53" s="2"/>
    </row>
    <row r="54" spans="1:13" ht="21" customHeight="1">
      <c r="A54" s="28" t="s">
        <v>18</v>
      </c>
      <c r="D54" s="29"/>
      <c r="E54" s="29"/>
      <c r="F54" s="4">
        <f>SUM(F39:F53)</f>
        <v>2850252223</v>
      </c>
      <c r="G54" s="29"/>
      <c r="H54" s="4">
        <f>SUM(H39:H53)</f>
        <v>2051445941</v>
      </c>
      <c r="I54" s="29"/>
      <c r="J54" s="4">
        <f>SUM(J39:J53)</f>
        <v>1218104769</v>
      </c>
      <c r="K54" s="29"/>
      <c r="L54" s="4">
        <f>SUM(L39:L53)</f>
        <v>537946848</v>
      </c>
      <c r="M54" s="2"/>
    </row>
    <row r="55" spans="1:13" ht="21" customHeight="1">
      <c r="A55" s="28" t="s">
        <v>19</v>
      </c>
      <c r="D55" s="29"/>
      <c r="E55" s="29"/>
      <c r="G55" s="29"/>
      <c r="I55" s="29"/>
      <c r="K55" s="29"/>
      <c r="L55" s="2"/>
      <c r="M55" s="2"/>
    </row>
    <row r="56" spans="1:13" ht="21" customHeight="1">
      <c r="A56" s="23" t="s">
        <v>140</v>
      </c>
      <c r="D56" s="29">
        <v>22</v>
      </c>
      <c r="E56" s="29"/>
      <c r="F56" s="2">
        <v>70778433</v>
      </c>
      <c r="G56" s="29"/>
      <c r="H56" s="2">
        <v>168604323</v>
      </c>
      <c r="I56" s="29"/>
      <c r="J56" s="2">
        <v>0</v>
      </c>
      <c r="K56" s="29"/>
      <c r="L56" s="2">
        <v>29886386</v>
      </c>
      <c r="M56" s="2"/>
    </row>
    <row r="57" spans="1:13" ht="21" customHeight="1">
      <c r="A57" s="23" t="s">
        <v>137</v>
      </c>
      <c r="D57" s="29">
        <v>23</v>
      </c>
      <c r="E57" s="29"/>
      <c r="F57" s="2">
        <v>573600994</v>
      </c>
      <c r="G57" s="29"/>
      <c r="H57" s="2">
        <v>902018987</v>
      </c>
      <c r="I57" s="29"/>
      <c r="J57" s="2">
        <v>254330935</v>
      </c>
      <c r="K57" s="29"/>
      <c r="L57" s="2">
        <v>409986056</v>
      </c>
      <c r="M57" s="2"/>
    </row>
    <row r="58" spans="1:13" ht="21" customHeight="1">
      <c r="A58" s="23" t="s">
        <v>203</v>
      </c>
      <c r="D58" s="29"/>
      <c r="E58" s="29"/>
      <c r="F58" s="2"/>
      <c r="G58" s="29"/>
      <c r="H58" s="2"/>
      <c r="I58" s="29"/>
      <c r="J58" s="2"/>
      <c r="K58" s="29"/>
      <c r="L58" s="2"/>
      <c r="M58" s="2"/>
    </row>
    <row r="59" spans="1:13" ht="21" customHeight="1">
      <c r="A59" s="23" t="s">
        <v>204</v>
      </c>
      <c r="D59" s="29">
        <v>24</v>
      </c>
      <c r="E59" s="29"/>
      <c r="F59" s="2">
        <v>10066270</v>
      </c>
      <c r="G59" s="29"/>
      <c r="H59" s="2">
        <v>34104937</v>
      </c>
      <c r="I59" s="29"/>
      <c r="J59" s="2">
        <v>0</v>
      </c>
      <c r="K59" s="29"/>
      <c r="L59" s="2">
        <v>0</v>
      </c>
      <c r="M59" s="2"/>
    </row>
    <row r="60" spans="1:13" ht="21" customHeight="1">
      <c r="A60" s="23" t="s">
        <v>136</v>
      </c>
      <c r="D60" s="29">
        <v>25</v>
      </c>
      <c r="E60" s="29"/>
      <c r="F60" s="2">
        <v>765500439</v>
      </c>
      <c r="G60" s="29"/>
      <c r="H60" s="2">
        <v>1100948087</v>
      </c>
      <c r="I60" s="29"/>
      <c r="J60" s="2">
        <v>283732623</v>
      </c>
      <c r="K60" s="29"/>
      <c r="L60" s="2">
        <v>728633814</v>
      </c>
      <c r="M60" s="2"/>
    </row>
    <row r="61" spans="1:13" ht="21" customHeight="1">
      <c r="A61" s="23" t="s">
        <v>233</v>
      </c>
      <c r="D61" s="29">
        <v>26</v>
      </c>
      <c r="E61" s="29"/>
      <c r="F61" s="1">
        <v>0</v>
      </c>
      <c r="G61" s="29"/>
      <c r="H61" s="2">
        <v>195708333</v>
      </c>
      <c r="I61" s="29"/>
      <c r="J61" s="1">
        <v>0</v>
      </c>
      <c r="K61" s="29"/>
      <c r="L61" s="2">
        <v>0</v>
      </c>
      <c r="M61" s="2"/>
    </row>
    <row r="62" spans="1:13" ht="21" customHeight="1">
      <c r="A62" s="23" t="s">
        <v>229</v>
      </c>
      <c r="D62" s="29">
        <v>27</v>
      </c>
      <c r="E62" s="29"/>
      <c r="F62" s="2">
        <v>36069090</v>
      </c>
      <c r="G62" s="29"/>
      <c r="H62" s="2">
        <v>39828244</v>
      </c>
      <c r="I62" s="29"/>
      <c r="J62" s="2">
        <v>16183705</v>
      </c>
      <c r="K62" s="29"/>
      <c r="L62" s="2">
        <v>15719619</v>
      </c>
      <c r="M62" s="2"/>
    </row>
    <row r="63" spans="1:13" ht="21" customHeight="1">
      <c r="A63" s="23" t="s">
        <v>90</v>
      </c>
      <c r="D63" s="29">
        <v>28</v>
      </c>
      <c r="E63" s="29"/>
      <c r="F63" s="2">
        <v>49710660</v>
      </c>
      <c r="G63" s="29"/>
      <c r="H63" s="2">
        <v>52512410</v>
      </c>
      <c r="I63" s="29"/>
      <c r="J63" s="1">
        <v>0</v>
      </c>
      <c r="K63" s="29"/>
      <c r="L63" s="2">
        <v>0</v>
      </c>
      <c r="M63" s="2"/>
    </row>
    <row r="64" spans="1:13" ht="21" customHeight="1">
      <c r="A64" s="23" t="s">
        <v>91</v>
      </c>
      <c r="C64" s="29"/>
      <c r="D64" s="29">
        <v>33</v>
      </c>
      <c r="F64" s="2">
        <v>226825924</v>
      </c>
      <c r="G64" s="29"/>
      <c r="H64" s="2">
        <v>250918615</v>
      </c>
      <c r="I64" s="29"/>
      <c r="J64" s="2">
        <v>125544022</v>
      </c>
      <c r="K64" s="29"/>
      <c r="L64" s="2">
        <v>128930562</v>
      </c>
    </row>
    <row r="65" spans="1:13" ht="21" customHeight="1">
      <c r="A65" s="23" t="s">
        <v>62</v>
      </c>
      <c r="D65" s="29"/>
      <c r="E65" s="29"/>
      <c r="F65" s="4">
        <v>18009693</v>
      </c>
      <c r="G65" s="29"/>
      <c r="H65" s="4">
        <v>12968541</v>
      </c>
      <c r="I65" s="29"/>
      <c r="J65" s="4">
        <v>6490330</v>
      </c>
      <c r="K65" s="29"/>
      <c r="L65" s="4">
        <v>7112539</v>
      </c>
      <c r="M65" s="2"/>
    </row>
    <row r="66" spans="1:13" ht="21" customHeight="1">
      <c r="A66" s="28" t="s">
        <v>20</v>
      </c>
      <c r="D66" s="29"/>
      <c r="E66" s="29"/>
      <c r="F66" s="3">
        <f>SUM(F56:F65)</f>
        <v>1750561503</v>
      </c>
      <c r="G66" s="29"/>
      <c r="H66" s="3">
        <f>SUM(H56:H65)</f>
        <v>2757612477</v>
      </c>
      <c r="I66" s="29"/>
      <c r="J66" s="3">
        <f>SUM(J56:J65)</f>
        <v>686281615</v>
      </c>
      <c r="K66" s="35"/>
      <c r="L66" s="3">
        <f>SUM(L56:L65)</f>
        <v>1320268976</v>
      </c>
      <c r="M66" s="2"/>
    </row>
    <row r="67" spans="1:13" ht="21" customHeight="1">
      <c r="A67" s="28" t="s">
        <v>21</v>
      </c>
      <c r="D67" s="29"/>
      <c r="E67" s="29"/>
      <c r="F67" s="3">
        <f>SUM(F54,F66)</f>
        <v>4600813726</v>
      </c>
      <c r="G67" s="29"/>
      <c r="H67" s="3">
        <f>SUM(H54,H66)</f>
        <v>4809058418</v>
      </c>
      <c r="I67" s="29"/>
      <c r="J67" s="3">
        <f>SUM(J54,J66)</f>
        <v>1904386384</v>
      </c>
      <c r="K67" s="35"/>
      <c r="L67" s="3">
        <f>SUM(L54,L66)</f>
        <v>1858215824</v>
      </c>
      <c r="M67" s="2"/>
    </row>
    <row r="68" spans="1:13" ht="21" customHeight="1">
      <c r="G68" s="29"/>
    </row>
    <row r="69" spans="1:13" ht="21" customHeight="1">
      <c r="A69" s="23" t="s">
        <v>1</v>
      </c>
    </row>
    <row r="70" spans="1:13" s="21" customFormat="1" ht="21" customHeight="1">
      <c r="A70" s="19" t="s">
        <v>98</v>
      </c>
      <c r="B70" s="20"/>
      <c r="C70" s="20"/>
      <c r="D70" s="20"/>
      <c r="E70" s="20"/>
    </row>
    <row r="71" spans="1:13" s="21" customFormat="1" ht="21" customHeight="1">
      <c r="A71" s="19" t="s">
        <v>220</v>
      </c>
      <c r="B71" s="20"/>
      <c r="C71" s="20"/>
      <c r="D71" s="20"/>
      <c r="E71" s="20"/>
      <c r="G71" s="20"/>
      <c r="H71" s="20"/>
      <c r="I71" s="20"/>
      <c r="J71" s="20"/>
      <c r="K71" s="20"/>
      <c r="L71" s="20"/>
    </row>
    <row r="72" spans="1:13" s="21" customFormat="1" ht="21" customHeight="1">
      <c r="A72" s="19" t="s">
        <v>218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1:13" s="21" customFormat="1" ht="21" customHeight="1">
      <c r="B73" s="20"/>
      <c r="C73" s="20"/>
      <c r="D73" s="22"/>
      <c r="E73" s="20"/>
      <c r="F73" s="22"/>
      <c r="G73" s="20"/>
      <c r="H73" s="22"/>
      <c r="I73" s="20"/>
      <c r="J73" s="22"/>
      <c r="K73" s="20"/>
      <c r="M73" s="22" t="s">
        <v>159</v>
      </c>
    </row>
    <row r="74" spans="1:13" s="21" customFormat="1" ht="21" customHeight="1">
      <c r="B74" s="20"/>
      <c r="C74" s="23"/>
      <c r="D74" s="23"/>
      <c r="E74" s="23"/>
      <c r="F74" s="96" t="s">
        <v>50</v>
      </c>
      <c r="G74" s="96"/>
      <c r="H74" s="96"/>
      <c r="I74" s="23"/>
      <c r="J74" s="96" t="s">
        <v>43</v>
      </c>
      <c r="K74" s="96"/>
      <c r="L74" s="96"/>
    </row>
    <row r="75" spans="1:13" ht="21" customHeight="1">
      <c r="D75" s="24" t="s">
        <v>0</v>
      </c>
      <c r="E75" s="24"/>
      <c r="F75" s="25">
        <v>2025</v>
      </c>
      <c r="G75" s="26"/>
      <c r="H75" s="25">
        <v>2024</v>
      </c>
      <c r="I75" s="27"/>
      <c r="J75" s="25">
        <v>2025</v>
      </c>
      <c r="K75" s="26"/>
      <c r="L75" s="25">
        <v>2024</v>
      </c>
    </row>
    <row r="76" spans="1:13" ht="21" customHeight="1">
      <c r="A76" s="28" t="s">
        <v>78</v>
      </c>
      <c r="G76" s="36"/>
      <c r="H76" s="36"/>
      <c r="I76" s="36"/>
      <c r="K76" s="36"/>
      <c r="L76" s="36"/>
      <c r="M76" s="36"/>
    </row>
    <row r="77" spans="1:13" ht="21" customHeight="1">
      <c r="A77" s="28" t="s">
        <v>22</v>
      </c>
      <c r="E77" s="29"/>
      <c r="F77" s="29"/>
      <c r="G77" s="38"/>
      <c r="H77" s="38"/>
      <c r="I77" s="38"/>
      <c r="J77" s="29"/>
      <c r="K77" s="38"/>
      <c r="L77" s="38"/>
      <c r="M77" s="38"/>
    </row>
    <row r="78" spans="1:13" ht="21" customHeight="1">
      <c r="A78" s="23" t="s">
        <v>6</v>
      </c>
      <c r="D78" s="29">
        <v>29</v>
      </c>
      <c r="E78" s="29"/>
      <c r="F78" s="10"/>
      <c r="G78" s="29"/>
      <c r="H78" s="10"/>
      <c r="I78" s="29"/>
      <c r="J78" s="1"/>
      <c r="K78" s="38"/>
      <c r="L78" s="1"/>
      <c r="M78" s="38"/>
    </row>
    <row r="79" spans="1:13" ht="21" customHeight="1">
      <c r="A79" s="23" t="s">
        <v>47</v>
      </c>
      <c r="D79" s="29"/>
      <c r="E79" s="29"/>
      <c r="F79" s="10"/>
      <c r="G79" s="29"/>
      <c r="H79" s="10"/>
      <c r="I79" s="29"/>
      <c r="J79" s="1"/>
      <c r="K79" s="38"/>
      <c r="L79" s="1"/>
      <c r="M79" s="35"/>
    </row>
    <row r="80" spans="1:13" ht="21" customHeight="1" thickBot="1">
      <c r="A80" s="23" t="s">
        <v>188</v>
      </c>
      <c r="D80" s="29"/>
      <c r="E80" s="29"/>
      <c r="F80" s="39">
        <v>842330480</v>
      </c>
      <c r="G80" s="37"/>
      <c r="H80" s="39">
        <v>842330480</v>
      </c>
      <c r="I80" s="37"/>
      <c r="J80" s="39">
        <v>842330480</v>
      </c>
      <c r="K80" s="37"/>
      <c r="L80" s="39">
        <v>842330480</v>
      </c>
      <c r="M80" s="2"/>
    </row>
    <row r="81" spans="1:13" ht="21" customHeight="1" thickTop="1">
      <c r="A81" s="23" t="s">
        <v>48</v>
      </c>
      <c r="D81" s="29"/>
      <c r="E81" s="29"/>
      <c r="F81" s="1"/>
      <c r="G81" s="29"/>
      <c r="H81" s="1"/>
      <c r="I81" s="29"/>
      <c r="J81" s="1"/>
      <c r="K81" s="35"/>
      <c r="L81" s="1"/>
      <c r="M81" s="2"/>
    </row>
    <row r="82" spans="1:13" ht="21" customHeight="1">
      <c r="A82" s="23" t="s">
        <v>177</v>
      </c>
      <c r="D82" s="29"/>
      <c r="E82" s="29"/>
      <c r="F82" s="1">
        <f>ce_Conso!E27</f>
        <v>526456550</v>
      </c>
      <c r="G82" s="29"/>
      <c r="H82" s="1">
        <f>ce_Conso!E21</f>
        <v>526456550</v>
      </c>
      <c r="I82" s="29"/>
      <c r="J82" s="1">
        <f>+ce_separate!F25</f>
        <v>526456550</v>
      </c>
      <c r="K82" s="29"/>
      <c r="L82" s="1">
        <f>ce_separate!F19</f>
        <v>526456550</v>
      </c>
      <c r="M82" s="2"/>
    </row>
    <row r="83" spans="1:13" ht="21" customHeight="1">
      <c r="A83" s="23" t="s">
        <v>130</v>
      </c>
      <c r="D83" s="29"/>
      <c r="E83" s="29"/>
      <c r="F83" s="2">
        <f>ce_Conso!G27</f>
        <v>337774075</v>
      </c>
      <c r="G83" s="29"/>
      <c r="H83" s="1">
        <f>ce_Conso!G21</f>
        <v>337774075</v>
      </c>
      <c r="I83" s="29"/>
      <c r="J83" s="1">
        <f>+ce_separate!H25</f>
        <v>337774075</v>
      </c>
      <c r="K83" s="29"/>
      <c r="L83" s="1">
        <f>+ce_separate!H19</f>
        <v>337774075</v>
      </c>
      <c r="M83" s="35"/>
    </row>
    <row r="84" spans="1:13" ht="21" customHeight="1">
      <c r="A84" s="23" t="s">
        <v>131</v>
      </c>
      <c r="D84" s="29"/>
      <c r="E84" s="29"/>
      <c r="F84" s="23">
        <f>ce_Conso!I27</f>
        <v>37006907</v>
      </c>
      <c r="G84" s="29"/>
      <c r="H84" s="2">
        <f>ce_Conso!I21</f>
        <v>37006907</v>
      </c>
      <c r="I84" s="29"/>
      <c r="J84" s="2">
        <f>+ce_separate!J21</f>
        <v>37006907</v>
      </c>
      <c r="K84" s="35"/>
      <c r="L84" s="2">
        <f>+ce_separate!J19</f>
        <v>37006907</v>
      </c>
      <c r="M84" s="35"/>
    </row>
    <row r="85" spans="1:13" ht="21" customHeight="1">
      <c r="A85" s="23" t="s">
        <v>119</v>
      </c>
      <c r="D85" s="29"/>
      <c r="E85" s="29"/>
      <c r="F85" s="2"/>
      <c r="G85" s="29"/>
      <c r="H85" s="2"/>
      <c r="I85" s="29"/>
      <c r="J85" s="2"/>
      <c r="K85" s="35"/>
      <c r="L85" s="2"/>
      <c r="M85" s="35"/>
    </row>
    <row r="86" spans="1:13" ht="21" customHeight="1">
      <c r="A86" s="23" t="s">
        <v>120</v>
      </c>
      <c r="D86" s="29"/>
      <c r="E86" s="29"/>
      <c r="F86" s="2">
        <f>ce_Conso!K27</f>
        <v>692417895</v>
      </c>
      <c r="G86" s="29"/>
      <c r="H86" s="2">
        <f>ce_Conso!K21</f>
        <v>692417895</v>
      </c>
      <c r="I86" s="29"/>
      <c r="J86" s="2">
        <v>0</v>
      </c>
      <c r="K86" s="35"/>
      <c r="L86" s="2">
        <v>0</v>
      </c>
      <c r="M86" s="35"/>
    </row>
    <row r="87" spans="1:13" ht="21" customHeight="1">
      <c r="A87" s="23" t="s">
        <v>149</v>
      </c>
      <c r="D87" s="29"/>
      <c r="E87" s="29"/>
      <c r="F87" s="2"/>
      <c r="G87" s="29"/>
      <c r="H87" s="2"/>
      <c r="I87" s="29"/>
      <c r="J87" s="2"/>
      <c r="K87" s="35"/>
      <c r="L87" s="2"/>
      <c r="M87" s="35"/>
    </row>
    <row r="88" spans="1:13" ht="21" customHeight="1">
      <c r="A88" s="21" t="s">
        <v>56</v>
      </c>
      <c r="D88" s="29">
        <v>30</v>
      </c>
      <c r="E88" s="29"/>
      <c r="F88" s="2">
        <f>ce_Conso!M27</f>
        <v>57189615</v>
      </c>
      <c r="G88" s="29"/>
      <c r="H88" s="23">
        <f>ce_Conso!M21</f>
        <v>57189615</v>
      </c>
      <c r="I88" s="29"/>
      <c r="J88" s="1">
        <f>+ce_separate!L25</f>
        <v>57189615</v>
      </c>
      <c r="K88" s="35"/>
      <c r="L88" s="1">
        <f>+ce_separate!L19</f>
        <v>57189615</v>
      </c>
      <c r="M88" s="35"/>
    </row>
    <row r="89" spans="1:13" ht="21" customHeight="1">
      <c r="A89" s="23" t="s">
        <v>57</v>
      </c>
      <c r="D89" s="29"/>
      <c r="E89" s="29"/>
      <c r="F89" s="2">
        <f>ce_Conso!O27</f>
        <v>-633907339</v>
      </c>
      <c r="G89" s="29"/>
      <c r="H89" s="2">
        <f>ce_Conso!O21</f>
        <v>-102955397</v>
      </c>
      <c r="I89" s="29"/>
      <c r="J89" s="2">
        <f>+ce_separate!N25</f>
        <v>726477472</v>
      </c>
      <c r="K89" s="35"/>
      <c r="L89" s="2">
        <f>+ce_separate!N19</f>
        <v>894914973</v>
      </c>
      <c r="M89" s="6"/>
    </row>
    <row r="90" spans="1:13" ht="21" customHeight="1">
      <c r="A90" s="23" t="s">
        <v>45</v>
      </c>
      <c r="D90" s="29"/>
      <c r="E90" s="29"/>
      <c r="F90" s="4">
        <f>+ce_Conso!U27</f>
        <v>401887895</v>
      </c>
      <c r="G90" s="29"/>
      <c r="H90" s="4">
        <f>ce_Conso!U21</f>
        <v>391991433</v>
      </c>
      <c r="I90" s="29"/>
      <c r="J90" s="4">
        <f>+ce_separate!R25</f>
        <v>383003488</v>
      </c>
      <c r="K90" s="35"/>
      <c r="L90" s="4">
        <f>+ce_separate!R19</f>
        <v>383003488</v>
      </c>
      <c r="M90" s="35"/>
    </row>
    <row r="91" spans="1:13" ht="21" customHeight="1">
      <c r="A91" s="23" t="s">
        <v>82</v>
      </c>
      <c r="D91" s="29"/>
      <c r="E91" s="29"/>
      <c r="F91" s="2">
        <f>SUM(F82:F90)</f>
        <v>1418825598</v>
      </c>
      <c r="G91" s="29"/>
      <c r="H91" s="2">
        <f>SUM(H82:H90)</f>
        <v>1939881078</v>
      </c>
      <c r="I91" s="29"/>
      <c r="J91" s="2">
        <f>SUM(J82:J90)</f>
        <v>2067908107</v>
      </c>
      <c r="K91" s="35"/>
      <c r="L91" s="2">
        <f>SUM(L82:L90)</f>
        <v>2236345608</v>
      </c>
      <c r="M91" s="35"/>
    </row>
    <row r="92" spans="1:13" ht="21" customHeight="1">
      <c r="A92" s="23" t="s">
        <v>83</v>
      </c>
      <c r="D92" s="29"/>
      <c r="E92" s="29"/>
      <c r="F92" s="4">
        <f>ce_Conso!Y27</f>
        <v>247152953</v>
      </c>
      <c r="G92" s="29"/>
      <c r="H92" s="4">
        <f>ce_Conso!Y21</f>
        <v>521658988</v>
      </c>
      <c r="I92" s="29"/>
      <c r="J92" s="4">
        <v>0</v>
      </c>
      <c r="K92" s="35"/>
      <c r="L92" s="4">
        <v>0</v>
      </c>
      <c r="M92" s="35"/>
    </row>
    <row r="93" spans="1:13" ht="21" customHeight="1">
      <c r="A93" s="28" t="s">
        <v>23</v>
      </c>
      <c r="D93" s="29"/>
      <c r="E93" s="29"/>
      <c r="F93" s="4">
        <f>SUM(F91:F92)</f>
        <v>1665978551</v>
      </c>
      <c r="G93" s="29"/>
      <c r="H93" s="4">
        <f>SUM(H91:H92)</f>
        <v>2461540066</v>
      </c>
      <c r="I93" s="29"/>
      <c r="J93" s="4">
        <f>SUM(J91:J92)</f>
        <v>2067908107</v>
      </c>
      <c r="K93" s="35"/>
      <c r="L93" s="4">
        <f>SUM(L91:L92)</f>
        <v>2236345608</v>
      </c>
      <c r="M93" s="35"/>
    </row>
    <row r="94" spans="1:13" ht="21" customHeight="1" thickBot="1">
      <c r="A94" s="28" t="s">
        <v>24</v>
      </c>
      <c r="D94" s="29"/>
      <c r="E94" s="29"/>
      <c r="F94" s="5">
        <f>SUM(F67+F93)</f>
        <v>6266792277</v>
      </c>
      <c r="G94" s="29"/>
      <c r="H94" s="5">
        <f>SUM(H67+H93)</f>
        <v>7270598484</v>
      </c>
      <c r="I94" s="29"/>
      <c r="J94" s="5">
        <f>SUM(J67+J93)</f>
        <v>3972294491</v>
      </c>
      <c r="K94" s="35"/>
      <c r="L94" s="5">
        <f>SUM(L67+L93)</f>
        <v>4094561432</v>
      </c>
      <c r="M94" s="35"/>
    </row>
    <row r="95" spans="1:13" ht="21" customHeight="1" thickTop="1">
      <c r="D95" s="29"/>
      <c r="E95" s="29"/>
      <c r="F95" s="7">
        <f>SUM(F27-F94)</f>
        <v>0</v>
      </c>
      <c r="G95" s="29"/>
      <c r="H95" s="7">
        <f>SUM(H27-H94)</f>
        <v>0</v>
      </c>
      <c r="I95" s="29"/>
      <c r="J95" s="7">
        <f>SUM(J27-J94)</f>
        <v>0</v>
      </c>
      <c r="K95" s="35"/>
      <c r="L95" s="7">
        <f>SUM(L27-L94)</f>
        <v>0</v>
      </c>
      <c r="M95" s="35"/>
    </row>
    <row r="96" spans="1:13" ht="21" customHeight="1">
      <c r="A96" s="23" t="s">
        <v>1</v>
      </c>
      <c r="G96" s="29"/>
    </row>
    <row r="97" spans="1:7" ht="21" customHeight="1">
      <c r="G97" s="29"/>
    </row>
    <row r="98" spans="1:7" ht="21" customHeight="1">
      <c r="A98" s="40"/>
      <c r="B98" s="40"/>
      <c r="C98" s="41"/>
      <c r="G98" s="29"/>
    </row>
    <row r="99" spans="1:7" ht="21" customHeight="1">
      <c r="A99" s="42"/>
      <c r="B99" s="42"/>
      <c r="C99" s="41"/>
      <c r="G99" s="29"/>
    </row>
    <row r="100" spans="1:7" ht="21" customHeight="1">
      <c r="A100" s="42"/>
      <c r="B100" s="42"/>
      <c r="C100" s="43" t="s">
        <v>121</v>
      </c>
      <c r="G100" s="29"/>
    </row>
    <row r="101" spans="1:7" ht="21" customHeight="1">
      <c r="A101" s="40"/>
      <c r="B101" s="40"/>
      <c r="C101" s="44"/>
      <c r="G101" s="29"/>
    </row>
    <row r="102" spans="1:7" ht="21" customHeight="1">
      <c r="G102" s="29"/>
    </row>
    <row r="103" spans="1:7" ht="21" customHeight="1">
      <c r="G103" s="29"/>
    </row>
    <row r="104" spans="1:7" ht="21" customHeight="1">
      <c r="G104" s="29"/>
    </row>
  </sheetData>
  <mergeCells count="6">
    <mergeCell ref="F74:H74"/>
    <mergeCell ref="J74:L74"/>
    <mergeCell ref="J5:L5"/>
    <mergeCell ref="F5:H5"/>
    <mergeCell ref="F34:H34"/>
    <mergeCell ref="J34:L34"/>
  </mergeCells>
  <phoneticPr fontId="0" type="noConversion"/>
  <printOptions horizontalCentered="1" gridLinesSet="0"/>
  <pageMargins left="0.78740157480314998" right="0.31496062992126" top="0.78740157480314998" bottom="0" header="0.196850393700787" footer="0.196850393700787"/>
  <pageSetup paperSize="9" scale="85" fitToHeight="0" orientation="portrait" r:id="rId1"/>
  <headerFooter alignWithMargins="0"/>
  <rowBreaks count="2" manualBreakCount="2">
    <brk id="2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1"/>
  <sheetViews>
    <sheetView showGridLines="0" view="pageBreakPreview" zoomScale="109" zoomScaleNormal="80" zoomScaleSheetLayoutView="109" workbookViewId="0">
      <selection activeCell="A13" sqref="A13"/>
    </sheetView>
  </sheetViews>
  <sheetFormatPr defaultColWidth="10.5546875" defaultRowHeight="18.75" customHeight="1"/>
  <cols>
    <col min="1" max="1" width="30.6640625" style="23" customWidth="1"/>
    <col min="2" max="2" width="10.6640625" style="23" customWidth="1"/>
    <col min="3" max="3" width="5.6640625" style="23" customWidth="1"/>
    <col min="4" max="4" width="0.88671875" style="23" customWidth="1"/>
    <col min="5" max="5" width="13.6640625" style="23" customWidth="1"/>
    <col min="6" max="6" width="0.88671875" style="23" customWidth="1"/>
    <col min="7" max="7" width="13.6640625" style="23" customWidth="1"/>
    <col min="8" max="8" width="0.88671875" style="23" customWidth="1"/>
    <col min="9" max="9" width="13.6640625" style="23" customWidth="1"/>
    <col min="10" max="10" width="0.88671875" style="23" customWidth="1"/>
    <col min="11" max="11" width="13.6640625" style="23" customWidth="1"/>
    <col min="12" max="12" width="0.44140625" style="23" customWidth="1"/>
    <col min="13" max="16384" width="10.5546875" style="23"/>
  </cols>
  <sheetData>
    <row r="1" spans="1:12" s="21" customFormat="1" ht="18.75" customHeight="1">
      <c r="A1" s="19" t="s">
        <v>98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s="21" customFormat="1" ht="18.75" customHeight="1">
      <c r="A2" s="19" t="s">
        <v>260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s="21" customFormat="1" ht="18.75" customHeight="1">
      <c r="A3" s="19" t="s">
        <v>215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s="21" customFormat="1" ht="18.75" customHeight="1">
      <c r="B4" s="20"/>
      <c r="C4" s="20"/>
      <c r="D4" s="20"/>
      <c r="E4" s="22"/>
      <c r="F4" s="20"/>
      <c r="G4" s="22"/>
      <c r="H4" s="20"/>
      <c r="I4" s="22"/>
      <c r="J4" s="20"/>
      <c r="K4" s="22"/>
      <c r="L4" s="45" t="s">
        <v>159</v>
      </c>
    </row>
    <row r="5" spans="1:12" s="21" customFormat="1" ht="18.75" customHeight="1">
      <c r="B5" s="20"/>
      <c r="C5" s="20"/>
      <c r="D5" s="20"/>
      <c r="E5" s="97" t="s">
        <v>39</v>
      </c>
      <c r="F5" s="97"/>
      <c r="G5" s="97"/>
      <c r="I5" s="22"/>
      <c r="J5" s="20" t="s">
        <v>40</v>
      </c>
      <c r="K5" s="22"/>
    </row>
    <row r="6" spans="1:12" s="21" customFormat="1" ht="18.75" customHeight="1">
      <c r="B6" s="20"/>
      <c r="C6" s="20"/>
      <c r="D6" s="20"/>
      <c r="E6" s="96" t="s">
        <v>41</v>
      </c>
      <c r="F6" s="96"/>
      <c r="G6" s="96"/>
      <c r="I6" s="46"/>
      <c r="J6" s="47" t="s">
        <v>41</v>
      </c>
      <c r="K6" s="46"/>
    </row>
    <row r="7" spans="1:12" ht="18.75" customHeight="1">
      <c r="C7" s="24" t="s">
        <v>0</v>
      </c>
      <c r="D7" s="24"/>
      <c r="E7" s="25">
        <v>2025</v>
      </c>
      <c r="F7" s="26"/>
      <c r="G7" s="25">
        <v>2024</v>
      </c>
      <c r="H7" s="27"/>
      <c r="I7" s="25">
        <v>2025</v>
      </c>
      <c r="J7" s="26"/>
      <c r="K7" s="25">
        <v>2024</v>
      </c>
    </row>
    <row r="8" spans="1:12" ht="18.75" customHeight="1">
      <c r="A8" s="54" t="s">
        <v>156</v>
      </c>
      <c r="C8" s="24"/>
      <c r="D8" s="24"/>
      <c r="E8" s="44"/>
      <c r="F8" s="34"/>
      <c r="G8" s="44"/>
      <c r="H8" s="26"/>
      <c r="I8" s="44"/>
      <c r="J8" s="26"/>
      <c r="K8" s="44"/>
    </row>
    <row r="9" spans="1:12" ht="18.75" customHeight="1">
      <c r="A9" s="28" t="s">
        <v>25</v>
      </c>
    </row>
    <row r="10" spans="1:12" ht="18.75" customHeight="1">
      <c r="A10" s="34" t="s">
        <v>255</v>
      </c>
      <c r="C10" s="29"/>
      <c r="D10" s="29"/>
      <c r="E10" s="1">
        <v>2345120509</v>
      </c>
      <c r="F10" s="37"/>
      <c r="G10" s="1">
        <v>3018955932</v>
      </c>
      <c r="H10" s="37"/>
      <c r="I10" s="1">
        <v>10548796</v>
      </c>
      <c r="J10" s="37"/>
      <c r="K10" s="1">
        <v>13961127</v>
      </c>
    </row>
    <row r="11" spans="1:12" ht="18.75" customHeight="1">
      <c r="A11" s="34" t="s">
        <v>284</v>
      </c>
      <c r="C11" s="29"/>
      <c r="D11" s="29"/>
      <c r="E11" s="1">
        <v>340034540</v>
      </c>
      <c r="F11" s="37"/>
      <c r="G11" s="1">
        <v>366415961</v>
      </c>
      <c r="H11" s="37"/>
      <c r="I11" s="1">
        <v>337616155</v>
      </c>
      <c r="J11" s="37"/>
      <c r="K11" s="1">
        <v>360857787</v>
      </c>
    </row>
    <row r="12" spans="1:12" ht="18.75" customHeight="1">
      <c r="A12" s="34" t="s">
        <v>99</v>
      </c>
      <c r="C12" s="29"/>
      <c r="D12" s="29"/>
      <c r="E12" s="1">
        <v>0</v>
      </c>
      <c r="F12" s="37"/>
      <c r="G12" s="1">
        <v>0</v>
      </c>
      <c r="H12" s="37"/>
      <c r="I12" s="1">
        <v>35975151</v>
      </c>
      <c r="J12" s="37"/>
      <c r="K12" s="1">
        <v>35975151</v>
      </c>
    </row>
    <row r="13" spans="1:12" ht="18.75" customHeight="1">
      <c r="A13" s="34" t="s">
        <v>213</v>
      </c>
      <c r="C13" s="29"/>
      <c r="D13" s="29"/>
      <c r="E13" s="1">
        <v>23100214</v>
      </c>
      <c r="F13" s="37"/>
      <c r="G13" s="1">
        <v>0</v>
      </c>
      <c r="H13" s="37"/>
      <c r="I13" s="1">
        <v>0</v>
      </c>
      <c r="J13" s="37"/>
      <c r="K13" s="1">
        <v>79688</v>
      </c>
    </row>
    <row r="14" spans="1:12" ht="18.75" customHeight="1">
      <c r="A14" s="34" t="s">
        <v>7</v>
      </c>
      <c r="C14" s="29"/>
      <c r="D14" s="29"/>
      <c r="E14" s="4">
        <v>98356121</v>
      </c>
      <c r="F14" s="37"/>
      <c r="G14" s="4">
        <v>107510053</v>
      </c>
      <c r="H14" s="37"/>
      <c r="I14" s="4">
        <v>32129850</v>
      </c>
      <c r="J14" s="37"/>
      <c r="K14" s="4">
        <v>44865704</v>
      </c>
    </row>
    <row r="15" spans="1:12" ht="18.75" customHeight="1">
      <c r="A15" s="28" t="s">
        <v>26</v>
      </c>
      <c r="C15" s="29"/>
      <c r="D15" s="29"/>
      <c r="E15" s="4">
        <f>SUM(E10:E14)</f>
        <v>2806611384</v>
      </c>
      <c r="F15" s="37"/>
      <c r="G15" s="4">
        <f>SUM(G10:G14)</f>
        <v>3492881946</v>
      </c>
      <c r="H15" s="37"/>
      <c r="I15" s="4">
        <f>SUM(I10:I14)</f>
        <v>416269952</v>
      </c>
      <c r="J15" s="37"/>
      <c r="K15" s="4">
        <f>SUM(K10:K14)</f>
        <v>455739457</v>
      </c>
    </row>
    <row r="16" spans="1:12" ht="18.75" customHeight="1">
      <c r="A16" s="28" t="s">
        <v>27</v>
      </c>
      <c r="C16" s="29">
        <v>32</v>
      </c>
      <c r="D16" s="29"/>
      <c r="E16" s="1"/>
      <c r="F16" s="37"/>
      <c r="G16" s="1"/>
      <c r="H16" s="37"/>
      <c r="I16" s="1"/>
      <c r="J16" s="37"/>
      <c r="K16" s="1"/>
    </row>
    <row r="17" spans="1:11" ht="18.75" customHeight="1">
      <c r="A17" s="34" t="s">
        <v>100</v>
      </c>
      <c r="C17" s="33"/>
      <c r="D17" s="29"/>
      <c r="E17" s="1">
        <v>960312726</v>
      </c>
      <c r="F17" s="37"/>
      <c r="G17" s="1">
        <v>1199688955</v>
      </c>
      <c r="H17" s="37"/>
      <c r="I17" s="1">
        <v>14235326</v>
      </c>
      <c r="J17" s="37"/>
      <c r="K17" s="1">
        <v>17538179</v>
      </c>
    </row>
    <row r="18" spans="1:11" ht="18.75" customHeight="1">
      <c r="A18" s="34" t="s">
        <v>101</v>
      </c>
      <c r="C18" s="33"/>
      <c r="D18" s="29"/>
      <c r="E18" s="1">
        <v>216083509</v>
      </c>
      <c r="F18" s="37"/>
      <c r="G18" s="1">
        <v>228209333</v>
      </c>
      <c r="H18" s="37"/>
      <c r="I18" s="1">
        <v>212113134</v>
      </c>
      <c r="J18" s="37"/>
      <c r="K18" s="1">
        <v>224896338</v>
      </c>
    </row>
    <row r="19" spans="1:11" ht="18.75" customHeight="1">
      <c r="A19" s="34" t="s">
        <v>124</v>
      </c>
      <c r="C19" s="33"/>
      <c r="D19" s="29"/>
      <c r="E19" s="1">
        <v>1435338810</v>
      </c>
      <c r="F19" s="37"/>
      <c r="G19" s="1">
        <v>1707658734</v>
      </c>
      <c r="H19" s="37"/>
      <c r="I19" s="1">
        <v>13510539</v>
      </c>
      <c r="J19" s="37"/>
      <c r="K19" s="1">
        <v>32748486</v>
      </c>
    </row>
    <row r="20" spans="1:11" ht="18.75" customHeight="1">
      <c r="A20" s="34" t="s">
        <v>29</v>
      </c>
      <c r="C20" s="33"/>
      <c r="D20" s="29"/>
      <c r="E20" s="1">
        <v>394581120</v>
      </c>
      <c r="F20" s="37"/>
      <c r="G20" s="1">
        <v>428048247</v>
      </c>
      <c r="H20" s="37"/>
      <c r="I20" s="1">
        <v>84620900</v>
      </c>
      <c r="J20" s="37"/>
      <c r="K20" s="1">
        <v>69939255</v>
      </c>
    </row>
    <row r="21" spans="1:11" ht="18.75" customHeight="1">
      <c r="A21" s="34" t="s">
        <v>214</v>
      </c>
      <c r="C21" s="33"/>
      <c r="D21" s="29"/>
      <c r="E21" s="1">
        <v>0</v>
      </c>
      <c r="F21" s="37"/>
      <c r="G21" s="1">
        <v>44204480</v>
      </c>
      <c r="H21" s="37"/>
      <c r="I21" s="1">
        <v>0</v>
      </c>
      <c r="J21" s="37"/>
      <c r="K21" s="1">
        <v>0</v>
      </c>
    </row>
    <row r="22" spans="1:11" ht="18.75" customHeight="1">
      <c r="A22" s="34" t="s">
        <v>199</v>
      </c>
      <c r="C22" s="33"/>
      <c r="D22" s="29"/>
      <c r="E22" s="1">
        <v>427727054</v>
      </c>
      <c r="F22" s="37"/>
      <c r="G22" s="1">
        <v>121694896</v>
      </c>
      <c r="H22" s="37"/>
      <c r="I22" s="1">
        <v>156250000</v>
      </c>
      <c r="J22" s="37"/>
      <c r="K22" s="1">
        <v>0</v>
      </c>
    </row>
    <row r="23" spans="1:11" ht="18.75" customHeight="1">
      <c r="A23" s="28" t="s">
        <v>28</v>
      </c>
      <c r="C23" s="33"/>
      <c r="D23" s="29"/>
      <c r="E23" s="3">
        <f>SUM(E17:E22)</f>
        <v>3434043219</v>
      </c>
      <c r="F23" s="37"/>
      <c r="G23" s="3">
        <f>SUM(G17:G22)</f>
        <v>3729504645</v>
      </c>
      <c r="H23" s="37"/>
      <c r="I23" s="3">
        <f>SUM(I17:I22)</f>
        <v>480729899</v>
      </c>
      <c r="J23" s="37"/>
      <c r="K23" s="3">
        <f>SUM(K17:K22)</f>
        <v>345122258</v>
      </c>
    </row>
    <row r="24" spans="1:11" ht="18.75" customHeight="1">
      <c r="A24" s="28" t="s">
        <v>256</v>
      </c>
      <c r="C24" s="33"/>
      <c r="D24" s="29"/>
      <c r="E24" s="2">
        <f>E15-E23</f>
        <v>-627431835</v>
      </c>
      <c r="F24" s="37"/>
      <c r="G24" s="2">
        <f>G15-G23</f>
        <v>-236622699</v>
      </c>
      <c r="H24" s="37"/>
      <c r="I24" s="2">
        <f>I15-I23</f>
        <v>-64459947</v>
      </c>
      <c r="J24" s="37"/>
      <c r="K24" s="2">
        <f>K15-K23</f>
        <v>110617199</v>
      </c>
    </row>
    <row r="25" spans="1:11" ht="18.75" customHeight="1">
      <c r="A25" s="34" t="s">
        <v>178</v>
      </c>
      <c r="C25" s="29">
        <v>12</v>
      </c>
      <c r="D25" s="29"/>
      <c r="E25" s="2">
        <v>46269363</v>
      </c>
      <c r="F25" s="37"/>
      <c r="G25" s="2">
        <v>44013298</v>
      </c>
      <c r="H25" s="37"/>
      <c r="I25" s="2">
        <v>0</v>
      </c>
      <c r="J25" s="37"/>
      <c r="K25" s="2">
        <v>0</v>
      </c>
    </row>
    <row r="26" spans="1:11" ht="18.75" customHeight="1">
      <c r="A26" s="34" t="s">
        <v>80</v>
      </c>
      <c r="C26" s="29">
        <v>31</v>
      </c>
      <c r="D26" s="29"/>
      <c r="E26" s="4">
        <v>-250799307</v>
      </c>
      <c r="F26" s="37"/>
      <c r="G26" s="4">
        <v>-231328638</v>
      </c>
      <c r="H26" s="37"/>
      <c r="I26" s="4">
        <v>-108591908</v>
      </c>
      <c r="J26" s="37"/>
      <c r="K26" s="4">
        <v>-102406742</v>
      </c>
    </row>
    <row r="27" spans="1:11" ht="18.75" customHeight="1">
      <c r="A27" s="28" t="s">
        <v>139</v>
      </c>
      <c r="C27" s="29"/>
      <c r="D27" s="29"/>
      <c r="E27" s="35">
        <f>SUM(E24:E26)</f>
        <v>-831961779</v>
      </c>
      <c r="F27" s="37"/>
      <c r="G27" s="35">
        <f>SUM(G24:G26)</f>
        <v>-423938039</v>
      </c>
      <c r="H27" s="37"/>
      <c r="I27" s="35">
        <f>SUM(I24:I26)</f>
        <v>-173051855</v>
      </c>
      <c r="J27" s="37"/>
      <c r="K27" s="35">
        <f>SUM(K24:K26)</f>
        <v>8210457</v>
      </c>
    </row>
    <row r="28" spans="1:11" ht="18.75" customHeight="1">
      <c r="A28" s="34" t="s">
        <v>173</v>
      </c>
      <c r="C28" s="29">
        <v>33</v>
      </c>
      <c r="D28" s="29"/>
      <c r="E28" s="50">
        <v>22419626</v>
      </c>
      <c r="F28" s="37"/>
      <c r="G28" s="50">
        <v>-6351886</v>
      </c>
      <c r="H28" s="37"/>
      <c r="I28" s="50">
        <v>3632103</v>
      </c>
      <c r="J28" s="37"/>
      <c r="K28" s="50">
        <v>-1545975</v>
      </c>
    </row>
    <row r="29" spans="1:11" ht="18.75" customHeight="1" thickBot="1">
      <c r="A29" s="28" t="s">
        <v>163</v>
      </c>
      <c r="C29" s="29"/>
      <c r="D29" s="29"/>
      <c r="E29" s="8">
        <f>SUM(E27:E28)</f>
        <v>-809542153</v>
      </c>
      <c r="F29" s="37"/>
      <c r="G29" s="8">
        <f>SUM(G27:G28)</f>
        <v>-430289925</v>
      </c>
      <c r="H29" s="37"/>
      <c r="I29" s="8">
        <f>SUM(I27:I28)</f>
        <v>-169419752</v>
      </c>
      <c r="J29" s="37"/>
      <c r="K29" s="8">
        <f>SUM(K27:K28)</f>
        <v>6664482</v>
      </c>
    </row>
    <row r="30" spans="1:11" ht="18.75" customHeight="1" thickTop="1">
      <c r="A30" s="34"/>
      <c r="C30" s="60"/>
      <c r="D30" s="60"/>
      <c r="E30" s="11"/>
      <c r="F30" s="61"/>
      <c r="G30" s="11"/>
      <c r="H30" s="61"/>
      <c r="I30" s="11"/>
      <c r="J30" s="61"/>
      <c r="K30" s="11"/>
    </row>
    <row r="31" spans="1:11" ht="18.75" customHeight="1">
      <c r="A31" s="62" t="s">
        <v>150</v>
      </c>
      <c r="B31" s="49"/>
      <c r="C31" s="63"/>
      <c r="D31" s="64"/>
      <c r="E31" s="65"/>
      <c r="G31" s="65"/>
      <c r="I31" s="65"/>
      <c r="K31" s="65"/>
    </row>
    <row r="32" spans="1:11" ht="18.75" customHeight="1">
      <c r="A32" s="66" t="s">
        <v>65</v>
      </c>
      <c r="B32" s="49"/>
      <c r="C32" s="63"/>
      <c r="D32" s="64"/>
      <c r="E32" s="65"/>
      <c r="G32" s="65"/>
      <c r="I32" s="65"/>
      <c r="K32" s="65"/>
    </row>
    <row r="33" spans="1:11" s="33" customFormat="1" ht="18.75" customHeight="1">
      <c r="A33" s="66" t="s">
        <v>66</v>
      </c>
      <c r="B33" s="67"/>
      <c r="C33" s="68"/>
      <c r="D33" s="69"/>
      <c r="E33" s="70"/>
      <c r="G33" s="70"/>
      <c r="I33" s="70"/>
      <c r="K33" s="70"/>
    </row>
    <row r="34" spans="1:11" ht="18.75" customHeight="1">
      <c r="A34" s="34" t="s">
        <v>64</v>
      </c>
      <c r="B34" s="49"/>
      <c r="C34" s="63"/>
      <c r="D34" s="64"/>
      <c r="E34" s="65"/>
      <c r="G34" s="65"/>
      <c r="I34" s="65"/>
      <c r="K34" s="65"/>
    </row>
    <row r="35" spans="1:11" ht="18.75" customHeight="1">
      <c r="A35" s="34" t="s">
        <v>257</v>
      </c>
      <c r="B35" s="49"/>
      <c r="C35" s="63"/>
      <c r="D35" s="64"/>
      <c r="E35" s="71">
        <v>11262174</v>
      </c>
      <c r="F35" s="52"/>
      <c r="G35" s="71">
        <v>32910455</v>
      </c>
      <c r="H35" s="52"/>
      <c r="I35" s="71">
        <v>0</v>
      </c>
      <c r="J35" s="52"/>
      <c r="K35" s="71">
        <v>0</v>
      </c>
    </row>
    <row r="36" spans="1:11" ht="18.75" customHeight="1">
      <c r="A36" s="72" t="s">
        <v>168</v>
      </c>
      <c r="C36" s="60"/>
      <c r="D36" s="64"/>
      <c r="E36" s="65"/>
      <c r="F36" s="52"/>
      <c r="G36" s="65"/>
      <c r="H36" s="52"/>
      <c r="I36" s="65"/>
      <c r="J36" s="52"/>
      <c r="K36" s="65"/>
    </row>
    <row r="37" spans="1:11" ht="18.75" customHeight="1">
      <c r="A37" s="72" t="s">
        <v>258</v>
      </c>
      <c r="C37" s="60"/>
      <c r="D37" s="64"/>
      <c r="E37" s="57">
        <f>SUM(E35:E35)</f>
        <v>11262174</v>
      </c>
      <c r="F37" s="28"/>
      <c r="G37" s="57">
        <f>SUM(G35:G35)</f>
        <v>32910455</v>
      </c>
      <c r="H37" s="28"/>
      <c r="I37" s="57">
        <f>SUM(I35:I35)</f>
        <v>0</v>
      </c>
      <c r="J37" s="28"/>
      <c r="K37" s="57">
        <f>SUM(K35:K35)</f>
        <v>0</v>
      </c>
    </row>
    <row r="38" spans="1:11" ht="18.75" customHeight="1">
      <c r="A38" s="72"/>
      <c r="C38" s="60"/>
      <c r="D38" s="64"/>
      <c r="E38" s="52"/>
      <c r="F38" s="28"/>
      <c r="G38" s="52"/>
      <c r="H38" s="28"/>
      <c r="I38" s="52"/>
      <c r="J38" s="28"/>
      <c r="K38" s="52"/>
    </row>
    <row r="39" spans="1:11" ht="18.75" customHeight="1">
      <c r="A39" s="66" t="s">
        <v>169</v>
      </c>
      <c r="C39" s="60"/>
      <c r="D39" s="64"/>
      <c r="E39" s="52"/>
      <c r="F39" s="28"/>
      <c r="G39" s="52"/>
      <c r="H39" s="28"/>
      <c r="I39" s="52"/>
      <c r="J39" s="28"/>
      <c r="K39" s="52"/>
    </row>
    <row r="40" spans="1:11" ht="18.75" customHeight="1">
      <c r="A40" s="66" t="s">
        <v>179</v>
      </c>
      <c r="C40" s="60"/>
      <c r="D40" s="64"/>
      <c r="E40" s="52"/>
      <c r="F40" s="28"/>
      <c r="G40" s="52"/>
      <c r="H40" s="28"/>
      <c r="I40" s="52"/>
      <c r="J40" s="28"/>
      <c r="K40" s="52"/>
    </row>
    <row r="41" spans="1:11" ht="18.75" customHeight="1">
      <c r="A41" s="72" t="s">
        <v>171</v>
      </c>
      <c r="C41" s="60"/>
      <c r="D41" s="64"/>
      <c r="E41" s="65">
        <v>0</v>
      </c>
      <c r="F41" s="28"/>
      <c r="G41" s="65">
        <v>198529059</v>
      </c>
      <c r="H41" s="28"/>
      <c r="I41" s="65">
        <v>0</v>
      </c>
      <c r="J41" s="28"/>
      <c r="K41" s="65">
        <v>198529059</v>
      </c>
    </row>
    <row r="42" spans="1:11" ht="18.75" customHeight="1">
      <c r="A42" s="72" t="s">
        <v>259</v>
      </c>
      <c r="C42" s="60"/>
      <c r="D42" s="64"/>
      <c r="E42" s="73">
        <v>2718464</v>
      </c>
      <c r="F42" s="74"/>
      <c r="G42" s="73">
        <v>-3377498</v>
      </c>
      <c r="H42" s="74"/>
      <c r="I42" s="73">
        <v>982251</v>
      </c>
      <c r="J42" s="74"/>
      <c r="K42" s="73">
        <v>-68407</v>
      </c>
    </row>
    <row r="43" spans="1:11" ht="18.75" customHeight="1">
      <c r="A43" s="72" t="s">
        <v>170</v>
      </c>
      <c r="C43" s="60"/>
      <c r="D43" s="64"/>
      <c r="E43" s="65"/>
      <c r="F43" s="52"/>
      <c r="G43" s="65"/>
      <c r="H43" s="52"/>
      <c r="I43" s="65"/>
      <c r="J43" s="52"/>
      <c r="K43" s="65"/>
    </row>
    <row r="44" spans="1:11" ht="18.75" customHeight="1">
      <c r="A44" s="72" t="s">
        <v>180</v>
      </c>
      <c r="C44" s="60"/>
      <c r="D44" s="64"/>
      <c r="E44" s="57">
        <f>SUM(E38:E42)</f>
        <v>2718464</v>
      </c>
      <c r="F44" s="28"/>
      <c r="G44" s="57">
        <f>SUM(G38:G42)</f>
        <v>195151561</v>
      </c>
      <c r="H44" s="28"/>
      <c r="I44" s="57">
        <f>SUM(I38:I42)</f>
        <v>982251</v>
      </c>
      <c r="J44" s="28"/>
      <c r="K44" s="57">
        <f>SUM(K38:K42)</f>
        <v>198460652</v>
      </c>
    </row>
    <row r="45" spans="1:11" ht="18.75" customHeight="1">
      <c r="A45" s="62" t="s">
        <v>166</v>
      </c>
      <c r="B45" s="49"/>
      <c r="C45" s="63"/>
      <c r="D45" s="64"/>
      <c r="E45" s="75">
        <f>E37+E44</f>
        <v>13980638</v>
      </c>
      <c r="F45" s="52"/>
      <c r="G45" s="75">
        <f>G37+G44</f>
        <v>228062016</v>
      </c>
      <c r="H45" s="52"/>
      <c r="I45" s="75">
        <f>I37+I44</f>
        <v>982251</v>
      </c>
      <c r="J45" s="52"/>
      <c r="K45" s="75">
        <f>K37+K44</f>
        <v>198460652</v>
      </c>
    </row>
    <row r="46" spans="1:11" ht="18.75" customHeight="1" thickBot="1">
      <c r="A46" s="62" t="s">
        <v>167</v>
      </c>
      <c r="B46" s="49"/>
      <c r="C46" s="76"/>
      <c r="D46" s="77"/>
      <c r="E46" s="78">
        <f>E45+E29</f>
        <v>-795561515</v>
      </c>
      <c r="F46" s="52"/>
      <c r="G46" s="78">
        <f>G45+G29</f>
        <v>-202227909</v>
      </c>
      <c r="H46" s="52"/>
      <c r="I46" s="78">
        <f>I45+I29</f>
        <v>-168437501</v>
      </c>
      <c r="J46" s="52"/>
      <c r="K46" s="78">
        <f>K45+K29</f>
        <v>205125134</v>
      </c>
    </row>
    <row r="47" spans="1:11" ht="18.75" customHeight="1" thickTop="1">
      <c r="A47" s="62"/>
      <c r="B47" s="49"/>
      <c r="C47" s="76"/>
      <c r="D47" s="77"/>
      <c r="E47" s="79"/>
      <c r="F47" s="52"/>
      <c r="G47" s="79"/>
      <c r="H47" s="79"/>
      <c r="I47" s="79"/>
      <c r="J47" s="79"/>
      <c r="K47" s="79"/>
    </row>
    <row r="48" spans="1:11" ht="18.75" customHeight="1">
      <c r="A48" s="23" t="s">
        <v>1</v>
      </c>
      <c r="C48" s="60"/>
      <c r="D48" s="60"/>
      <c r="E48" s="11"/>
      <c r="F48" s="61"/>
      <c r="G48" s="11"/>
      <c r="H48" s="61"/>
      <c r="I48" s="11"/>
      <c r="J48" s="80"/>
      <c r="K48" s="11"/>
    </row>
    <row r="49" spans="1:12" s="21" customFormat="1" ht="18.75" customHeight="1">
      <c r="A49" s="19" t="s">
        <v>98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2" ht="18.75" customHeight="1">
      <c r="A50" s="19" t="s">
        <v>221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2" s="21" customFormat="1" ht="18.75" customHeight="1">
      <c r="A51" s="19" t="s">
        <v>215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2" s="21" customFormat="1" ht="18.75" customHeight="1">
      <c r="B52" s="20"/>
      <c r="C52" s="20"/>
      <c r="D52" s="20"/>
      <c r="E52" s="22"/>
      <c r="F52" s="20"/>
      <c r="G52" s="22"/>
      <c r="H52" s="20"/>
      <c r="I52" s="22"/>
      <c r="J52" s="20"/>
      <c r="K52" s="22"/>
      <c r="L52" s="45" t="s">
        <v>159</v>
      </c>
    </row>
    <row r="53" spans="1:12" s="21" customFormat="1" ht="18.75" customHeight="1">
      <c r="B53" s="20"/>
      <c r="C53" s="20"/>
      <c r="D53" s="20"/>
      <c r="E53" s="97" t="s">
        <v>39</v>
      </c>
      <c r="F53" s="97"/>
      <c r="G53" s="97"/>
      <c r="I53" s="22"/>
      <c r="J53" s="20" t="s">
        <v>40</v>
      </c>
      <c r="K53" s="22"/>
    </row>
    <row r="54" spans="1:12" s="21" customFormat="1" ht="18.75" customHeight="1">
      <c r="B54" s="20"/>
      <c r="C54" s="20"/>
      <c r="D54" s="20"/>
      <c r="E54" s="96" t="s">
        <v>41</v>
      </c>
      <c r="F54" s="96"/>
      <c r="G54" s="96"/>
      <c r="I54" s="46"/>
      <c r="J54" s="47" t="s">
        <v>41</v>
      </c>
      <c r="K54" s="46"/>
    </row>
    <row r="55" spans="1:12" ht="18.75" customHeight="1">
      <c r="C55" s="24" t="s">
        <v>0</v>
      </c>
      <c r="D55" s="24"/>
      <c r="E55" s="25">
        <v>2025</v>
      </c>
      <c r="F55" s="26"/>
      <c r="G55" s="25">
        <v>2024</v>
      </c>
      <c r="H55" s="27"/>
      <c r="I55" s="25">
        <v>2025</v>
      </c>
      <c r="J55" s="26"/>
      <c r="K55" s="25">
        <v>2024</v>
      </c>
    </row>
    <row r="56" spans="1:12" ht="18.75" customHeight="1">
      <c r="A56" s="34"/>
      <c r="C56" s="60"/>
      <c r="D56" s="60"/>
      <c r="E56" s="11"/>
      <c r="F56" s="61"/>
      <c r="G56" s="11"/>
      <c r="H56" s="61"/>
      <c r="I56" s="11"/>
      <c r="J56" s="80"/>
      <c r="K56" s="11"/>
    </row>
    <row r="57" spans="1:12" ht="18.75" customHeight="1">
      <c r="A57" s="28" t="s">
        <v>146</v>
      </c>
      <c r="C57" s="29"/>
      <c r="D57" s="29"/>
      <c r="E57" s="12"/>
      <c r="F57" s="81"/>
      <c r="G57" s="12"/>
      <c r="H57" s="82"/>
      <c r="I57" s="12"/>
      <c r="J57" s="82"/>
      <c r="K57" s="12"/>
    </row>
    <row r="58" spans="1:12" ht="18.75" customHeight="1" thickBot="1">
      <c r="A58" s="34" t="s">
        <v>60</v>
      </c>
      <c r="C58" s="60"/>
      <c r="D58" s="60"/>
      <c r="E58" s="14">
        <f>E60-E59</f>
        <v>-533091387</v>
      </c>
      <c r="F58" s="81"/>
      <c r="G58" s="14">
        <f>G60-G59</f>
        <v>-300760015</v>
      </c>
      <c r="H58" s="81"/>
      <c r="I58" s="13">
        <f>I29</f>
        <v>-169419752</v>
      </c>
      <c r="J58" s="82"/>
      <c r="K58" s="13">
        <f>K29</f>
        <v>6664482</v>
      </c>
    </row>
    <row r="59" spans="1:12" ht="18.75" customHeight="1" thickTop="1">
      <c r="A59" s="34" t="s">
        <v>83</v>
      </c>
      <c r="C59" s="60"/>
      <c r="D59" s="60"/>
      <c r="E59" s="15">
        <v>-276450766</v>
      </c>
      <c r="F59" s="81"/>
      <c r="G59" s="15">
        <v>-129529910</v>
      </c>
      <c r="H59" s="81"/>
      <c r="I59" s="14"/>
      <c r="J59" s="82"/>
      <c r="K59" s="14"/>
    </row>
    <row r="60" spans="1:12" ht="18.75" customHeight="1" thickBot="1">
      <c r="A60" s="34"/>
      <c r="C60" s="60"/>
      <c r="D60" s="60"/>
      <c r="E60" s="16">
        <f>E29</f>
        <v>-809542153</v>
      </c>
      <c r="F60" s="81"/>
      <c r="G60" s="16">
        <f>G29</f>
        <v>-430289925</v>
      </c>
      <c r="H60" s="81"/>
      <c r="I60" s="14"/>
      <c r="J60" s="82"/>
      <c r="K60" s="14"/>
    </row>
    <row r="61" spans="1:12" ht="18.75" customHeight="1" thickTop="1">
      <c r="A61" s="72"/>
      <c r="B61" s="49"/>
      <c r="C61" s="63"/>
      <c r="D61" s="64"/>
      <c r="E61" s="83"/>
      <c r="G61" s="83"/>
      <c r="H61" s="79"/>
      <c r="I61" s="79"/>
      <c r="J61" s="79"/>
      <c r="K61" s="79"/>
    </row>
    <row r="62" spans="1:12" ht="18.75" customHeight="1">
      <c r="A62" s="28" t="s">
        <v>59</v>
      </c>
      <c r="B62" s="49"/>
      <c r="C62" s="63"/>
      <c r="D62" s="64"/>
      <c r="E62" s="83"/>
      <c r="G62" s="83"/>
      <c r="H62" s="79"/>
      <c r="I62" s="79"/>
      <c r="J62" s="79"/>
      <c r="K62" s="79"/>
    </row>
    <row r="63" spans="1:12" ht="18.75" customHeight="1" thickBot="1">
      <c r="A63" s="34" t="s">
        <v>60</v>
      </c>
      <c r="B63" s="49"/>
      <c r="C63" s="76"/>
      <c r="D63" s="77"/>
      <c r="E63" s="79">
        <f>E65-E64</f>
        <v>-521055480</v>
      </c>
      <c r="F63" s="52"/>
      <c r="G63" s="79">
        <f>G65-G64</f>
        <v>-87010183</v>
      </c>
      <c r="H63" s="79"/>
      <c r="I63" s="78">
        <f>I46</f>
        <v>-168437501</v>
      </c>
      <c r="J63" s="79"/>
      <c r="K63" s="78">
        <f>K46</f>
        <v>205125134</v>
      </c>
    </row>
    <row r="64" spans="1:12" ht="18.75" customHeight="1" thickTop="1">
      <c r="A64" s="34" t="s">
        <v>83</v>
      </c>
      <c r="B64" s="49"/>
      <c r="C64" s="63"/>
      <c r="D64" s="64"/>
      <c r="E64" s="75">
        <v>-274506035</v>
      </c>
      <c r="G64" s="75">
        <v>-115217726</v>
      </c>
      <c r="H64" s="79"/>
      <c r="I64" s="79"/>
      <c r="J64" s="79"/>
      <c r="K64" s="79"/>
    </row>
    <row r="65" spans="1:11" ht="18.75" customHeight="1" thickBot="1">
      <c r="E65" s="84">
        <f>E46</f>
        <v>-795561515</v>
      </c>
      <c r="F65" s="29"/>
      <c r="G65" s="84">
        <f>G46</f>
        <v>-202227909</v>
      </c>
      <c r="I65" s="10"/>
      <c r="K65" s="10"/>
    </row>
    <row r="66" spans="1:11" ht="18.75" customHeight="1" thickTop="1">
      <c r="A66" s="34"/>
      <c r="C66" s="60"/>
      <c r="D66" s="60"/>
      <c r="E66" s="9"/>
      <c r="F66" s="60"/>
      <c r="G66" s="9"/>
      <c r="H66" s="85"/>
      <c r="I66" s="9"/>
      <c r="J66" s="85"/>
      <c r="K66" s="9"/>
    </row>
    <row r="67" spans="1:11" ht="18.75" customHeight="1">
      <c r="A67" s="28" t="s">
        <v>141</v>
      </c>
      <c r="C67" s="60">
        <v>34</v>
      </c>
      <c r="D67" s="60"/>
      <c r="E67" s="9"/>
      <c r="F67" s="60"/>
      <c r="G67" s="9"/>
      <c r="H67" s="85"/>
      <c r="I67" s="9"/>
      <c r="J67" s="85"/>
      <c r="K67" s="9"/>
    </row>
    <row r="68" spans="1:11" ht="18.75" customHeight="1" thickBot="1">
      <c r="A68" s="34" t="s">
        <v>145</v>
      </c>
      <c r="C68" s="60"/>
      <c r="D68" s="60"/>
      <c r="E68" s="86">
        <f>E58/E69</f>
        <v>-1.012602819738875</v>
      </c>
      <c r="F68" s="60"/>
      <c r="G68" s="86">
        <f>G58/G69</f>
        <v>-0.57129123951444805</v>
      </c>
      <c r="H68" s="85"/>
      <c r="I68" s="86">
        <f>I58/I69</f>
        <v>-0.32181146193356319</v>
      </c>
      <c r="J68" s="85"/>
      <c r="K68" s="86">
        <f>K58/K69</f>
        <v>1.2659130178929296E-2</v>
      </c>
    </row>
    <row r="69" spans="1:11" ht="18.75" customHeight="1" thickTop="1" thickBot="1">
      <c r="A69" s="23" t="s">
        <v>142</v>
      </c>
      <c r="C69" s="60"/>
      <c r="D69" s="60"/>
      <c r="E69" s="18">
        <v>526456550</v>
      </c>
      <c r="F69" s="87"/>
      <c r="G69" s="18">
        <v>526456550</v>
      </c>
      <c r="H69" s="87"/>
      <c r="I69" s="18">
        <v>526456550</v>
      </c>
      <c r="J69" s="88"/>
      <c r="K69" s="18">
        <v>526456550</v>
      </c>
    </row>
    <row r="70" spans="1:11" ht="18.75" customHeight="1" thickTop="1">
      <c r="A70" s="34"/>
      <c r="C70" s="60"/>
      <c r="D70" s="60"/>
      <c r="E70" s="17"/>
      <c r="F70" s="61"/>
      <c r="G70" s="17"/>
      <c r="H70" s="61"/>
      <c r="I70" s="12"/>
      <c r="J70" s="60"/>
      <c r="K70" s="17"/>
    </row>
    <row r="71" spans="1:11" ht="18.75" customHeight="1">
      <c r="A71" s="23" t="s">
        <v>1</v>
      </c>
    </row>
  </sheetData>
  <mergeCells count="4">
    <mergeCell ref="E5:G5"/>
    <mergeCell ref="E6:G6"/>
    <mergeCell ref="E53:G53"/>
    <mergeCell ref="E54:G54"/>
  </mergeCells>
  <printOptions horizontalCentered="1" gridLinesSet="0"/>
  <pageMargins left="0.98425196850393704" right="0.31496062992126" top="0.78740157480314998" bottom="0" header="0.196850393700787" footer="0.196850393700787"/>
  <pageSetup paperSize="9" scale="85" fitToHeight="0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8"/>
  <sheetViews>
    <sheetView showGridLines="0" view="pageBreakPreview" zoomScaleNormal="100" zoomScaleSheetLayoutView="100" workbookViewId="0">
      <selection activeCell="Q15" sqref="Q15"/>
    </sheetView>
  </sheetViews>
  <sheetFormatPr defaultColWidth="9.109375" defaultRowHeight="19.5" customHeight="1"/>
  <cols>
    <col min="1" max="1" width="26.5546875" style="34" customWidth="1"/>
    <col min="2" max="2" width="5.6640625" style="34" customWidth="1"/>
    <col min="3" max="3" width="5.5546875" style="34" customWidth="1"/>
    <col min="4" max="4" width="0.5546875" style="49" customWidth="1"/>
    <col min="5" max="5" width="13.6640625" style="49" customWidth="1"/>
    <col min="6" max="6" width="0.88671875" style="49" customWidth="1"/>
    <col min="7" max="7" width="13.6640625" style="49" customWidth="1"/>
    <col min="8" max="8" width="0.88671875" style="49" customWidth="1"/>
    <col min="9" max="9" width="13.6640625" style="49" customWidth="1"/>
    <col min="10" max="10" width="0.88671875" style="49" customWidth="1"/>
    <col min="11" max="11" width="13.6640625" style="49" customWidth="1"/>
    <col min="12" max="12" width="0.88671875" style="49" customWidth="1"/>
    <col min="13" max="13" width="13.6640625" style="49" customWidth="1"/>
    <col min="14" max="14" width="0.88671875" style="49" customWidth="1"/>
    <col min="15" max="15" width="13.6640625" style="49" customWidth="1"/>
    <col min="16" max="16" width="0.88671875" style="49" customWidth="1"/>
    <col min="17" max="17" width="13.6640625" style="49" customWidth="1"/>
    <col min="18" max="18" width="0.88671875" style="49" customWidth="1"/>
    <col min="19" max="19" width="13.6640625" style="49" customWidth="1"/>
    <col min="20" max="20" width="0.88671875" style="49" customWidth="1"/>
    <col min="21" max="21" width="13.6640625" style="49" customWidth="1"/>
    <col min="22" max="22" width="0.88671875" style="49" customWidth="1"/>
    <col min="23" max="23" width="13.6640625" style="49" customWidth="1"/>
    <col min="24" max="24" width="0.88671875" style="49" customWidth="1"/>
    <col min="25" max="25" width="13.6640625" style="49" customWidth="1"/>
    <col min="26" max="26" width="0.88671875" style="49" customWidth="1"/>
    <col min="27" max="27" width="13.6640625" style="49" customWidth="1"/>
    <col min="28" max="16384" width="9.109375" style="49"/>
  </cols>
  <sheetData>
    <row r="1" spans="1:27" ht="19.5" customHeight="1">
      <c r="A1" s="19" t="s">
        <v>98</v>
      </c>
      <c r="B1" s="19"/>
      <c r="C1" s="19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9.5" customHeight="1">
      <c r="A2" s="28" t="s">
        <v>222</v>
      </c>
      <c r="B2" s="28"/>
      <c r="C2" s="2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19.5" customHeight="1">
      <c r="A3" s="19" t="s">
        <v>215</v>
      </c>
      <c r="B3" s="19"/>
      <c r="C3" s="19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9.5" customHeight="1">
      <c r="D4" s="53"/>
      <c r="E4" s="22"/>
      <c r="F4" s="22"/>
      <c r="G4" s="22"/>
      <c r="H4" s="22"/>
      <c r="I4" s="22"/>
      <c r="J4" s="53"/>
      <c r="K4" s="22"/>
      <c r="L4" s="53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53"/>
      <c r="Y4" s="22"/>
      <c r="Z4" s="53"/>
      <c r="AA4" s="22" t="s">
        <v>159</v>
      </c>
    </row>
    <row r="5" spans="1:27" ht="19.5" customHeight="1">
      <c r="D5" s="53"/>
      <c r="E5" s="98" t="s">
        <v>42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</row>
    <row r="6" spans="1:27" ht="19.5" customHeight="1">
      <c r="D6" s="53"/>
      <c r="E6" s="99" t="s">
        <v>82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38"/>
      <c r="Y6" s="38"/>
      <c r="Z6" s="38"/>
      <c r="AA6" s="38"/>
    </row>
    <row r="7" spans="1:27" s="38" customFormat="1" ht="19.5" customHeight="1">
      <c r="A7" s="44"/>
      <c r="B7" s="44"/>
      <c r="C7" s="44"/>
      <c r="Q7" s="99" t="s">
        <v>45</v>
      </c>
      <c r="R7" s="99"/>
      <c r="S7" s="99"/>
      <c r="T7" s="99"/>
      <c r="U7" s="99"/>
      <c r="W7" s="59"/>
    </row>
    <row r="8" spans="1:27" s="38" customFormat="1" ht="19.5" customHeight="1">
      <c r="A8" s="44"/>
      <c r="B8" s="44"/>
      <c r="C8" s="44"/>
      <c r="M8" s="98" t="s">
        <v>118</v>
      </c>
      <c r="N8" s="98"/>
      <c r="O8" s="98"/>
      <c r="Q8" s="99" t="s">
        <v>111</v>
      </c>
      <c r="R8" s="99"/>
      <c r="S8" s="99"/>
      <c r="U8" s="59"/>
    </row>
    <row r="9" spans="1:27" s="38" customFormat="1" ht="19.5" customHeight="1">
      <c r="A9" s="44"/>
      <c r="B9" s="44"/>
      <c r="C9" s="44"/>
      <c r="I9" s="44"/>
      <c r="K9" s="44"/>
      <c r="Q9" s="38" t="s">
        <v>69</v>
      </c>
    </row>
    <row r="10" spans="1:27" s="38" customFormat="1" ht="19.5" customHeight="1">
      <c r="A10" s="44"/>
      <c r="B10" s="44"/>
      <c r="C10" s="44"/>
      <c r="I10" s="44"/>
      <c r="K10" s="44" t="s">
        <v>107</v>
      </c>
      <c r="Q10" s="38" t="s">
        <v>70</v>
      </c>
      <c r="Y10" s="38" t="s">
        <v>88</v>
      </c>
    </row>
    <row r="11" spans="1:27" s="38" customFormat="1" ht="19.5" customHeight="1">
      <c r="A11" s="44"/>
      <c r="B11" s="44"/>
      <c r="C11" s="44"/>
      <c r="I11" s="44"/>
      <c r="K11" s="44" t="s">
        <v>133</v>
      </c>
      <c r="Q11" s="38" t="s">
        <v>71</v>
      </c>
      <c r="U11" s="38" t="s">
        <v>72</v>
      </c>
      <c r="W11" s="38" t="s">
        <v>94</v>
      </c>
      <c r="Y11" s="38" t="s">
        <v>87</v>
      </c>
    </row>
    <row r="12" spans="1:27" s="38" customFormat="1" ht="19.5" customHeight="1">
      <c r="A12" s="44"/>
      <c r="B12" s="44"/>
      <c r="C12" s="44"/>
      <c r="E12" s="38" t="s">
        <v>9</v>
      </c>
      <c r="I12" s="38" t="s">
        <v>104</v>
      </c>
      <c r="K12" s="38" t="s">
        <v>108</v>
      </c>
      <c r="M12" s="38" t="s">
        <v>51</v>
      </c>
      <c r="Q12" s="38" t="s">
        <v>73</v>
      </c>
      <c r="S12" s="38" t="s">
        <v>112</v>
      </c>
      <c r="U12" s="38" t="s">
        <v>74</v>
      </c>
      <c r="W12" s="38" t="s">
        <v>95</v>
      </c>
      <c r="Y12" s="38" t="s">
        <v>86</v>
      </c>
      <c r="AA12" s="59"/>
    </row>
    <row r="13" spans="1:27" s="38" customFormat="1" ht="19.5" customHeight="1">
      <c r="A13" s="44"/>
      <c r="B13" s="44"/>
      <c r="C13" s="44"/>
      <c r="E13" s="38" t="s">
        <v>54</v>
      </c>
      <c r="I13" s="38" t="s">
        <v>105</v>
      </c>
      <c r="K13" s="38" t="s">
        <v>109</v>
      </c>
      <c r="M13" s="38" t="s">
        <v>53</v>
      </c>
      <c r="Q13" s="38" t="s">
        <v>75</v>
      </c>
      <c r="S13" s="38" t="s">
        <v>114</v>
      </c>
      <c r="U13" s="38" t="s">
        <v>76</v>
      </c>
      <c r="W13" s="38" t="s">
        <v>96</v>
      </c>
      <c r="Y13" s="38" t="s">
        <v>84</v>
      </c>
      <c r="AA13" s="59"/>
    </row>
    <row r="14" spans="1:27" s="38" customFormat="1" ht="19.5" customHeight="1">
      <c r="A14" s="44"/>
      <c r="C14" s="24"/>
      <c r="D14" s="24"/>
      <c r="E14" s="55" t="s">
        <v>8</v>
      </c>
      <c r="G14" s="55" t="s">
        <v>55</v>
      </c>
      <c r="I14" s="55" t="s">
        <v>132</v>
      </c>
      <c r="K14" s="55" t="s">
        <v>110</v>
      </c>
      <c r="M14" s="55" t="s">
        <v>52</v>
      </c>
      <c r="O14" s="55" t="s">
        <v>2</v>
      </c>
      <c r="Q14" s="55" t="s">
        <v>261</v>
      </c>
      <c r="S14" s="55" t="s">
        <v>113</v>
      </c>
      <c r="U14" s="55" t="s">
        <v>77</v>
      </c>
      <c r="W14" s="55" t="s">
        <v>97</v>
      </c>
      <c r="Y14" s="55" t="s">
        <v>85</v>
      </c>
      <c r="AA14" s="56" t="s">
        <v>44</v>
      </c>
    </row>
    <row r="15" spans="1:27" ht="19.5" customHeight="1">
      <c r="A15" s="28" t="s">
        <v>196</v>
      </c>
      <c r="C15" s="28"/>
      <c r="E15" s="35">
        <v>526456550</v>
      </c>
      <c r="F15" s="35"/>
      <c r="G15" s="35">
        <v>337774075</v>
      </c>
      <c r="H15" s="35"/>
      <c r="I15" s="35">
        <v>37006907</v>
      </c>
      <c r="J15" s="35"/>
      <c r="K15" s="35">
        <v>692417895</v>
      </c>
      <c r="L15" s="35"/>
      <c r="M15" s="35">
        <v>56856391</v>
      </c>
      <c r="N15" s="35"/>
      <c r="O15" s="35">
        <v>205666347</v>
      </c>
      <c r="P15" s="35"/>
      <c r="Q15" s="35">
        <v>-8496771</v>
      </c>
      <c r="R15" s="35"/>
      <c r="S15" s="35">
        <v>184474429</v>
      </c>
      <c r="T15" s="35"/>
      <c r="U15" s="35">
        <f>SUM(Q15:S15)</f>
        <v>175977658</v>
      </c>
      <c r="V15" s="45"/>
      <c r="W15" s="35">
        <f>SUM(E15:O15)+U15</f>
        <v>2032155823</v>
      </c>
      <c r="X15" s="45"/>
      <c r="Y15" s="35">
        <v>636876714</v>
      </c>
      <c r="Z15" s="45"/>
      <c r="AA15" s="35">
        <f>SUM(W15:Y15)</f>
        <v>2669032537</v>
      </c>
    </row>
    <row r="16" spans="1:27" ht="19.5" customHeight="1">
      <c r="A16" s="34" t="s">
        <v>174</v>
      </c>
      <c r="E16" s="45">
        <v>0</v>
      </c>
      <c r="F16" s="45"/>
      <c r="G16" s="45">
        <v>0</v>
      </c>
      <c r="H16" s="45"/>
      <c r="I16" s="45">
        <v>0</v>
      </c>
      <c r="J16" s="45"/>
      <c r="K16" s="45">
        <v>0</v>
      </c>
      <c r="L16" s="45"/>
      <c r="M16" s="45">
        <v>0</v>
      </c>
      <c r="N16" s="45"/>
      <c r="O16" s="45">
        <f>PL!G58</f>
        <v>-300760015</v>
      </c>
      <c r="P16" s="45"/>
      <c r="Q16" s="45">
        <v>0</v>
      </c>
      <c r="R16" s="45"/>
      <c r="S16" s="45">
        <v>0</v>
      </c>
      <c r="T16" s="45"/>
      <c r="U16" s="35">
        <f>SUM(Q16:S16)</f>
        <v>0</v>
      </c>
      <c r="V16" s="45"/>
      <c r="W16" s="35">
        <f>SUM(E16:O16)+U16</f>
        <v>-300760015</v>
      </c>
      <c r="X16" s="45"/>
      <c r="Y16" s="35">
        <f>PL!G59</f>
        <v>-129529910</v>
      </c>
      <c r="Z16" s="45"/>
      <c r="AA16" s="35">
        <f>SUM(W16:Y16)</f>
        <v>-430289925</v>
      </c>
    </row>
    <row r="17" spans="1:27" ht="19.5" customHeight="1">
      <c r="A17" s="34" t="s">
        <v>161</v>
      </c>
      <c r="E17" s="50">
        <v>0</v>
      </c>
      <c r="F17" s="35"/>
      <c r="G17" s="50">
        <v>0</v>
      </c>
      <c r="H17" s="35"/>
      <c r="I17" s="50">
        <v>0</v>
      </c>
      <c r="J17" s="35"/>
      <c r="K17" s="50">
        <v>0</v>
      </c>
      <c r="L17" s="35"/>
      <c r="M17" s="50">
        <v>0</v>
      </c>
      <c r="N17" s="35"/>
      <c r="O17" s="50">
        <v>-2263943</v>
      </c>
      <c r="P17" s="35"/>
      <c r="Q17" s="50">
        <v>17484716</v>
      </c>
      <c r="R17" s="35"/>
      <c r="S17" s="50">
        <v>198529059</v>
      </c>
      <c r="T17" s="35"/>
      <c r="U17" s="50">
        <f>SUM(Q17:S17)</f>
        <v>216013775</v>
      </c>
      <c r="V17" s="45"/>
      <c r="W17" s="50">
        <f>SUM(E17:S17)</f>
        <v>213749832</v>
      </c>
      <c r="X17" s="45"/>
      <c r="Y17" s="51">
        <v>14312184</v>
      </c>
      <c r="Z17" s="45"/>
      <c r="AA17" s="50">
        <f>SUM(W17:Y17)</f>
        <v>228062016</v>
      </c>
    </row>
    <row r="18" spans="1:27" ht="19.5" customHeight="1">
      <c r="A18" s="34" t="s">
        <v>162</v>
      </c>
      <c r="E18" s="45">
        <f>SUM(E16:E17)</f>
        <v>0</v>
      </c>
      <c r="F18" s="45"/>
      <c r="G18" s="45">
        <f>SUM(G16:G17)</f>
        <v>0</v>
      </c>
      <c r="H18" s="45"/>
      <c r="I18" s="45">
        <f>SUM(I16:I17)</f>
        <v>0</v>
      </c>
      <c r="J18" s="45"/>
      <c r="K18" s="45">
        <f>SUM(K16:K17)</f>
        <v>0</v>
      </c>
      <c r="L18" s="45"/>
      <c r="M18" s="45">
        <f>SUM(M16:M17)</f>
        <v>0</v>
      </c>
      <c r="N18" s="45"/>
      <c r="O18" s="45">
        <f>SUM(O16:O17)</f>
        <v>-303023958</v>
      </c>
      <c r="P18" s="45"/>
      <c r="Q18" s="45">
        <f>SUM(Q16:Q17)</f>
        <v>17484716</v>
      </c>
      <c r="R18" s="45"/>
      <c r="S18" s="45">
        <f>SUM(S16:S17)</f>
        <v>198529059</v>
      </c>
      <c r="T18" s="45"/>
      <c r="U18" s="45">
        <f>SUM(U16:U17)</f>
        <v>216013775</v>
      </c>
      <c r="V18" s="45"/>
      <c r="W18" s="45">
        <f>SUM(W16:W17)</f>
        <v>-87010183</v>
      </c>
      <c r="X18" s="45"/>
      <c r="Y18" s="45">
        <f>SUM(Y16:Y17)</f>
        <v>-115217726</v>
      </c>
      <c r="Z18" s="45"/>
      <c r="AA18" s="45">
        <f>SUM(AA16:AA17)</f>
        <v>-202227909</v>
      </c>
    </row>
    <row r="19" spans="1:27" ht="19.5" customHeight="1">
      <c r="A19" s="34" t="s">
        <v>249</v>
      </c>
      <c r="E19" s="35">
        <v>0</v>
      </c>
      <c r="F19" s="35"/>
      <c r="G19" s="35">
        <v>0</v>
      </c>
      <c r="H19" s="35"/>
      <c r="I19" s="35">
        <v>0</v>
      </c>
      <c r="J19" s="45"/>
      <c r="K19" s="45">
        <v>0</v>
      </c>
      <c r="L19" s="45"/>
      <c r="M19" s="35">
        <v>0</v>
      </c>
      <c r="N19" s="35"/>
      <c r="O19" s="45">
        <v>-5264562</v>
      </c>
      <c r="P19" s="35"/>
      <c r="Q19" s="35">
        <v>0</v>
      </c>
      <c r="R19" s="35"/>
      <c r="S19" s="35">
        <v>0</v>
      </c>
      <c r="T19" s="35"/>
      <c r="U19" s="35">
        <f>SUM(Q19:S19)</f>
        <v>0</v>
      </c>
      <c r="V19" s="45"/>
      <c r="W19" s="35">
        <f t="shared" ref="W19:W20" si="0">SUM(E19:S19)</f>
        <v>-5264562</v>
      </c>
      <c r="X19" s="45"/>
      <c r="Y19" s="45">
        <v>0</v>
      </c>
      <c r="Z19" s="45"/>
      <c r="AA19" s="35">
        <f t="shared" ref="AA19:AA20" si="1">SUM(W19:Y19)</f>
        <v>-5264562</v>
      </c>
    </row>
    <row r="20" spans="1:27" ht="19.5" customHeight="1">
      <c r="A20" s="34" t="s">
        <v>189</v>
      </c>
      <c r="E20" s="35">
        <v>0</v>
      </c>
      <c r="F20" s="35"/>
      <c r="G20" s="35">
        <v>0</v>
      </c>
      <c r="H20" s="35"/>
      <c r="I20" s="35">
        <v>0</v>
      </c>
      <c r="J20" s="45"/>
      <c r="K20" s="45">
        <v>0</v>
      </c>
      <c r="L20" s="45"/>
      <c r="M20" s="35">
        <v>333224</v>
      </c>
      <c r="N20" s="35"/>
      <c r="O20" s="35">
        <v>-333224</v>
      </c>
      <c r="P20" s="35"/>
      <c r="Q20" s="35">
        <v>0</v>
      </c>
      <c r="R20" s="35"/>
      <c r="S20" s="35">
        <v>0</v>
      </c>
      <c r="T20" s="35"/>
      <c r="U20" s="35">
        <v>0</v>
      </c>
      <c r="V20" s="45"/>
      <c r="W20" s="35">
        <f t="shared" si="0"/>
        <v>0</v>
      </c>
      <c r="X20" s="45"/>
      <c r="Y20" s="45">
        <v>0</v>
      </c>
      <c r="Z20" s="45"/>
      <c r="AA20" s="35">
        <f t="shared" si="1"/>
        <v>0</v>
      </c>
    </row>
    <row r="21" spans="1:27" ht="19.5" customHeight="1" thickBot="1">
      <c r="A21" s="28" t="s">
        <v>197</v>
      </c>
      <c r="B21" s="28"/>
      <c r="C21" s="28"/>
      <c r="E21" s="58">
        <f>SUM(E15:E20)-E18</f>
        <v>526456550</v>
      </c>
      <c r="F21" s="45"/>
      <c r="G21" s="58">
        <f>SUM(G15:G20)-G18</f>
        <v>337774075</v>
      </c>
      <c r="H21" s="45"/>
      <c r="I21" s="58">
        <f>SUM(I15:I20)-I18</f>
        <v>37006907</v>
      </c>
      <c r="J21" s="45"/>
      <c r="K21" s="58">
        <f>SUM(K15:K20)-K18</f>
        <v>692417895</v>
      </c>
      <c r="L21" s="45"/>
      <c r="M21" s="58">
        <f>SUM(M15:M20)-M18</f>
        <v>57189615</v>
      </c>
      <c r="N21" s="45"/>
      <c r="O21" s="58">
        <f>SUM(O15:O20)-O18</f>
        <v>-102955397</v>
      </c>
      <c r="P21" s="45"/>
      <c r="Q21" s="58">
        <f>SUM(Q15:Q20)-Q18</f>
        <v>8987945</v>
      </c>
      <c r="R21" s="45"/>
      <c r="S21" s="58">
        <f>SUM(S15:S20)-S18</f>
        <v>383003488</v>
      </c>
      <c r="T21" s="45"/>
      <c r="U21" s="58">
        <f>SUM(U15:U20)-U18</f>
        <v>391991433</v>
      </c>
      <c r="V21" s="45"/>
      <c r="W21" s="58">
        <f>SUM(W15:W20)-W18</f>
        <v>1939881078</v>
      </c>
      <c r="X21" s="45"/>
      <c r="Y21" s="58">
        <f>SUM(Y15:Y20)-Y18</f>
        <v>521658988</v>
      </c>
      <c r="Z21" s="45"/>
      <c r="AA21" s="58">
        <f>SUM(AA15:AA20)-AA18</f>
        <v>2461540066</v>
      </c>
    </row>
    <row r="22" spans="1:27" ht="19.5" customHeight="1" thickTop="1">
      <c r="A22" s="28"/>
      <c r="B22" s="28"/>
      <c r="C22" s="2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7" ht="19.5" customHeight="1">
      <c r="A23" s="28" t="s">
        <v>216</v>
      </c>
      <c r="C23" s="28"/>
      <c r="E23" s="35">
        <f>E21</f>
        <v>526456550</v>
      </c>
      <c r="F23" s="35"/>
      <c r="G23" s="35">
        <f>G21</f>
        <v>337774075</v>
      </c>
      <c r="H23" s="35"/>
      <c r="I23" s="35">
        <f>I21</f>
        <v>37006907</v>
      </c>
      <c r="J23" s="35"/>
      <c r="K23" s="35">
        <f>K21</f>
        <v>692417895</v>
      </c>
      <c r="L23" s="35"/>
      <c r="M23" s="35">
        <f>M21</f>
        <v>57189615</v>
      </c>
      <c r="N23" s="35"/>
      <c r="O23" s="35">
        <f>O21</f>
        <v>-102955397</v>
      </c>
      <c r="P23" s="35"/>
      <c r="Q23" s="35">
        <f>Q21</f>
        <v>8987945</v>
      </c>
      <c r="R23" s="35"/>
      <c r="S23" s="35">
        <f>S21</f>
        <v>383003488</v>
      </c>
      <c r="T23" s="35"/>
      <c r="U23" s="35">
        <f>U21</f>
        <v>391991433</v>
      </c>
      <c r="V23" s="45"/>
      <c r="W23" s="35">
        <f>W21</f>
        <v>1939881078</v>
      </c>
      <c r="X23" s="45"/>
      <c r="Y23" s="35">
        <f>Y21</f>
        <v>521658988</v>
      </c>
      <c r="Z23" s="45"/>
      <c r="AA23" s="35">
        <f>SUM(W23:Y23)</f>
        <v>2461540066</v>
      </c>
    </row>
    <row r="24" spans="1:27" ht="19.5" customHeight="1">
      <c r="A24" s="34" t="s">
        <v>174</v>
      </c>
      <c r="E24" s="45">
        <v>0</v>
      </c>
      <c r="F24" s="45"/>
      <c r="G24" s="45">
        <v>0</v>
      </c>
      <c r="H24" s="45"/>
      <c r="I24" s="45">
        <v>0</v>
      </c>
      <c r="J24" s="45"/>
      <c r="K24" s="45">
        <v>0</v>
      </c>
      <c r="L24" s="45"/>
      <c r="M24" s="45">
        <v>0</v>
      </c>
      <c r="N24" s="45"/>
      <c r="O24" s="45">
        <f>PL!E58</f>
        <v>-533091387</v>
      </c>
      <c r="P24" s="45"/>
      <c r="Q24" s="45">
        <v>0</v>
      </c>
      <c r="R24" s="45"/>
      <c r="S24" s="45">
        <v>0</v>
      </c>
      <c r="T24" s="45"/>
      <c r="U24" s="35">
        <f>SUM(Q24:T24)</f>
        <v>0</v>
      </c>
      <c r="V24" s="45"/>
      <c r="W24" s="35">
        <f>SUM(E24:S24)</f>
        <v>-533091387</v>
      </c>
      <c r="X24" s="45"/>
      <c r="Y24" s="35">
        <f>PL!E59</f>
        <v>-276450766</v>
      </c>
      <c r="Z24" s="45"/>
      <c r="AA24" s="35">
        <f>SUM(W24:Y24)</f>
        <v>-809542153</v>
      </c>
    </row>
    <row r="25" spans="1:27" ht="19.5" customHeight="1">
      <c r="A25" s="34" t="s">
        <v>161</v>
      </c>
      <c r="E25" s="50">
        <v>0</v>
      </c>
      <c r="F25" s="35"/>
      <c r="G25" s="50">
        <v>0</v>
      </c>
      <c r="H25" s="35"/>
      <c r="I25" s="50">
        <v>0</v>
      </c>
      <c r="J25" s="35"/>
      <c r="K25" s="50">
        <v>0</v>
      </c>
      <c r="L25" s="35"/>
      <c r="M25" s="50">
        <v>0</v>
      </c>
      <c r="N25" s="35"/>
      <c r="O25" s="50">
        <v>2139445</v>
      </c>
      <c r="P25" s="35"/>
      <c r="Q25" s="50">
        <v>9896462</v>
      </c>
      <c r="R25" s="35"/>
      <c r="S25" s="50">
        <v>0</v>
      </c>
      <c r="T25" s="35"/>
      <c r="U25" s="50">
        <f>SUM(Q25:S25)</f>
        <v>9896462</v>
      </c>
      <c r="V25" s="45"/>
      <c r="W25" s="50">
        <f>SUM(E25:S25)</f>
        <v>12035907</v>
      </c>
      <c r="X25" s="45"/>
      <c r="Y25" s="51">
        <v>1944731</v>
      </c>
      <c r="Z25" s="45"/>
      <c r="AA25" s="50">
        <f>SUM(W25:Y25)</f>
        <v>13980638</v>
      </c>
    </row>
    <row r="26" spans="1:27" ht="19.5" customHeight="1">
      <c r="A26" s="34" t="s">
        <v>162</v>
      </c>
      <c r="E26" s="45">
        <f>SUM(E24:E25)</f>
        <v>0</v>
      </c>
      <c r="F26" s="45"/>
      <c r="G26" s="45">
        <f>SUM(G24:G25)</f>
        <v>0</v>
      </c>
      <c r="H26" s="45"/>
      <c r="I26" s="45">
        <f>SUM(I24:I25)</f>
        <v>0</v>
      </c>
      <c r="J26" s="45"/>
      <c r="K26" s="45">
        <f>SUM(K24:K25)</f>
        <v>0</v>
      </c>
      <c r="L26" s="45"/>
      <c r="M26" s="45">
        <f>SUM(M24:M25)</f>
        <v>0</v>
      </c>
      <c r="N26" s="45"/>
      <c r="O26" s="45">
        <f>SUM(O24:O25)</f>
        <v>-530951942</v>
      </c>
      <c r="P26" s="45"/>
      <c r="Q26" s="45">
        <f>SUM(Q24:Q25)</f>
        <v>9896462</v>
      </c>
      <c r="R26" s="45"/>
      <c r="S26" s="45">
        <f>SUM(S24:S25)</f>
        <v>0</v>
      </c>
      <c r="T26" s="45"/>
      <c r="U26" s="45">
        <f>SUM(U24:U25)</f>
        <v>9896462</v>
      </c>
      <c r="V26" s="45"/>
      <c r="W26" s="45">
        <f>SUM(W24:W25)</f>
        <v>-521055480</v>
      </c>
      <c r="X26" s="45"/>
      <c r="Y26" s="45">
        <f>SUM(Y24:Y25)</f>
        <v>-274506035</v>
      </c>
      <c r="Z26" s="45"/>
      <c r="AA26" s="45">
        <f>SUM(AA24:AA25)</f>
        <v>-795561515</v>
      </c>
    </row>
    <row r="27" spans="1:27" ht="19.5" customHeight="1" thickBot="1">
      <c r="A27" s="28" t="s">
        <v>217</v>
      </c>
      <c r="B27" s="28"/>
      <c r="C27" s="28"/>
      <c r="E27" s="58">
        <f>SUM(E23:E26)-E26</f>
        <v>526456550</v>
      </c>
      <c r="F27" s="45"/>
      <c r="G27" s="58">
        <f>SUM(G23:G26)-G26</f>
        <v>337774075</v>
      </c>
      <c r="H27" s="45"/>
      <c r="I27" s="58">
        <f>SUM(I23:I26)-I26</f>
        <v>37006907</v>
      </c>
      <c r="J27" s="45"/>
      <c r="K27" s="58">
        <f>SUM(K23:K26)-K26</f>
        <v>692417895</v>
      </c>
      <c r="L27" s="45"/>
      <c r="M27" s="58">
        <f>SUM(M23:M26)-M26</f>
        <v>57189615</v>
      </c>
      <c r="N27" s="45"/>
      <c r="O27" s="58">
        <f>SUM(O23:O26)-O26</f>
        <v>-633907339</v>
      </c>
      <c r="P27" s="45"/>
      <c r="Q27" s="58">
        <f>SUM(Q23:Q26)-Q26</f>
        <v>18884407</v>
      </c>
      <c r="R27" s="45"/>
      <c r="S27" s="58">
        <f>SUM(S23:S26)-S26</f>
        <v>383003488</v>
      </c>
      <c r="T27" s="45"/>
      <c r="U27" s="58">
        <f>SUM(U23:U26)-U26</f>
        <v>401887895</v>
      </c>
      <c r="V27" s="45"/>
      <c r="W27" s="58">
        <f>SUM(W23:W26)-W26</f>
        <v>1418825598</v>
      </c>
      <c r="X27" s="45"/>
      <c r="Y27" s="58">
        <f>SUM(Y23:Y26)-Y26</f>
        <v>247152953</v>
      </c>
      <c r="Z27" s="45"/>
      <c r="AA27" s="58">
        <f>SUM(AA23:AA26)-AA26</f>
        <v>1665978551</v>
      </c>
    </row>
    <row r="28" spans="1:27" ht="19.5" customHeight="1" thickTop="1">
      <c r="A28" s="28"/>
      <c r="B28" s="28"/>
      <c r="C28" s="2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 spans="1:27" ht="19.5" customHeight="1">
      <c r="A29" s="34" t="s">
        <v>1</v>
      </c>
      <c r="J29" s="34"/>
      <c r="L29" s="34"/>
      <c r="X29" s="34"/>
      <c r="Z29" s="34"/>
    </row>
    <row r="30" spans="1:27" ht="19.5" customHeight="1">
      <c r="J30" s="34"/>
      <c r="L30" s="34"/>
      <c r="X30" s="34"/>
      <c r="Z30" s="34"/>
    </row>
    <row r="31" spans="1:27" ht="19.5" customHeight="1">
      <c r="J31" s="34"/>
      <c r="L31" s="34"/>
      <c r="X31" s="34"/>
      <c r="Z31" s="34"/>
    </row>
    <row r="57" spans="10:26" ht="19.5" customHeight="1">
      <c r="J57" s="34"/>
      <c r="L57" s="34"/>
      <c r="X57" s="34"/>
      <c r="Z57" s="34"/>
    </row>
    <row r="58" spans="10:26" ht="19.5" customHeight="1">
      <c r="J58" s="34"/>
      <c r="L58" s="34"/>
      <c r="X58" s="34"/>
      <c r="Z58" s="34"/>
    </row>
    <row r="59" spans="10:26" ht="19.5" customHeight="1">
      <c r="J59" s="34"/>
      <c r="L59" s="34"/>
      <c r="X59" s="34"/>
      <c r="Z59" s="34"/>
    </row>
    <row r="60" spans="10:26" ht="19.5" customHeight="1">
      <c r="J60" s="34"/>
      <c r="L60" s="34"/>
      <c r="X60" s="34"/>
      <c r="Z60" s="34"/>
    </row>
    <row r="61" spans="10:26" ht="19.5" customHeight="1">
      <c r="J61" s="34"/>
      <c r="L61" s="34"/>
      <c r="X61" s="34"/>
      <c r="Z61" s="34"/>
    </row>
    <row r="62" spans="10:26" ht="19.5" customHeight="1">
      <c r="J62" s="34"/>
      <c r="L62" s="34"/>
      <c r="X62" s="34"/>
      <c r="Z62" s="34"/>
    </row>
    <row r="63" spans="10:26" ht="19.5" customHeight="1">
      <c r="J63" s="34"/>
      <c r="L63" s="34"/>
      <c r="X63" s="34"/>
      <c r="Z63" s="34"/>
    </row>
    <row r="64" spans="10:26" ht="19.5" customHeight="1">
      <c r="J64" s="34"/>
      <c r="L64" s="34"/>
      <c r="X64" s="34"/>
      <c r="Z64" s="34"/>
    </row>
    <row r="65" spans="10:26" ht="19.5" customHeight="1">
      <c r="J65" s="34"/>
      <c r="L65" s="34"/>
      <c r="X65" s="34"/>
      <c r="Z65" s="34"/>
    </row>
    <row r="66" spans="10:26" ht="19.5" customHeight="1">
      <c r="J66" s="34"/>
      <c r="L66" s="34"/>
      <c r="X66" s="34"/>
      <c r="Z66" s="34"/>
    </row>
    <row r="67" spans="10:26" ht="19.5" customHeight="1">
      <c r="J67" s="34"/>
      <c r="L67" s="34"/>
      <c r="X67" s="34"/>
      <c r="Z67" s="34"/>
    </row>
    <row r="68" spans="10:26" ht="19.5" customHeight="1">
      <c r="J68" s="34"/>
      <c r="L68" s="34"/>
      <c r="O68" s="34"/>
      <c r="X68" s="34"/>
      <c r="Z68" s="34"/>
    </row>
  </sheetData>
  <mergeCells count="5">
    <mergeCell ref="E5:AA5"/>
    <mergeCell ref="M8:O8"/>
    <mergeCell ref="E6:W6"/>
    <mergeCell ref="Q7:U7"/>
    <mergeCell ref="Q8:S8"/>
  </mergeCells>
  <phoneticPr fontId="0" type="noConversion"/>
  <printOptions horizontalCentered="1"/>
  <pageMargins left="0.59055118110236204" right="0.39370078740157499" top="0.98425196850393704" bottom="0.39370078740157499" header="0.196850393700787" footer="0.196850393700787"/>
  <pageSetup paperSize="9" scale="65" fitToHeight="0" orientation="landscape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0"/>
  <sheetViews>
    <sheetView showGridLines="0" view="pageBreakPreview" zoomScale="55" zoomScaleNormal="100" zoomScaleSheetLayoutView="55" workbookViewId="0">
      <selection activeCell="M33" sqref="M33"/>
    </sheetView>
  </sheetViews>
  <sheetFormatPr defaultColWidth="9.109375" defaultRowHeight="20.25" customHeight="1"/>
  <cols>
    <col min="1" max="1" width="26.5546875" style="34" customWidth="1"/>
    <col min="2" max="2" width="8" style="34" customWidth="1"/>
    <col min="3" max="3" width="7.109375" style="34" customWidth="1"/>
    <col min="4" max="4" width="0.5546875" style="49" customWidth="1"/>
    <col min="5" max="5" width="0.88671875" style="49" customWidth="1"/>
    <col min="6" max="6" width="14.6640625" style="49" customWidth="1"/>
    <col min="7" max="7" width="0.88671875" style="49" customWidth="1"/>
    <col min="8" max="8" width="14.6640625" style="49" customWidth="1"/>
    <col min="9" max="9" width="0.88671875" style="49" customWidth="1"/>
    <col min="10" max="10" width="14.6640625" style="49" customWidth="1"/>
    <col min="11" max="11" width="0.88671875" style="49" customWidth="1"/>
    <col min="12" max="12" width="14.6640625" style="49" customWidth="1"/>
    <col min="13" max="13" width="0.88671875" style="49" customWidth="1"/>
    <col min="14" max="14" width="14.6640625" style="49" customWidth="1"/>
    <col min="15" max="15" width="0.88671875" style="49" customWidth="1"/>
    <col min="16" max="16" width="14.6640625" style="49" customWidth="1"/>
    <col min="17" max="17" width="0.88671875" style="49" customWidth="1"/>
    <col min="18" max="18" width="14.6640625" style="49" customWidth="1"/>
    <col min="19" max="19" width="0.88671875" style="49" customWidth="1"/>
    <col min="20" max="20" width="14.6640625" style="49" customWidth="1"/>
    <col min="21" max="16384" width="9.109375" style="49"/>
  </cols>
  <sheetData>
    <row r="1" spans="1:20" ht="18.75" customHeight="1">
      <c r="A1" s="19" t="s">
        <v>98</v>
      </c>
      <c r="B1" s="19"/>
      <c r="C1" s="19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18.75" customHeight="1">
      <c r="A2" s="28" t="s">
        <v>223</v>
      </c>
      <c r="B2" s="28"/>
      <c r="C2" s="2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8.75" customHeight="1">
      <c r="A3" s="19" t="s">
        <v>215</v>
      </c>
      <c r="B3" s="19"/>
      <c r="C3" s="19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18.75" customHeight="1">
      <c r="D4" s="53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T4" s="22" t="s">
        <v>159</v>
      </c>
    </row>
    <row r="5" spans="1:20" ht="18.75" customHeight="1">
      <c r="D5" s="53"/>
      <c r="F5" s="98" t="s">
        <v>43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ht="18.75" customHeight="1">
      <c r="D6" s="53"/>
      <c r="E6" s="38"/>
      <c r="H6" s="38"/>
      <c r="I6" s="38"/>
      <c r="J6" s="38"/>
      <c r="K6" s="38"/>
      <c r="L6" s="38"/>
      <c r="M6" s="38"/>
      <c r="N6" s="38"/>
      <c r="O6" s="99" t="s">
        <v>45</v>
      </c>
      <c r="P6" s="99"/>
      <c r="Q6" s="99"/>
      <c r="R6" s="99"/>
      <c r="S6" s="99"/>
    </row>
    <row r="7" spans="1:20" ht="18.75" customHeight="1">
      <c r="D7" s="53"/>
      <c r="E7" s="38"/>
      <c r="H7" s="38"/>
      <c r="I7" s="38"/>
      <c r="J7" s="38"/>
      <c r="K7" s="38"/>
      <c r="L7" s="38"/>
      <c r="M7" s="38"/>
      <c r="N7" s="38"/>
      <c r="O7" s="38"/>
      <c r="P7" s="38" t="s">
        <v>183</v>
      </c>
      <c r="Q7" s="38"/>
      <c r="R7" s="38"/>
    </row>
    <row r="8" spans="1:20" ht="18.75" customHeight="1">
      <c r="D8" s="53"/>
      <c r="E8" s="38"/>
      <c r="H8" s="38"/>
      <c r="I8" s="38"/>
      <c r="J8" s="38"/>
      <c r="K8" s="38"/>
      <c r="L8" s="38"/>
      <c r="M8" s="38"/>
      <c r="N8" s="38"/>
      <c r="O8" s="38"/>
      <c r="P8" s="38" t="s">
        <v>185</v>
      </c>
      <c r="Q8" s="38"/>
      <c r="R8" s="38"/>
    </row>
    <row r="9" spans="1:20" ht="18.75" customHeight="1">
      <c r="D9" s="53"/>
      <c r="F9" s="38"/>
      <c r="G9" s="38"/>
      <c r="J9" s="38"/>
      <c r="K9" s="38"/>
      <c r="L9" s="98" t="s">
        <v>118</v>
      </c>
      <c r="M9" s="98"/>
      <c r="N9" s="98"/>
      <c r="O9" s="38"/>
      <c r="P9" s="55" t="s">
        <v>184</v>
      </c>
      <c r="Q9" s="38"/>
      <c r="R9" s="38" t="s">
        <v>127</v>
      </c>
    </row>
    <row r="10" spans="1:20" s="38" customFormat="1" ht="18.75" customHeight="1">
      <c r="A10" s="44"/>
      <c r="B10" s="44"/>
      <c r="C10" s="44"/>
      <c r="F10" s="38" t="s">
        <v>9</v>
      </c>
      <c r="J10" s="38" t="s">
        <v>104</v>
      </c>
      <c r="L10" s="38" t="s">
        <v>51</v>
      </c>
      <c r="P10" s="38" t="s">
        <v>112</v>
      </c>
      <c r="R10" s="38" t="s">
        <v>74</v>
      </c>
    </row>
    <row r="11" spans="1:20" s="38" customFormat="1" ht="18.75" customHeight="1">
      <c r="A11" s="44"/>
      <c r="B11" s="44"/>
      <c r="C11" s="44"/>
      <c r="F11" s="38" t="s">
        <v>54</v>
      </c>
      <c r="J11" s="38" t="s">
        <v>105</v>
      </c>
      <c r="L11" s="38" t="s">
        <v>53</v>
      </c>
      <c r="P11" s="38" t="s">
        <v>114</v>
      </c>
      <c r="R11" s="38" t="s">
        <v>128</v>
      </c>
    </row>
    <row r="12" spans="1:20" s="38" customFormat="1" ht="18.75" customHeight="1">
      <c r="A12" s="44"/>
      <c r="B12" s="44"/>
      <c r="C12" s="44"/>
      <c r="F12" s="55" t="s">
        <v>8</v>
      </c>
      <c r="H12" s="55" t="s">
        <v>55</v>
      </c>
      <c r="J12" s="55" t="s">
        <v>106</v>
      </c>
      <c r="L12" s="55" t="s">
        <v>52</v>
      </c>
      <c r="N12" s="55" t="s">
        <v>2</v>
      </c>
      <c r="P12" s="55" t="s">
        <v>113</v>
      </c>
      <c r="R12" s="55" t="s">
        <v>77</v>
      </c>
      <c r="T12" s="56" t="s">
        <v>129</v>
      </c>
    </row>
    <row r="13" spans="1:20" ht="18.75" customHeight="1">
      <c r="A13" s="28" t="s">
        <v>196</v>
      </c>
      <c r="B13" s="28"/>
      <c r="C13" s="28"/>
      <c r="F13" s="35">
        <v>526456550</v>
      </c>
      <c r="G13" s="35"/>
      <c r="H13" s="35">
        <v>337774075</v>
      </c>
      <c r="I13" s="35"/>
      <c r="J13" s="35">
        <v>37006907</v>
      </c>
      <c r="K13" s="35"/>
      <c r="L13" s="35">
        <v>56856391</v>
      </c>
      <c r="M13" s="35"/>
      <c r="N13" s="35">
        <v>893916684</v>
      </c>
      <c r="O13" s="34"/>
      <c r="P13" s="52">
        <v>184474429</v>
      </c>
      <c r="Q13" s="35"/>
      <c r="R13" s="52">
        <f>SUM(P13:P13)</f>
        <v>184474429</v>
      </c>
      <c r="S13" s="45"/>
      <c r="T13" s="35">
        <f>SUM(E13:N13)+R13</f>
        <v>2036485036</v>
      </c>
    </row>
    <row r="14" spans="1:20" ht="18.75" customHeight="1">
      <c r="A14" s="34" t="s">
        <v>160</v>
      </c>
      <c r="E14" s="45"/>
      <c r="F14" s="45">
        <v>0</v>
      </c>
      <c r="G14" s="45"/>
      <c r="H14" s="45">
        <v>0</v>
      </c>
      <c r="I14" s="45"/>
      <c r="J14" s="45">
        <v>0</v>
      </c>
      <c r="L14" s="45">
        <v>0</v>
      </c>
      <c r="M14" s="45"/>
      <c r="N14" s="45">
        <f>PL!K58</f>
        <v>6664482</v>
      </c>
      <c r="O14" s="45"/>
      <c r="P14" s="45">
        <v>0</v>
      </c>
      <c r="R14" s="45">
        <v>0</v>
      </c>
      <c r="T14" s="35">
        <f>SUM(E14:Q14)</f>
        <v>6664482</v>
      </c>
    </row>
    <row r="15" spans="1:20" ht="18.75" customHeight="1">
      <c r="A15" s="34" t="s">
        <v>161</v>
      </c>
      <c r="E15" s="45"/>
      <c r="F15" s="50">
        <v>0</v>
      </c>
      <c r="G15" s="35"/>
      <c r="H15" s="50">
        <v>0</v>
      </c>
      <c r="I15" s="35"/>
      <c r="J15" s="50">
        <v>0</v>
      </c>
      <c r="L15" s="50">
        <v>0</v>
      </c>
      <c r="M15" s="35"/>
      <c r="N15" s="50">
        <v>-68407</v>
      </c>
      <c r="O15" s="35"/>
      <c r="P15" s="50">
        <v>198529059</v>
      </c>
      <c r="R15" s="57">
        <f>SUM(P15:P15)</f>
        <v>198529059</v>
      </c>
      <c r="T15" s="50">
        <f>SUM(E15:Q15)</f>
        <v>198460652</v>
      </c>
    </row>
    <row r="16" spans="1:20" ht="18.75" customHeight="1">
      <c r="A16" s="34" t="s">
        <v>162</v>
      </c>
      <c r="E16" s="45"/>
      <c r="F16" s="45">
        <f>SUM(F14:F15)</f>
        <v>0</v>
      </c>
      <c r="G16" s="45"/>
      <c r="H16" s="45">
        <f>SUM(H14:H15)</f>
        <v>0</v>
      </c>
      <c r="I16" s="45"/>
      <c r="J16" s="45">
        <f>SUM(J14:J15)</f>
        <v>0</v>
      </c>
      <c r="K16" s="45"/>
      <c r="L16" s="45">
        <f>SUM(L14:L15)</f>
        <v>0</v>
      </c>
      <c r="M16" s="45"/>
      <c r="N16" s="45">
        <f>SUM(N14:N15)</f>
        <v>6596075</v>
      </c>
      <c r="O16" s="34"/>
      <c r="P16" s="45">
        <f>SUM(P14:P15)</f>
        <v>198529059</v>
      </c>
      <c r="Q16" s="45"/>
      <c r="R16" s="45">
        <f>SUM(R14:R15)</f>
        <v>198529059</v>
      </c>
      <c r="S16" s="45"/>
      <c r="T16" s="45">
        <f>SUM(T14:T15)</f>
        <v>205125134</v>
      </c>
    </row>
    <row r="17" spans="1:20" ht="18.75" customHeight="1">
      <c r="A17" s="34" t="s">
        <v>249</v>
      </c>
      <c r="F17" s="45">
        <v>0</v>
      </c>
      <c r="G17" s="45"/>
      <c r="H17" s="45">
        <v>0</v>
      </c>
      <c r="I17" s="45"/>
      <c r="J17" s="45">
        <v>0</v>
      </c>
      <c r="K17" s="45"/>
      <c r="L17" s="45">
        <v>0</v>
      </c>
      <c r="M17" s="45"/>
      <c r="N17" s="45">
        <v>-5264562</v>
      </c>
      <c r="O17" s="45"/>
      <c r="P17" s="45">
        <v>0</v>
      </c>
      <c r="Q17" s="45"/>
      <c r="R17" s="52">
        <f>SUM(O17:P17)</f>
        <v>0</v>
      </c>
      <c r="S17" s="45"/>
      <c r="T17" s="35">
        <f>SUM(E17:N17)+R17</f>
        <v>-5264562</v>
      </c>
    </row>
    <row r="18" spans="1:20" ht="18.75" customHeight="1">
      <c r="A18" s="34" t="s">
        <v>189</v>
      </c>
      <c r="F18" s="45">
        <v>0</v>
      </c>
      <c r="G18" s="45"/>
      <c r="H18" s="45">
        <v>0</v>
      </c>
      <c r="I18" s="45"/>
      <c r="J18" s="45">
        <v>0</v>
      </c>
      <c r="K18" s="45"/>
      <c r="L18" s="45">
        <v>333224</v>
      </c>
      <c r="M18" s="45"/>
      <c r="N18" s="45">
        <v>-333224</v>
      </c>
      <c r="O18" s="45"/>
      <c r="P18" s="45">
        <v>0</v>
      </c>
      <c r="Q18" s="45"/>
      <c r="R18" s="52">
        <f>SUM(O18:P18)</f>
        <v>0</v>
      </c>
      <c r="S18" s="45"/>
      <c r="T18" s="35">
        <f>SUM(E18:N18)+R18</f>
        <v>0</v>
      </c>
    </row>
    <row r="19" spans="1:20" ht="18.75" customHeight="1" thickBot="1">
      <c r="A19" s="28" t="s">
        <v>197</v>
      </c>
      <c r="B19" s="28"/>
      <c r="C19" s="28"/>
      <c r="E19" s="45"/>
      <c r="F19" s="58">
        <f>SUM(F13:F18)-F16</f>
        <v>526456550</v>
      </c>
      <c r="G19" s="45"/>
      <c r="H19" s="58">
        <f>SUM(H13:H18)-H16</f>
        <v>337774075</v>
      </c>
      <c r="I19" s="45"/>
      <c r="J19" s="58">
        <f>SUM(J13:J18)-J16</f>
        <v>37006907</v>
      </c>
      <c r="L19" s="58">
        <f>SUM(L13:L18)-L16</f>
        <v>57189615</v>
      </c>
      <c r="M19" s="45"/>
      <c r="N19" s="58">
        <f>SUM(N13:N18)-N16</f>
        <v>894914973</v>
      </c>
      <c r="O19" s="45"/>
      <c r="P19" s="58">
        <f>SUM(P13:P18)-P16</f>
        <v>383003488</v>
      </c>
      <c r="R19" s="58">
        <f>SUM(R13:R18)-R16</f>
        <v>383003488</v>
      </c>
      <c r="T19" s="58">
        <f>SUM(T13:T18)-T16</f>
        <v>2236345608</v>
      </c>
    </row>
    <row r="20" spans="1:20" ht="9.9" customHeight="1" thickTop="1">
      <c r="A20" s="28"/>
      <c r="B20" s="28"/>
      <c r="C20" s="28"/>
      <c r="E20" s="45"/>
      <c r="F20" s="45"/>
      <c r="G20" s="45"/>
      <c r="H20" s="45"/>
      <c r="I20" s="45"/>
      <c r="L20" s="45"/>
      <c r="M20" s="45"/>
      <c r="N20" s="45"/>
      <c r="O20" s="45"/>
      <c r="Q20" s="45"/>
      <c r="R20" s="45"/>
      <c r="S20" s="45"/>
      <c r="T20" s="45"/>
    </row>
    <row r="21" spans="1:20" ht="18.75" customHeight="1">
      <c r="A21" s="28" t="s">
        <v>216</v>
      </c>
      <c r="B21" s="28"/>
      <c r="C21" s="28"/>
      <c r="F21" s="35">
        <f>SUM(F19)</f>
        <v>526456550</v>
      </c>
      <c r="G21" s="35"/>
      <c r="H21" s="35">
        <f>SUM(H19)</f>
        <v>337774075</v>
      </c>
      <c r="I21" s="35"/>
      <c r="J21" s="35">
        <f>SUM(J19)</f>
        <v>37006907</v>
      </c>
      <c r="K21" s="35"/>
      <c r="L21" s="35">
        <f>SUM(L19)</f>
        <v>57189615</v>
      </c>
      <c r="M21" s="35"/>
      <c r="N21" s="35">
        <f>SUM(N19)</f>
        <v>894914973</v>
      </c>
      <c r="O21" s="34"/>
      <c r="P21" s="35">
        <f>SUM(P19)</f>
        <v>383003488</v>
      </c>
      <c r="Q21" s="35"/>
      <c r="R21" s="52">
        <f>SUM(P21:P21)</f>
        <v>383003488</v>
      </c>
      <c r="S21" s="45"/>
      <c r="T21" s="35">
        <f>SUM(E21:N21)+R21</f>
        <v>2236345608</v>
      </c>
    </row>
    <row r="22" spans="1:20" ht="18.75" customHeight="1">
      <c r="A22" s="34" t="s">
        <v>250</v>
      </c>
      <c r="F22" s="45">
        <v>0</v>
      </c>
      <c r="G22" s="45"/>
      <c r="H22" s="45">
        <v>0</v>
      </c>
      <c r="I22" s="45"/>
      <c r="J22" s="45">
        <v>0</v>
      </c>
      <c r="L22" s="45">
        <v>0</v>
      </c>
      <c r="M22" s="45"/>
      <c r="N22" s="45">
        <f>PL!I58</f>
        <v>-169419752</v>
      </c>
      <c r="O22" s="45"/>
      <c r="P22" s="45">
        <v>0</v>
      </c>
      <c r="R22" s="45">
        <f>SUM(P22:P22)</f>
        <v>0</v>
      </c>
      <c r="T22" s="35">
        <f>SUM(E22:Q22)</f>
        <v>-169419752</v>
      </c>
    </row>
    <row r="23" spans="1:20" ht="18.75" customHeight="1">
      <c r="A23" s="34" t="s">
        <v>161</v>
      </c>
      <c r="F23" s="51">
        <v>0</v>
      </c>
      <c r="G23" s="45"/>
      <c r="H23" s="51">
        <v>0</v>
      </c>
      <c r="I23" s="45"/>
      <c r="J23" s="50">
        <v>0</v>
      </c>
      <c r="L23" s="51">
        <v>0</v>
      </c>
      <c r="M23" s="45"/>
      <c r="N23" s="50">
        <v>982251</v>
      </c>
      <c r="O23" s="35"/>
      <c r="P23" s="50">
        <v>0</v>
      </c>
      <c r="R23" s="50">
        <f>SUM(P23:P23)</f>
        <v>0</v>
      </c>
      <c r="T23" s="50">
        <f>SUM(E23:Q23)</f>
        <v>982251</v>
      </c>
    </row>
    <row r="24" spans="1:20" ht="18.75" customHeight="1">
      <c r="A24" s="34" t="s">
        <v>162</v>
      </c>
      <c r="F24" s="45">
        <f>SUM(F22:F23)</f>
        <v>0</v>
      </c>
      <c r="G24" s="45"/>
      <c r="H24" s="45">
        <f>SUM(H22:H23)</f>
        <v>0</v>
      </c>
      <c r="I24" s="45"/>
      <c r="J24" s="45">
        <f>SUM(J22:J23)</f>
        <v>0</v>
      </c>
      <c r="L24" s="45">
        <f>SUM(L22:L23)</f>
        <v>0</v>
      </c>
      <c r="M24" s="45"/>
      <c r="N24" s="45">
        <f>SUM(N22:N23)</f>
        <v>-168437501</v>
      </c>
      <c r="O24" s="45"/>
      <c r="P24" s="45">
        <f>SUM(P22:P23)</f>
        <v>0</v>
      </c>
      <c r="R24" s="45">
        <f>SUM(R22:R23)</f>
        <v>0</v>
      </c>
      <c r="T24" s="45">
        <f>SUM(T22:T23)</f>
        <v>-168437501</v>
      </c>
    </row>
    <row r="25" spans="1:20" ht="18.75" customHeight="1" thickBot="1">
      <c r="A25" s="28" t="s">
        <v>217</v>
      </c>
      <c r="B25" s="28"/>
      <c r="C25" s="28"/>
      <c r="F25" s="58">
        <f>SUM(F21:F24)-F24</f>
        <v>526456550</v>
      </c>
      <c r="G25" s="45"/>
      <c r="H25" s="58">
        <f>SUM(H21:H24)-H24</f>
        <v>337774075</v>
      </c>
      <c r="I25" s="45"/>
      <c r="J25" s="58">
        <f>SUM(J21:J24)-J24</f>
        <v>37006907</v>
      </c>
      <c r="L25" s="58">
        <f>SUM(L21:L24)-L24</f>
        <v>57189615</v>
      </c>
      <c r="M25" s="45"/>
      <c r="N25" s="58">
        <f>SUM(N21:N24)-N24</f>
        <v>726477472</v>
      </c>
      <c r="O25" s="45"/>
      <c r="P25" s="58">
        <f>SUM(P21:P24)-P24</f>
        <v>383003488</v>
      </c>
      <c r="R25" s="58">
        <f>SUM(R21:R24)-R24</f>
        <v>383003488</v>
      </c>
      <c r="T25" s="58">
        <f>SUM(T21:T24)-T24</f>
        <v>2067908107</v>
      </c>
    </row>
    <row r="26" spans="1:20" ht="9.9" customHeight="1" thickTop="1">
      <c r="A26" s="28"/>
      <c r="B26" s="28"/>
      <c r="C26" s="28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</row>
    <row r="27" spans="1:20" ht="18.75" customHeight="1">
      <c r="A27" s="34" t="s">
        <v>1</v>
      </c>
      <c r="E27" s="34"/>
      <c r="Q27" s="34"/>
      <c r="S27" s="34"/>
    </row>
    <row r="28" spans="1:20" ht="18.75" customHeight="1">
      <c r="E28" s="34"/>
      <c r="Q28" s="34"/>
      <c r="S28" s="34"/>
    </row>
    <row r="29" spans="1:20" ht="18.75" customHeight="1">
      <c r="E29" s="34"/>
      <c r="Q29" s="34"/>
      <c r="S29" s="34"/>
    </row>
    <row r="30" spans="1:20" ht="18.75" customHeight="1">
      <c r="E30" s="34"/>
      <c r="Q30" s="34"/>
      <c r="S30" s="34"/>
    </row>
    <row r="31" spans="1:20" ht="18.75" customHeight="1">
      <c r="E31" s="34"/>
      <c r="Q31" s="34"/>
      <c r="S31" s="34"/>
    </row>
    <row r="32" spans="1:20" ht="18.75" customHeight="1">
      <c r="E32" s="34"/>
      <c r="Q32" s="34"/>
      <c r="S32" s="34"/>
    </row>
    <row r="33" spans="5:19" ht="18.75" customHeight="1">
      <c r="E33" s="34"/>
      <c r="Q33" s="34"/>
      <c r="S33" s="34"/>
    </row>
    <row r="34" spans="5:19" ht="18.75" customHeight="1">
      <c r="E34" s="34"/>
      <c r="Q34" s="34"/>
      <c r="S34" s="34"/>
    </row>
    <row r="35" spans="5:19" ht="18.75" customHeight="1">
      <c r="E35" s="34"/>
      <c r="Q35" s="34"/>
      <c r="S35" s="34"/>
    </row>
    <row r="36" spans="5:19" ht="18.75" customHeight="1">
      <c r="E36" s="34"/>
      <c r="Q36" s="34"/>
      <c r="S36" s="34"/>
    </row>
    <row r="37" spans="5:19" ht="18.75" customHeight="1">
      <c r="E37" s="34"/>
      <c r="Q37" s="34"/>
      <c r="S37" s="34"/>
    </row>
    <row r="38" spans="5:19" ht="18.75" customHeight="1">
      <c r="E38" s="34"/>
      <c r="Q38" s="34"/>
      <c r="S38" s="34"/>
    </row>
    <row r="39" spans="5:19" ht="18.75" customHeight="1">
      <c r="E39" s="34"/>
      <c r="H39" s="34"/>
      <c r="Q39" s="34"/>
      <c r="S39" s="34"/>
    </row>
    <row r="40" spans="5:19" ht="19.5" customHeight="1"/>
  </sheetData>
  <mergeCells count="3">
    <mergeCell ref="L9:N9"/>
    <mergeCell ref="F5:T5"/>
    <mergeCell ref="O6:S6"/>
  </mergeCells>
  <printOptions horizontalCentered="1"/>
  <pageMargins left="0.59055118110236204" right="0.39370078740157499" top="0.98425196850393704" bottom="0.39370078740157499" header="0.196850393700787" footer="0.196850393700787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E5973-92BF-4CF4-BF96-4BCE37E67D3D}">
  <dimension ref="A1:L120"/>
  <sheetViews>
    <sheetView showGridLines="0" view="pageBreakPreview" zoomScale="115" zoomScaleNormal="80" zoomScaleSheetLayoutView="115" workbookViewId="0">
      <selection activeCell="B45" sqref="B45"/>
    </sheetView>
  </sheetViews>
  <sheetFormatPr defaultColWidth="10.5546875" defaultRowHeight="18" customHeight="1"/>
  <cols>
    <col min="1" max="1" width="30.6640625" style="23" customWidth="1"/>
    <col min="2" max="2" width="13.44140625" style="23" customWidth="1"/>
    <col min="3" max="3" width="5.6640625" style="23" customWidth="1"/>
    <col min="4" max="4" width="0.88671875" style="23" customWidth="1"/>
    <col min="5" max="5" width="13.6640625" style="23" customWidth="1"/>
    <col min="6" max="6" width="0.88671875" style="23" customWidth="1"/>
    <col min="7" max="7" width="13.6640625" style="23" customWidth="1"/>
    <col min="8" max="8" width="0.88671875" style="23" customWidth="1"/>
    <col min="9" max="9" width="13.6640625" style="23" customWidth="1"/>
    <col min="10" max="10" width="0.88671875" style="23" customWidth="1"/>
    <col min="11" max="11" width="13.6640625" style="23" customWidth="1"/>
    <col min="12" max="12" width="0.44140625" style="23" customWidth="1"/>
    <col min="13" max="16384" width="10.5546875" style="23"/>
  </cols>
  <sheetData>
    <row r="1" spans="1:12" s="21" customFormat="1" ht="18" customHeight="1">
      <c r="A1" s="19" t="s">
        <v>98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s="21" customFormat="1" ht="18" customHeight="1">
      <c r="A2" s="19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s="21" customFormat="1" ht="18" customHeight="1">
      <c r="A3" s="19" t="s">
        <v>215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8" customHeight="1">
      <c r="A4" s="21"/>
      <c r="B4" s="20"/>
      <c r="C4" s="20"/>
      <c r="D4" s="20"/>
      <c r="E4" s="22"/>
      <c r="F4" s="20"/>
      <c r="G4" s="22"/>
      <c r="H4" s="20"/>
      <c r="I4" s="22"/>
      <c r="J4" s="20"/>
      <c r="K4" s="22"/>
      <c r="L4" s="45" t="s">
        <v>159</v>
      </c>
    </row>
    <row r="5" spans="1:12" ht="18" customHeight="1">
      <c r="A5" s="21"/>
      <c r="B5" s="20"/>
      <c r="C5" s="20"/>
      <c r="D5" s="20"/>
      <c r="E5" s="97" t="s">
        <v>39</v>
      </c>
      <c r="F5" s="97"/>
      <c r="G5" s="97"/>
      <c r="H5" s="21"/>
      <c r="I5" s="22"/>
      <c r="J5" s="20" t="s">
        <v>40</v>
      </c>
      <c r="K5" s="22"/>
    </row>
    <row r="6" spans="1:12" ht="18" customHeight="1">
      <c r="A6" s="21"/>
      <c r="B6" s="20"/>
      <c r="C6" s="20"/>
      <c r="D6" s="20"/>
      <c r="E6" s="96" t="s">
        <v>41</v>
      </c>
      <c r="F6" s="96"/>
      <c r="G6" s="96"/>
      <c r="H6" s="21"/>
      <c r="I6" s="46"/>
      <c r="J6" s="47" t="s">
        <v>41</v>
      </c>
      <c r="K6" s="46"/>
    </row>
    <row r="7" spans="1:12" ht="18" customHeight="1">
      <c r="C7" s="24"/>
      <c r="D7" s="24"/>
      <c r="E7" s="25">
        <v>2025</v>
      </c>
      <c r="F7" s="26"/>
      <c r="G7" s="25">
        <v>2024</v>
      </c>
      <c r="H7" s="27"/>
      <c r="I7" s="25">
        <v>2025</v>
      </c>
      <c r="J7" s="26"/>
      <c r="K7" s="25">
        <v>2024</v>
      </c>
    </row>
    <row r="8" spans="1:12" ht="18" customHeight="1">
      <c r="A8" s="28" t="s">
        <v>31</v>
      </c>
      <c r="B8" s="48"/>
      <c r="C8" s="89"/>
      <c r="D8" s="89"/>
      <c r="E8" s="89"/>
      <c r="F8" s="89"/>
      <c r="G8" s="89"/>
      <c r="I8" s="89"/>
      <c r="K8" s="89"/>
    </row>
    <row r="9" spans="1:12" ht="18" customHeight="1">
      <c r="A9" s="34" t="s">
        <v>143</v>
      </c>
      <c r="B9" s="49"/>
      <c r="C9" s="29"/>
      <c r="E9" s="35">
        <f>PL!E27</f>
        <v>-831961779</v>
      </c>
      <c r="G9" s="35">
        <f>PL!G27</f>
        <v>-423938039</v>
      </c>
      <c r="H9" s="35"/>
      <c r="I9" s="35">
        <f>PL!I27</f>
        <v>-173051855</v>
      </c>
      <c r="J9" s="35"/>
      <c r="K9" s="35">
        <f>PL!K27</f>
        <v>8210457</v>
      </c>
    </row>
    <row r="10" spans="1:12" ht="18" customHeight="1">
      <c r="A10" s="34" t="s">
        <v>144</v>
      </c>
      <c r="B10" s="49"/>
      <c r="C10" s="29"/>
      <c r="E10" s="35"/>
      <c r="G10" s="35"/>
      <c r="H10" s="35"/>
      <c r="I10" s="35"/>
      <c r="J10" s="35"/>
      <c r="K10" s="35"/>
    </row>
    <row r="11" spans="1:12" ht="18" customHeight="1">
      <c r="A11" s="34" t="s">
        <v>58</v>
      </c>
      <c r="B11" s="49"/>
      <c r="C11" s="29"/>
      <c r="E11" s="35"/>
      <c r="G11" s="35"/>
      <c r="H11" s="35"/>
      <c r="I11" s="35"/>
      <c r="J11" s="35"/>
      <c r="K11" s="35"/>
    </row>
    <row r="12" spans="1:12" ht="18" customHeight="1">
      <c r="A12" s="34" t="s">
        <v>193</v>
      </c>
      <c r="B12" s="49"/>
      <c r="C12" s="29"/>
      <c r="E12" s="35">
        <v>3123429</v>
      </c>
      <c r="F12" s="90"/>
      <c r="G12" s="35">
        <v>28725894</v>
      </c>
      <c r="H12" s="90"/>
      <c r="I12" s="35">
        <v>-233614</v>
      </c>
      <c r="J12" s="90"/>
      <c r="K12" s="35">
        <v>139187.47999999998</v>
      </c>
    </row>
    <row r="13" spans="1:12" ht="18" customHeight="1">
      <c r="A13" s="34" t="s">
        <v>262</v>
      </c>
      <c r="B13" s="49"/>
      <c r="C13" s="29"/>
      <c r="E13" s="35">
        <v>-11773269</v>
      </c>
      <c r="F13" s="90"/>
      <c r="G13" s="35">
        <v>56859606</v>
      </c>
      <c r="H13" s="90"/>
      <c r="I13" s="35">
        <v>0</v>
      </c>
      <c r="J13" s="90"/>
      <c r="K13" s="35">
        <v>0</v>
      </c>
    </row>
    <row r="14" spans="1:12" ht="18" customHeight="1">
      <c r="A14" s="34" t="s">
        <v>123</v>
      </c>
      <c r="B14" s="49"/>
      <c r="C14" s="29"/>
      <c r="D14" s="33"/>
      <c r="E14" s="35">
        <v>580826740</v>
      </c>
      <c r="F14" s="90"/>
      <c r="G14" s="35">
        <v>601867589</v>
      </c>
      <c r="H14" s="90"/>
      <c r="I14" s="35">
        <v>127193859</v>
      </c>
      <c r="J14" s="90"/>
      <c r="K14" s="35">
        <v>124891336</v>
      </c>
      <c r="L14" s="35">
        <v>0</v>
      </c>
    </row>
    <row r="15" spans="1:12" ht="18" customHeight="1">
      <c r="A15" s="43" t="s">
        <v>175</v>
      </c>
      <c r="B15" s="49"/>
      <c r="C15" s="29"/>
      <c r="D15" s="33"/>
      <c r="E15" s="35">
        <v>345008941</v>
      </c>
      <c r="F15" s="90"/>
      <c r="G15" s="35">
        <v>87422968</v>
      </c>
      <c r="H15" s="90"/>
      <c r="I15" s="35">
        <v>53750000</v>
      </c>
      <c r="J15" s="90"/>
      <c r="K15" s="35">
        <v>0</v>
      </c>
    </row>
    <row r="16" spans="1:12" ht="18" customHeight="1">
      <c r="A16" s="43" t="s">
        <v>235</v>
      </c>
      <c r="B16" s="49"/>
      <c r="C16" s="29"/>
      <c r="D16" s="33"/>
      <c r="E16" s="35">
        <v>0</v>
      </c>
      <c r="F16" s="90"/>
      <c r="G16" s="35">
        <v>0</v>
      </c>
      <c r="H16" s="90"/>
      <c r="I16" s="35">
        <v>4999800</v>
      </c>
      <c r="J16" s="90"/>
      <c r="K16" s="35">
        <v>0</v>
      </c>
    </row>
    <row r="17" spans="1:11" ht="18" customHeight="1">
      <c r="A17" s="43" t="s">
        <v>251</v>
      </c>
      <c r="B17" s="49"/>
      <c r="C17" s="29"/>
      <c r="D17" s="33"/>
      <c r="E17" s="35">
        <v>0</v>
      </c>
      <c r="F17" s="90"/>
      <c r="G17" s="35">
        <v>0</v>
      </c>
      <c r="H17" s="90"/>
      <c r="I17" s="35">
        <v>97500200</v>
      </c>
      <c r="J17" s="90"/>
      <c r="K17" s="35">
        <v>0</v>
      </c>
    </row>
    <row r="18" spans="1:11" ht="18" customHeight="1">
      <c r="A18" s="43" t="s">
        <v>263</v>
      </c>
      <c r="B18" s="49"/>
      <c r="C18" s="29"/>
      <c r="D18" s="33"/>
      <c r="E18" s="35">
        <v>97916822</v>
      </c>
      <c r="F18" s="90"/>
      <c r="G18" s="35">
        <v>58736821</v>
      </c>
      <c r="H18" s="90"/>
      <c r="I18" s="35">
        <v>-370692</v>
      </c>
      <c r="J18" s="90"/>
      <c r="K18" s="35">
        <v>-331894</v>
      </c>
    </row>
    <row r="19" spans="1:11" ht="18" customHeight="1">
      <c r="A19" s="43" t="s">
        <v>264</v>
      </c>
      <c r="B19" s="49"/>
      <c r="C19" s="29"/>
      <c r="D19" s="33"/>
      <c r="E19" s="35">
        <v>20517528</v>
      </c>
      <c r="F19" s="90"/>
      <c r="G19" s="35">
        <v>-2818773</v>
      </c>
      <c r="H19" s="90"/>
      <c r="I19" s="35">
        <v>0</v>
      </c>
      <c r="J19" s="90"/>
      <c r="K19" s="35">
        <v>0</v>
      </c>
    </row>
    <row r="20" spans="1:11" ht="18" customHeight="1">
      <c r="A20" s="43" t="s">
        <v>280</v>
      </c>
      <c r="B20" s="49"/>
      <c r="C20" s="29"/>
      <c r="D20" s="33"/>
      <c r="E20" s="35">
        <v>7</v>
      </c>
      <c r="F20" s="90"/>
      <c r="G20" s="35">
        <v>153597</v>
      </c>
      <c r="H20" s="90"/>
      <c r="I20" s="35">
        <v>0</v>
      </c>
      <c r="J20" s="90"/>
      <c r="K20" s="35">
        <v>0</v>
      </c>
    </row>
    <row r="21" spans="1:11" ht="18" customHeight="1">
      <c r="A21" s="43" t="s">
        <v>187</v>
      </c>
      <c r="B21" s="49"/>
      <c r="C21" s="29"/>
      <c r="D21" s="33"/>
      <c r="E21" s="35">
        <v>0</v>
      </c>
      <c r="F21" s="90"/>
      <c r="G21" s="35">
        <v>-16015516</v>
      </c>
      <c r="H21" s="90"/>
      <c r="I21" s="35">
        <v>0</v>
      </c>
      <c r="J21" s="90"/>
      <c r="K21" s="35">
        <v>-16015516</v>
      </c>
    </row>
    <row r="22" spans="1:11" ht="18" customHeight="1">
      <c r="A22" s="43" t="s">
        <v>155</v>
      </c>
      <c r="B22" s="49"/>
      <c r="C22" s="29"/>
      <c r="D22" s="33"/>
    </row>
    <row r="23" spans="1:11" ht="18" customHeight="1">
      <c r="A23" s="43" t="s">
        <v>154</v>
      </c>
      <c r="B23" s="49"/>
      <c r="C23" s="29"/>
      <c r="D23" s="33"/>
      <c r="E23" s="23">
        <v>9447176</v>
      </c>
      <c r="G23" s="23">
        <v>8057700</v>
      </c>
      <c r="I23" s="23">
        <v>3722397</v>
      </c>
      <c r="K23" s="23">
        <v>4243466</v>
      </c>
    </row>
    <row r="24" spans="1:11" ht="18" customHeight="1">
      <c r="A24" s="43" t="s">
        <v>181</v>
      </c>
      <c r="B24" s="49"/>
      <c r="C24" s="29"/>
      <c r="D24" s="33"/>
      <c r="E24" s="23">
        <v>-46269363</v>
      </c>
      <c r="F24" s="90"/>
      <c r="G24" s="35">
        <v>-44013298</v>
      </c>
      <c r="H24" s="90"/>
      <c r="I24" s="35">
        <v>0</v>
      </c>
      <c r="J24" s="90"/>
      <c r="K24" s="35">
        <v>0</v>
      </c>
    </row>
    <row r="25" spans="1:11" ht="18" customHeight="1">
      <c r="A25" s="43" t="s">
        <v>207</v>
      </c>
      <c r="B25" s="49"/>
      <c r="C25" s="29"/>
      <c r="D25" s="33"/>
      <c r="E25" s="35">
        <v>0</v>
      </c>
      <c r="F25" s="90"/>
      <c r="G25" s="35">
        <v>-6237</v>
      </c>
      <c r="H25" s="90"/>
      <c r="I25" s="35">
        <v>0</v>
      </c>
      <c r="J25" s="90"/>
      <c r="K25" s="35">
        <v>-6237</v>
      </c>
    </row>
    <row r="26" spans="1:11" ht="18" customHeight="1">
      <c r="A26" s="23" t="s">
        <v>234</v>
      </c>
      <c r="B26" s="49"/>
      <c r="C26" s="29"/>
      <c r="D26" s="33"/>
      <c r="E26" s="35">
        <v>-3677985</v>
      </c>
      <c r="F26" s="90"/>
      <c r="G26" s="35">
        <v>0</v>
      </c>
      <c r="H26" s="90"/>
      <c r="I26" s="35">
        <v>-3677985</v>
      </c>
      <c r="J26" s="90"/>
      <c r="K26" s="35">
        <v>0</v>
      </c>
    </row>
    <row r="27" spans="1:11" ht="18" customHeight="1">
      <c r="A27" s="43" t="s">
        <v>285</v>
      </c>
      <c r="B27" s="49"/>
      <c r="C27" s="33"/>
      <c r="D27" s="33"/>
      <c r="E27" s="35">
        <v>18048250</v>
      </c>
      <c r="F27" s="90"/>
      <c r="G27" s="35">
        <v>7462759</v>
      </c>
      <c r="H27" s="90"/>
      <c r="I27" s="35">
        <v>3165034</v>
      </c>
      <c r="J27" s="90"/>
      <c r="K27" s="35">
        <v>2714231</v>
      </c>
    </row>
    <row r="28" spans="1:11" ht="18" customHeight="1">
      <c r="A28" s="43" t="s">
        <v>265</v>
      </c>
      <c r="B28" s="49"/>
      <c r="C28" s="33"/>
      <c r="D28" s="33"/>
      <c r="E28" s="35">
        <v>0</v>
      </c>
      <c r="F28" s="90"/>
      <c r="G28" s="35">
        <v>0</v>
      </c>
      <c r="H28" s="90"/>
      <c r="I28" s="35">
        <v>-35975151</v>
      </c>
      <c r="J28" s="90"/>
      <c r="K28" s="35">
        <v>-35975151</v>
      </c>
    </row>
    <row r="29" spans="1:11" ht="18" customHeight="1">
      <c r="A29" s="34" t="s">
        <v>266</v>
      </c>
      <c r="B29" s="49"/>
      <c r="C29" s="33"/>
      <c r="D29" s="33"/>
      <c r="E29" s="35">
        <v>-1584994</v>
      </c>
      <c r="F29" s="90"/>
      <c r="G29" s="35">
        <v>-2035703</v>
      </c>
      <c r="H29" s="90"/>
      <c r="I29" s="35">
        <v>-12930861</v>
      </c>
      <c r="J29" s="90"/>
      <c r="K29" s="35">
        <v>-13163297</v>
      </c>
    </row>
    <row r="30" spans="1:11" ht="18" customHeight="1">
      <c r="A30" s="34" t="s">
        <v>267</v>
      </c>
      <c r="B30" s="49"/>
      <c r="C30" s="33"/>
      <c r="D30" s="33"/>
      <c r="E30" s="50">
        <v>241352131</v>
      </c>
      <c r="F30" s="90"/>
      <c r="G30" s="50">
        <v>223270942</v>
      </c>
      <c r="H30" s="90"/>
      <c r="I30" s="50">
        <v>104869511</v>
      </c>
      <c r="J30" s="90"/>
      <c r="K30" s="50">
        <v>98163276</v>
      </c>
    </row>
    <row r="31" spans="1:11" ht="18" customHeight="1">
      <c r="A31" s="43" t="s">
        <v>68</v>
      </c>
      <c r="B31" s="49"/>
    </row>
    <row r="32" spans="1:11" ht="18" customHeight="1">
      <c r="A32" s="34" t="s">
        <v>67</v>
      </c>
      <c r="B32" s="49"/>
      <c r="E32" s="35">
        <f>SUM(E9:E30)</f>
        <v>420973634</v>
      </c>
      <c r="G32" s="35">
        <f>SUM(G9:G30)</f>
        <v>583730310</v>
      </c>
      <c r="I32" s="35">
        <f>SUM(I9:I30)</f>
        <v>168960643</v>
      </c>
      <c r="K32" s="35">
        <f>SUM(K9:K30)</f>
        <v>172869858.48000002</v>
      </c>
    </row>
    <row r="33" spans="1:11" ht="18" customHeight="1">
      <c r="A33" s="34" t="s">
        <v>32</v>
      </c>
      <c r="B33" s="49"/>
    </row>
    <row r="34" spans="1:11" ht="18" customHeight="1">
      <c r="A34" s="34" t="s">
        <v>230</v>
      </c>
      <c r="B34" s="49"/>
      <c r="E34" s="45">
        <v>43610235</v>
      </c>
      <c r="F34" s="91"/>
      <c r="G34" s="45">
        <v>-11444143</v>
      </c>
      <c r="H34" s="91"/>
      <c r="I34" s="45">
        <v>16931466</v>
      </c>
      <c r="J34" s="91"/>
      <c r="K34" s="45">
        <v>-11740012.279999994</v>
      </c>
    </row>
    <row r="35" spans="1:11" ht="18" customHeight="1">
      <c r="A35" s="34" t="s">
        <v>33</v>
      </c>
      <c r="B35" s="49"/>
      <c r="E35" s="45">
        <v>39666153</v>
      </c>
      <c r="F35" s="91"/>
      <c r="G35" s="45">
        <v>27261595</v>
      </c>
      <c r="H35" s="91"/>
      <c r="I35" s="45">
        <v>6939902</v>
      </c>
      <c r="J35" s="91"/>
      <c r="K35" s="45">
        <v>-10884237</v>
      </c>
    </row>
    <row r="36" spans="1:11" ht="18" customHeight="1">
      <c r="A36" s="43" t="s">
        <v>34</v>
      </c>
      <c r="B36" s="92"/>
      <c r="E36" s="45">
        <v>-3436909</v>
      </c>
      <c r="F36" s="91"/>
      <c r="G36" s="45">
        <v>4197930</v>
      </c>
      <c r="H36" s="91"/>
      <c r="I36" s="45">
        <v>-9255349</v>
      </c>
      <c r="J36" s="91"/>
      <c r="K36" s="45">
        <v>-5305433</v>
      </c>
    </row>
    <row r="37" spans="1:11" ht="18" customHeight="1">
      <c r="A37" s="34" t="s">
        <v>102</v>
      </c>
      <c r="B37" s="49"/>
      <c r="E37" s="45">
        <v>-2463</v>
      </c>
      <c r="F37" s="91"/>
      <c r="G37" s="45">
        <v>-14649629</v>
      </c>
      <c r="H37" s="91"/>
      <c r="I37" s="45">
        <v>0</v>
      </c>
      <c r="J37" s="91"/>
      <c r="K37" s="45">
        <v>0</v>
      </c>
    </row>
    <row r="38" spans="1:11" ht="18" customHeight="1">
      <c r="A38" s="43" t="s">
        <v>92</v>
      </c>
      <c r="B38" s="49"/>
      <c r="E38" s="45">
        <v>7579784</v>
      </c>
      <c r="F38" s="91"/>
      <c r="G38" s="45">
        <v>-13558988</v>
      </c>
      <c r="H38" s="91"/>
      <c r="I38" s="45">
        <v>286157</v>
      </c>
      <c r="J38" s="91"/>
      <c r="K38" s="45">
        <v>-6016795</v>
      </c>
    </row>
    <row r="39" spans="1:11" ht="18" customHeight="1">
      <c r="A39" s="34" t="s">
        <v>35</v>
      </c>
      <c r="B39" s="49"/>
      <c r="E39" s="45"/>
      <c r="F39" s="91"/>
      <c r="G39" s="45"/>
      <c r="H39" s="91"/>
      <c r="I39" s="45"/>
      <c r="J39" s="91"/>
      <c r="K39" s="45"/>
    </row>
    <row r="40" spans="1:11" ht="18" customHeight="1">
      <c r="A40" s="43" t="s">
        <v>231</v>
      </c>
      <c r="B40" s="49"/>
      <c r="E40" s="45">
        <v>25125747</v>
      </c>
      <c r="F40" s="91"/>
      <c r="G40" s="45">
        <v>-42626693</v>
      </c>
      <c r="H40" s="91"/>
      <c r="I40" s="45">
        <v>-19773784</v>
      </c>
      <c r="J40" s="91"/>
      <c r="K40" s="45">
        <v>20666757</v>
      </c>
    </row>
    <row r="41" spans="1:11" ht="18" customHeight="1">
      <c r="A41" s="34" t="s">
        <v>36</v>
      </c>
      <c r="B41" s="49"/>
      <c r="E41" s="45">
        <v>6901905</v>
      </c>
      <c r="F41" s="91"/>
      <c r="G41" s="45">
        <v>-5446710</v>
      </c>
      <c r="H41" s="91"/>
      <c r="I41" s="45">
        <v>-578179</v>
      </c>
      <c r="J41" s="91"/>
      <c r="K41" s="45">
        <v>-404341</v>
      </c>
    </row>
    <row r="42" spans="1:11" ht="18" customHeight="1">
      <c r="A42" s="34" t="s">
        <v>286</v>
      </c>
      <c r="B42" s="49"/>
      <c r="E42" s="45">
        <v>-10544292</v>
      </c>
      <c r="F42" s="91"/>
      <c r="G42" s="45">
        <v>-8112404</v>
      </c>
      <c r="H42" s="91"/>
      <c r="I42" s="45">
        <v>0</v>
      </c>
      <c r="J42" s="91"/>
      <c r="K42" s="45">
        <v>-1309067</v>
      </c>
    </row>
    <row r="43" spans="1:11" ht="18" customHeight="1">
      <c r="A43" s="34" t="s">
        <v>63</v>
      </c>
      <c r="B43" s="49"/>
      <c r="E43" s="51">
        <v>2432686</v>
      </c>
      <c r="F43" s="91"/>
      <c r="G43" s="51">
        <v>1355731</v>
      </c>
      <c r="H43" s="91"/>
      <c r="I43" s="51">
        <v>-622209</v>
      </c>
      <c r="J43" s="91"/>
      <c r="K43" s="51">
        <v>983050</v>
      </c>
    </row>
    <row r="44" spans="1:11" ht="18" customHeight="1">
      <c r="A44" s="34" t="s">
        <v>31</v>
      </c>
      <c r="B44" s="49"/>
      <c r="E44" s="35">
        <f>SUM(E32,E34:E43)</f>
        <v>532306480</v>
      </c>
      <c r="F44" s="35"/>
      <c r="G44" s="35">
        <f>SUM(G32,G34:G43)</f>
        <v>520706999</v>
      </c>
      <c r="H44" s="35"/>
      <c r="I44" s="35">
        <f>SUM(I32,I34:I43)</f>
        <v>162888647</v>
      </c>
      <c r="J44" s="35"/>
      <c r="K44" s="35">
        <f>SUM(K32,K34:K43)</f>
        <v>158859780.20000002</v>
      </c>
    </row>
    <row r="45" spans="1:11" ht="18" customHeight="1">
      <c r="A45" s="34" t="s">
        <v>61</v>
      </c>
      <c r="B45" s="49"/>
      <c r="E45" s="45">
        <v>-4048051</v>
      </c>
      <c r="F45" s="91"/>
      <c r="G45" s="45">
        <v>-13214896</v>
      </c>
      <c r="H45" s="91"/>
      <c r="I45" s="45">
        <v>0</v>
      </c>
      <c r="J45" s="91"/>
      <c r="K45" s="45">
        <v>0</v>
      </c>
    </row>
    <row r="46" spans="1:11" s="21" customFormat="1" ht="18" customHeight="1">
      <c r="A46" s="21" t="s">
        <v>182</v>
      </c>
      <c r="B46" s="49"/>
      <c r="C46" s="23"/>
      <c r="D46" s="23"/>
      <c r="E46" s="51">
        <v>13913646</v>
      </c>
      <c r="F46" s="91"/>
      <c r="G46" s="51">
        <v>4744559</v>
      </c>
      <c r="H46" s="91"/>
      <c r="I46" s="51">
        <v>10727527</v>
      </c>
      <c r="J46" s="91"/>
      <c r="K46" s="51">
        <v>0</v>
      </c>
    </row>
    <row r="47" spans="1:11" s="21" customFormat="1" ht="18" customHeight="1">
      <c r="A47" s="93" t="s">
        <v>158</v>
      </c>
      <c r="B47" s="92"/>
      <c r="C47" s="23"/>
      <c r="D47" s="23"/>
      <c r="E47" s="50">
        <f>SUM(E44:E46)</f>
        <v>542172075</v>
      </c>
      <c r="F47" s="52"/>
      <c r="G47" s="50">
        <f>SUM(G44:G46)</f>
        <v>512236662</v>
      </c>
      <c r="H47" s="35"/>
      <c r="I47" s="50">
        <f>SUM(I44:I46)</f>
        <v>173616174</v>
      </c>
      <c r="J47" s="35"/>
      <c r="K47" s="50">
        <f>SUM(K44:K46)</f>
        <v>158859780.20000002</v>
      </c>
    </row>
    <row r="48" spans="1:11" s="21" customFormat="1" ht="18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2" ht="18" customHeight="1">
      <c r="A49" s="43" t="s">
        <v>38</v>
      </c>
      <c r="B49" s="92"/>
      <c r="C49" s="53"/>
      <c r="D49" s="53"/>
      <c r="E49" s="53"/>
      <c r="F49" s="53"/>
      <c r="G49" s="53"/>
      <c r="I49" s="53"/>
      <c r="K49" s="53"/>
    </row>
    <row r="50" spans="1:12" s="21" customFormat="1" ht="18" customHeight="1">
      <c r="A50" s="19" t="s">
        <v>98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2" ht="18" customHeight="1">
      <c r="A51" s="19" t="s">
        <v>225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2" s="21" customFormat="1" ht="18" customHeight="1">
      <c r="A52" s="19" t="s">
        <v>215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2" ht="18" customHeight="1">
      <c r="A53" s="21"/>
      <c r="B53" s="20"/>
      <c r="C53" s="20"/>
      <c r="D53" s="20"/>
      <c r="E53" s="22"/>
      <c r="F53" s="20"/>
      <c r="G53" s="22"/>
      <c r="H53" s="20"/>
      <c r="I53" s="22"/>
      <c r="J53" s="20"/>
      <c r="K53" s="22"/>
      <c r="L53" s="45" t="s">
        <v>159</v>
      </c>
    </row>
    <row r="54" spans="1:12" ht="18" customHeight="1">
      <c r="A54" s="21"/>
      <c r="B54" s="20"/>
      <c r="C54" s="20"/>
      <c r="D54" s="20"/>
      <c r="E54" s="97" t="s">
        <v>39</v>
      </c>
      <c r="F54" s="97"/>
      <c r="G54" s="97"/>
      <c r="H54" s="21"/>
      <c r="I54" s="22"/>
      <c r="J54" s="20" t="s">
        <v>40</v>
      </c>
      <c r="K54" s="22"/>
    </row>
    <row r="55" spans="1:12" ht="18" customHeight="1">
      <c r="A55" s="21"/>
      <c r="B55" s="20"/>
      <c r="C55" s="20"/>
      <c r="D55" s="20"/>
      <c r="E55" s="96" t="s">
        <v>41</v>
      </c>
      <c r="F55" s="96"/>
      <c r="G55" s="96"/>
      <c r="H55" s="21"/>
      <c r="I55" s="46"/>
      <c r="J55" s="47" t="s">
        <v>41</v>
      </c>
      <c r="K55" s="46"/>
    </row>
    <row r="56" spans="1:12" ht="18" customHeight="1">
      <c r="C56" s="24"/>
      <c r="D56" s="24"/>
      <c r="E56" s="25">
        <v>2025</v>
      </c>
      <c r="F56" s="26"/>
      <c r="G56" s="25">
        <v>2024</v>
      </c>
      <c r="H56" s="27"/>
      <c r="I56" s="25">
        <v>2025</v>
      </c>
      <c r="J56" s="26"/>
      <c r="K56" s="25">
        <v>2024</v>
      </c>
    </row>
    <row r="57" spans="1:12" ht="18" customHeight="1">
      <c r="A57" s="28" t="s">
        <v>37</v>
      </c>
      <c r="B57" s="48"/>
      <c r="C57" s="29"/>
      <c r="E57" s="53"/>
      <c r="G57" s="53"/>
      <c r="H57" s="53"/>
      <c r="I57" s="53"/>
      <c r="J57" s="53"/>
      <c r="K57" s="53"/>
    </row>
    <row r="58" spans="1:12" ht="18" customHeight="1">
      <c r="A58" s="34" t="s">
        <v>268</v>
      </c>
      <c r="B58" s="48"/>
      <c r="C58" s="29"/>
      <c r="E58" s="45">
        <v>0</v>
      </c>
      <c r="F58" s="45"/>
      <c r="G58" s="45">
        <v>0</v>
      </c>
      <c r="H58" s="45"/>
      <c r="I58" s="45">
        <v>-160000000</v>
      </c>
      <c r="J58" s="45"/>
      <c r="K58" s="45">
        <v>-28000000</v>
      </c>
    </row>
    <row r="59" spans="1:12" ht="18" customHeight="1">
      <c r="A59" s="34" t="s">
        <v>186</v>
      </c>
      <c r="B59" s="48"/>
      <c r="C59" s="29"/>
      <c r="E59" s="45">
        <v>0</v>
      </c>
      <c r="F59" s="45"/>
      <c r="G59" s="45">
        <v>0</v>
      </c>
      <c r="H59" s="45"/>
      <c r="I59" s="45">
        <v>0</v>
      </c>
      <c r="J59" s="45"/>
      <c r="K59" s="45">
        <v>68000000</v>
      </c>
    </row>
    <row r="60" spans="1:12" ht="18" customHeight="1">
      <c r="A60" s="34" t="s">
        <v>190</v>
      </c>
      <c r="B60" s="48"/>
      <c r="C60" s="29"/>
      <c r="D60" s="53"/>
      <c r="E60" s="45">
        <v>0</v>
      </c>
      <c r="F60" s="45"/>
      <c r="G60" s="45">
        <v>10320083</v>
      </c>
      <c r="H60" s="45"/>
      <c r="I60" s="45">
        <v>0</v>
      </c>
      <c r="J60" s="45"/>
      <c r="K60" s="45">
        <v>10320083</v>
      </c>
    </row>
    <row r="61" spans="1:12" ht="18" customHeight="1">
      <c r="A61" s="34" t="s">
        <v>237</v>
      </c>
      <c r="B61" s="48"/>
      <c r="C61" s="29"/>
      <c r="D61" s="53"/>
      <c r="E61" s="45">
        <v>0</v>
      </c>
      <c r="F61" s="45"/>
      <c r="G61" s="45">
        <v>0</v>
      </c>
      <c r="H61" s="45"/>
      <c r="I61" s="45">
        <v>-499980</v>
      </c>
      <c r="J61" s="45"/>
      <c r="K61" s="45">
        <v>0</v>
      </c>
    </row>
    <row r="62" spans="1:12" ht="18" customHeight="1">
      <c r="A62" s="34" t="s">
        <v>238</v>
      </c>
      <c r="B62" s="48"/>
      <c r="C62" s="29"/>
      <c r="D62" s="53"/>
      <c r="E62" s="45"/>
      <c r="F62" s="45"/>
    </row>
    <row r="63" spans="1:12" ht="18" customHeight="1">
      <c r="A63" s="34" t="s">
        <v>239</v>
      </c>
      <c r="B63" s="48"/>
      <c r="C63" s="29"/>
      <c r="D63" s="53"/>
      <c r="E63" s="45">
        <v>-50775470</v>
      </c>
      <c r="F63" s="45"/>
      <c r="G63" s="45">
        <v>-107388570</v>
      </c>
      <c r="H63" s="45"/>
      <c r="I63" s="45">
        <v>-10458406</v>
      </c>
      <c r="J63" s="45"/>
      <c r="K63" s="45">
        <v>-24775580</v>
      </c>
    </row>
    <row r="64" spans="1:12" ht="18" customHeight="1">
      <c r="A64" s="34" t="s">
        <v>240</v>
      </c>
      <c r="B64" s="48"/>
      <c r="C64" s="29"/>
      <c r="D64" s="53"/>
      <c r="E64" s="45">
        <v>3535830</v>
      </c>
      <c r="F64" s="45"/>
      <c r="G64" s="45">
        <v>2526276</v>
      </c>
      <c r="H64" s="45"/>
      <c r="I64" s="45">
        <v>527090</v>
      </c>
      <c r="J64" s="45"/>
      <c r="K64" s="45">
        <v>332056</v>
      </c>
    </row>
    <row r="65" spans="1:11" ht="18" customHeight="1">
      <c r="A65" s="34" t="s">
        <v>151</v>
      </c>
      <c r="B65" s="48"/>
      <c r="C65" s="29"/>
      <c r="D65" s="53"/>
      <c r="E65" s="35">
        <v>-5134546</v>
      </c>
      <c r="F65" s="52"/>
      <c r="G65" s="35">
        <v>-5331637</v>
      </c>
      <c r="H65" s="52"/>
      <c r="I65" s="35">
        <v>-368693</v>
      </c>
      <c r="J65" s="52"/>
      <c r="K65" s="35">
        <v>-520500</v>
      </c>
    </row>
    <row r="66" spans="1:11" ht="18" customHeight="1">
      <c r="A66" s="34" t="s">
        <v>152</v>
      </c>
      <c r="B66" s="48"/>
      <c r="C66" s="29"/>
      <c r="D66" s="53"/>
      <c r="E66" s="35">
        <v>-873023</v>
      </c>
      <c r="F66" s="52"/>
      <c r="G66" s="35">
        <v>-607222</v>
      </c>
      <c r="H66" s="52"/>
      <c r="I66" s="35">
        <v>-224300</v>
      </c>
      <c r="J66" s="52"/>
      <c r="K66" s="35">
        <v>-407222</v>
      </c>
    </row>
    <row r="67" spans="1:11" ht="18" customHeight="1">
      <c r="A67" s="34" t="s">
        <v>103</v>
      </c>
      <c r="B67" s="48"/>
      <c r="C67" s="29"/>
      <c r="D67" s="53"/>
      <c r="E67" s="35">
        <v>35975151</v>
      </c>
      <c r="F67" s="52"/>
      <c r="G67" s="35">
        <v>35975150</v>
      </c>
      <c r="H67" s="52"/>
      <c r="I67" s="35">
        <v>35975151</v>
      </c>
      <c r="J67" s="52"/>
      <c r="K67" s="35">
        <v>38975110.799999997</v>
      </c>
    </row>
    <row r="68" spans="1:11" ht="18" customHeight="1">
      <c r="A68" s="34" t="s">
        <v>93</v>
      </c>
      <c r="B68" s="49"/>
      <c r="C68" s="29"/>
      <c r="E68" s="35">
        <v>1695942</v>
      </c>
      <c r="F68" s="52"/>
      <c r="G68" s="35">
        <v>1909800</v>
      </c>
      <c r="H68" s="52"/>
      <c r="I68" s="35">
        <v>7809603</v>
      </c>
      <c r="J68" s="52"/>
      <c r="K68" s="35">
        <v>5899574</v>
      </c>
    </row>
    <row r="69" spans="1:11" ht="18" customHeight="1">
      <c r="A69" s="28" t="s">
        <v>211</v>
      </c>
      <c r="B69" s="49"/>
      <c r="C69" s="29"/>
      <c r="E69" s="94">
        <f>SUM(E58:E68)</f>
        <v>-15576116</v>
      </c>
      <c r="F69" s="52"/>
      <c r="G69" s="94">
        <f>SUM(G58:G68)</f>
        <v>-62596120</v>
      </c>
      <c r="H69" s="52"/>
      <c r="I69" s="94">
        <f>SUM(I58:I68)</f>
        <v>-127239535</v>
      </c>
      <c r="J69" s="52"/>
      <c r="K69" s="94">
        <f>SUM(K58:K68)</f>
        <v>69823521.799999997</v>
      </c>
    </row>
    <row r="70" spans="1:11" ht="18" customHeight="1">
      <c r="A70" s="28" t="s">
        <v>79</v>
      </c>
      <c r="B70" s="49"/>
      <c r="C70" s="29"/>
      <c r="E70" s="35"/>
      <c r="F70" s="52"/>
      <c r="G70" s="35"/>
      <c r="H70" s="52"/>
      <c r="I70" s="35"/>
      <c r="J70" s="52"/>
      <c r="K70" s="35"/>
    </row>
    <row r="71" spans="1:11" ht="18" customHeight="1">
      <c r="A71" s="34" t="s">
        <v>269</v>
      </c>
      <c r="B71" s="49"/>
      <c r="C71" s="29"/>
      <c r="E71" s="35"/>
      <c r="F71" s="52"/>
    </row>
    <row r="72" spans="1:11" ht="18" customHeight="1">
      <c r="A72" s="34" t="s">
        <v>241</v>
      </c>
      <c r="B72" s="49"/>
      <c r="C72" s="29"/>
      <c r="E72" s="35">
        <v>669244190</v>
      </c>
      <c r="F72" s="52"/>
      <c r="G72" s="35">
        <v>690867036</v>
      </c>
      <c r="H72" s="52"/>
      <c r="I72" s="35">
        <v>220000000</v>
      </c>
      <c r="J72" s="52"/>
      <c r="K72" s="35">
        <v>290000000</v>
      </c>
    </row>
    <row r="73" spans="1:11" ht="18" customHeight="1">
      <c r="A73" s="34" t="s">
        <v>270</v>
      </c>
      <c r="B73" s="49"/>
      <c r="C73" s="29"/>
      <c r="E73" s="35"/>
      <c r="F73" s="52"/>
      <c r="G73" s="35"/>
      <c r="H73" s="52"/>
      <c r="I73" s="35"/>
      <c r="J73" s="52"/>
      <c r="K73" s="35"/>
    </row>
    <row r="74" spans="1:11" ht="18" customHeight="1">
      <c r="A74" s="34" t="s">
        <v>241</v>
      </c>
      <c r="B74" s="49"/>
      <c r="C74" s="29"/>
      <c r="E74" s="35">
        <v>-619218857</v>
      </c>
      <c r="F74" s="52"/>
      <c r="G74" s="35">
        <v>-732540694</v>
      </c>
      <c r="H74" s="52"/>
      <c r="I74" s="35">
        <v>-180000000</v>
      </c>
      <c r="J74" s="52"/>
      <c r="K74" s="35">
        <v>-330000000</v>
      </c>
    </row>
    <row r="75" spans="1:11" ht="18" customHeight="1">
      <c r="A75" s="34" t="s">
        <v>271</v>
      </c>
      <c r="B75" s="49"/>
      <c r="C75" s="29"/>
      <c r="E75" s="35">
        <v>100000000</v>
      </c>
      <c r="F75" s="52"/>
      <c r="G75" s="35">
        <v>0</v>
      </c>
      <c r="H75" s="52"/>
      <c r="I75" s="35">
        <v>100000000</v>
      </c>
      <c r="J75" s="52"/>
      <c r="K75" s="35">
        <v>0</v>
      </c>
    </row>
    <row r="76" spans="1:11" ht="18" customHeight="1">
      <c r="A76" s="34" t="s">
        <v>208</v>
      </c>
      <c r="B76" s="49"/>
      <c r="C76" s="29"/>
      <c r="E76" s="35">
        <v>39353930</v>
      </c>
      <c r="F76" s="52"/>
      <c r="G76" s="35">
        <v>50000000</v>
      </c>
      <c r="H76" s="52"/>
      <c r="I76" s="35">
        <v>0</v>
      </c>
      <c r="J76" s="52"/>
      <c r="K76" s="35">
        <v>0</v>
      </c>
    </row>
    <row r="77" spans="1:11" ht="18" customHeight="1">
      <c r="A77" s="34" t="s">
        <v>210</v>
      </c>
      <c r="B77" s="49"/>
      <c r="C77" s="29"/>
      <c r="E77" s="35">
        <v>-178929170</v>
      </c>
      <c r="F77" s="52"/>
      <c r="G77" s="35">
        <v>-416047611</v>
      </c>
      <c r="H77" s="52"/>
      <c r="I77" s="35">
        <v>-70000000</v>
      </c>
      <c r="J77" s="52"/>
      <c r="K77" s="35">
        <v>-99408000</v>
      </c>
    </row>
    <row r="78" spans="1:11" ht="18" customHeight="1">
      <c r="A78" s="34" t="s">
        <v>273</v>
      </c>
      <c r="B78" s="49"/>
      <c r="C78" s="29"/>
      <c r="E78" s="35">
        <v>110000000</v>
      </c>
      <c r="F78" s="52"/>
      <c r="G78" s="35">
        <v>150000000</v>
      </c>
      <c r="H78" s="52"/>
      <c r="I78" s="35">
        <v>4000000</v>
      </c>
      <c r="J78" s="52"/>
      <c r="K78" s="35">
        <v>60000000</v>
      </c>
    </row>
    <row r="79" spans="1:11" ht="18" customHeight="1">
      <c r="A79" s="34" t="s">
        <v>272</v>
      </c>
      <c r="B79" s="49"/>
      <c r="C79" s="29"/>
      <c r="E79" s="35">
        <v>-50000000</v>
      </c>
      <c r="F79" s="52"/>
      <c r="G79" s="35">
        <v>-150000000</v>
      </c>
      <c r="H79" s="52"/>
      <c r="I79" s="35">
        <v>0</v>
      </c>
      <c r="J79" s="52"/>
      <c r="K79" s="35">
        <v>-60000000</v>
      </c>
    </row>
    <row r="80" spans="1:11" ht="18" customHeight="1">
      <c r="A80" s="34" t="s">
        <v>242</v>
      </c>
      <c r="B80" s="49"/>
      <c r="C80" s="29"/>
      <c r="E80" s="35">
        <v>0</v>
      </c>
      <c r="F80" s="52"/>
      <c r="G80" s="35">
        <v>0</v>
      </c>
      <c r="H80" s="52"/>
      <c r="I80" s="35">
        <v>145700000</v>
      </c>
      <c r="J80" s="52"/>
      <c r="K80" s="35">
        <v>0</v>
      </c>
    </row>
    <row r="81" spans="1:11" ht="18" customHeight="1">
      <c r="A81" s="34" t="s">
        <v>134</v>
      </c>
      <c r="B81" s="49"/>
      <c r="C81" s="29"/>
      <c r="E81" s="35">
        <v>-477925420</v>
      </c>
      <c r="F81" s="52"/>
      <c r="G81" s="35">
        <v>-487490087</v>
      </c>
      <c r="H81" s="52"/>
      <c r="I81" s="35">
        <v>-143478237</v>
      </c>
      <c r="J81" s="52"/>
      <c r="K81" s="35">
        <v>-144360505</v>
      </c>
    </row>
    <row r="82" spans="1:11" ht="18" customHeight="1">
      <c r="A82" s="34" t="s">
        <v>205</v>
      </c>
      <c r="B82" s="49"/>
      <c r="C82" s="29"/>
      <c r="E82" s="35">
        <v>0</v>
      </c>
      <c r="F82" s="52"/>
      <c r="G82" s="35">
        <v>50896159</v>
      </c>
      <c r="H82" s="52"/>
      <c r="I82" s="35">
        <v>0</v>
      </c>
      <c r="J82" s="52"/>
      <c r="K82" s="35">
        <v>0</v>
      </c>
    </row>
    <row r="83" spans="1:11" ht="18" customHeight="1">
      <c r="A83" s="34" t="s">
        <v>206</v>
      </c>
      <c r="B83" s="49"/>
      <c r="C83" s="29"/>
      <c r="E83" s="35">
        <v>-47723324</v>
      </c>
      <c r="F83" s="52"/>
      <c r="G83" s="35">
        <v>-66844231</v>
      </c>
      <c r="H83" s="52"/>
      <c r="I83" s="35">
        <v>0</v>
      </c>
      <c r="J83" s="52"/>
      <c r="K83" s="35">
        <v>0</v>
      </c>
    </row>
    <row r="84" spans="1:11" ht="18" customHeight="1">
      <c r="A84" s="34" t="s">
        <v>157</v>
      </c>
      <c r="B84" s="49"/>
      <c r="C84" s="29"/>
      <c r="E84" s="35">
        <v>811743000</v>
      </c>
      <c r="F84" s="52"/>
      <c r="G84" s="35">
        <v>726646940</v>
      </c>
      <c r="H84" s="52"/>
      <c r="I84" s="35">
        <v>0</v>
      </c>
      <c r="J84" s="52"/>
      <c r="K84" s="35">
        <v>726646940</v>
      </c>
    </row>
    <row r="85" spans="1:11" ht="18" customHeight="1">
      <c r="A85" s="34" t="s">
        <v>209</v>
      </c>
      <c r="B85" s="49"/>
      <c r="C85" s="29"/>
      <c r="E85" s="35">
        <v>-990900000</v>
      </c>
      <c r="F85" s="52"/>
      <c r="G85" s="35">
        <v>-400000000</v>
      </c>
      <c r="H85" s="52"/>
      <c r="I85" s="35">
        <v>-150000000</v>
      </c>
      <c r="J85" s="52"/>
      <c r="K85" s="35">
        <v>-400000000</v>
      </c>
    </row>
    <row r="86" spans="1:11" ht="18" customHeight="1">
      <c r="A86" s="34" t="s">
        <v>274</v>
      </c>
      <c r="B86" s="49"/>
      <c r="C86" s="29"/>
      <c r="E86" s="35">
        <v>291200000</v>
      </c>
      <c r="F86" s="52"/>
      <c r="G86" s="35">
        <v>194000000</v>
      </c>
      <c r="H86" s="52"/>
      <c r="I86" s="35">
        <v>145500000</v>
      </c>
      <c r="J86" s="52"/>
      <c r="K86" s="35">
        <v>0</v>
      </c>
    </row>
    <row r="87" spans="1:11" ht="18" customHeight="1">
      <c r="A87" s="34" t="s">
        <v>243</v>
      </c>
      <c r="B87" s="49"/>
      <c r="C87" s="29"/>
      <c r="E87" s="35">
        <v>0</v>
      </c>
      <c r="F87" s="52"/>
      <c r="G87" s="35">
        <v>0</v>
      </c>
      <c r="H87" s="52"/>
      <c r="I87" s="35">
        <v>0</v>
      </c>
      <c r="J87" s="52"/>
      <c r="K87" s="35">
        <v>-200000000</v>
      </c>
    </row>
    <row r="88" spans="1:11" ht="18" customHeight="1">
      <c r="A88" s="34" t="s">
        <v>275</v>
      </c>
      <c r="B88" s="49"/>
      <c r="E88" s="35">
        <v>-175664300</v>
      </c>
      <c r="F88" s="91"/>
      <c r="G88" s="45">
        <v>-146818677.59240815</v>
      </c>
      <c r="H88" s="91"/>
      <c r="I88" s="45">
        <v>-75268300</v>
      </c>
      <c r="J88" s="91"/>
      <c r="K88" s="45">
        <v>-65834044</v>
      </c>
    </row>
    <row r="89" spans="1:11" ht="18" customHeight="1">
      <c r="A89" s="43" t="s">
        <v>172</v>
      </c>
      <c r="B89" s="49"/>
      <c r="E89" s="51">
        <v>0</v>
      </c>
      <c r="F89" s="91"/>
      <c r="G89" s="51">
        <v>-5248150</v>
      </c>
      <c r="H89" s="91"/>
      <c r="I89" s="51">
        <v>0</v>
      </c>
      <c r="J89" s="91"/>
      <c r="K89" s="51">
        <v>-5248150</v>
      </c>
    </row>
    <row r="90" spans="1:11" ht="18" customHeight="1">
      <c r="A90" s="28" t="s">
        <v>212</v>
      </c>
      <c r="B90" s="49"/>
      <c r="C90" s="29"/>
      <c r="E90" s="50">
        <f>SUM(E71:E89)</f>
        <v>-518819951</v>
      </c>
      <c r="F90" s="52"/>
      <c r="G90" s="50">
        <f>SUM(G72:G89)</f>
        <v>-542579315.59240818</v>
      </c>
      <c r="H90" s="52"/>
      <c r="I90" s="50">
        <f>SUM(I72:I89)</f>
        <v>-3546537</v>
      </c>
      <c r="J90" s="52"/>
      <c r="K90" s="50">
        <f>SUM(K72:K89)</f>
        <v>-228203759</v>
      </c>
    </row>
    <row r="91" spans="1:11" ht="18" customHeight="1">
      <c r="A91" s="34" t="s">
        <v>153</v>
      </c>
      <c r="B91" s="49"/>
      <c r="C91" s="29"/>
      <c r="E91" s="94">
        <v>9458466</v>
      </c>
      <c r="F91" s="52"/>
      <c r="G91" s="94">
        <v>42586913</v>
      </c>
      <c r="H91" s="52"/>
      <c r="I91" s="94">
        <v>0</v>
      </c>
      <c r="J91" s="52"/>
      <c r="K91" s="94">
        <v>0</v>
      </c>
    </row>
    <row r="92" spans="1:11" ht="18" customHeight="1">
      <c r="A92" s="28" t="s">
        <v>194</v>
      </c>
      <c r="B92" s="49"/>
      <c r="E92" s="35">
        <f>SUM(E47,E69,E90,E91)</f>
        <v>17234474</v>
      </c>
      <c r="G92" s="35">
        <f>SUM(G47,G69,G90,G91)</f>
        <v>-50351860.59240818</v>
      </c>
      <c r="I92" s="35">
        <f>SUM(I47,I69,I90,I91)</f>
        <v>42830102</v>
      </c>
      <c r="K92" s="35">
        <f>SUM(K47,K69,K90,K91)</f>
        <v>479543</v>
      </c>
    </row>
    <row r="93" spans="1:11" ht="18" customHeight="1">
      <c r="A93" s="43" t="s">
        <v>164</v>
      </c>
      <c r="B93" s="92"/>
      <c r="E93" s="50">
        <v>104761528</v>
      </c>
      <c r="F93" s="52"/>
      <c r="G93" s="50">
        <v>155113389</v>
      </c>
      <c r="H93" s="52"/>
      <c r="I93" s="50">
        <v>21237519</v>
      </c>
      <c r="J93" s="52"/>
      <c r="K93" s="50">
        <v>20757976</v>
      </c>
    </row>
    <row r="94" spans="1:11" ht="18" customHeight="1" thickBot="1">
      <c r="A94" s="93" t="s">
        <v>165</v>
      </c>
      <c r="B94" s="92"/>
      <c r="E94" s="95">
        <f>SUM(E92:E93)</f>
        <v>121996002</v>
      </c>
      <c r="G94" s="95">
        <f>SUM(G92:G93)</f>
        <v>104761528.40759182</v>
      </c>
      <c r="I94" s="95">
        <f>SUM(I92:I93)</f>
        <v>64067621</v>
      </c>
      <c r="J94" s="35"/>
      <c r="K94" s="95">
        <f>SUM(K92:K93)</f>
        <v>21237519</v>
      </c>
    </row>
    <row r="95" spans="1:11" ht="18" customHeight="1" thickTop="1">
      <c r="A95" s="93"/>
      <c r="B95" s="92"/>
      <c r="E95" s="35"/>
      <c r="G95" s="35"/>
      <c r="H95" s="35"/>
      <c r="I95" s="35"/>
      <c r="J95" s="35"/>
      <c r="K95" s="35"/>
    </row>
    <row r="96" spans="1:11" ht="18" customHeight="1">
      <c r="A96" s="43" t="s">
        <v>38</v>
      </c>
      <c r="B96" s="92"/>
      <c r="E96" s="35"/>
      <c r="G96" s="35"/>
      <c r="H96" s="35"/>
      <c r="I96" s="35"/>
      <c r="J96" s="35"/>
      <c r="K96" s="35"/>
    </row>
    <row r="97" spans="1:12" s="21" customFormat="1" ht="18" customHeight="1">
      <c r="A97" s="19" t="s">
        <v>98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2" ht="18" customHeight="1">
      <c r="A98" s="19" t="s">
        <v>225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spans="1:12" s="21" customFormat="1" ht="18" customHeight="1">
      <c r="A99" s="19" t="s">
        <v>215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spans="1:12" ht="18" customHeight="1">
      <c r="A100" s="21"/>
      <c r="B100" s="20"/>
      <c r="C100" s="20"/>
      <c r="D100" s="20"/>
      <c r="E100" s="22"/>
      <c r="F100" s="20"/>
      <c r="G100" s="22"/>
      <c r="H100" s="20"/>
      <c r="I100" s="22"/>
      <c r="J100" s="20"/>
      <c r="K100" s="22"/>
      <c r="L100" s="45" t="s">
        <v>159</v>
      </c>
    </row>
    <row r="101" spans="1:12" ht="18" customHeight="1">
      <c r="A101" s="21"/>
      <c r="B101" s="20"/>
      <c r="C101" s="20"/>
      <c r="D101" s="20"/>
      <c r="E101" s="97" t="s">
        <v>39</v>
      </c>
      <c r="F101" s="97"/>
      <c r="G101" s="97"/>
      <c r="H101" s="21"/>
      <c r="I101" s="22"/>
      <c r="J101" s="20" t="s">
        <v>40</v>
      </c>
      <c r="K101" s="22"/>
    </row>
    <row r="102" spans="1:12" ht="18" customHeight="1">
      <c r="A102" s="21"/>
      <c r="B102" s="20"/>
      <c r="C102" s="20"/>
      <c r="D102" s="20"/>
      <c r="E102" s="96" t="s">
        <v>41</v>
      </c>
      <c r="F102" s="96"/>
      <c r="G102" s="96"/>
      <c r="H102" s="21"/>
      <c r="I102" s="46"/>
      <c r="J102" s="47" t="s">
        <v>41</v>
      </c>
      <c r="K102" s="46"/>
    </row>
    <row r="103" spans="1:12" ht="18" customHeight="1">
      <c r="C103" s="24"/>
      <c r="D103" s="24"/>
      <c r="E103" s="25">
        <v>2025</v>
      </c>
      <c r="F103" s="26"/>
      <c r="G103" s="25">
        <v>2024</v>
      </c>
      <c r="H103" s="27"/>
      <c r="I103" s="25">
        <v>2025</v>
      </c>
      <c r="J103" s="26"/>
      <c r="K103" s="25">
        <v>2024</v>
      </c>
    </row>
    <row r="104" spans="1:12" ht="18" customHeight="1">
      <c r="A104" s="54" t="s">
        <v>147</v>
      </c>
      <c r="B104" s="92"/>
      <c r="C104" s="53"/>
      <c r="D104" s="53"/>
      <c r="E104" s="53"/>
      <c r="F104" s="53"/>
      <c r="G104" s="53"/>
      <c r="I104" s="53"/>
      <c r="K104" s="53"/>
    </row>
    <row r="105" spans="1:12" ht="18" customHeight="1">
      <c r="A105" s="43" t="s">
        <v>148</v>
      </c>
      <c r="B105" s="92"/>
      <c r="C105" s="53"/>
      <c r="D105" s="53"/>
      <c r="E105" s="53"/>
      <c r="F105" s="53"/>
      <c r="G105" s="45"/>
      <c r="I105" s="53"/>
      <c r="K105" s="45"/>
    </row>
    <row r="106" spans="1:12" ht="18" customHeight="1">
      <c r="A106" s="43" t="s">
        <v>245</v>
      </c>
      <c r="B106" s="92"/>
      <c r="C106" s="53"/>
      <c r="D106" s="53"/>
      <c r="E106" s="45">
        <v>14160464</v>
      </c>
      <c r="G106" s="45">
        <v>26456233</v>
      </c>
      <c r="I106" s="45">
        <v>1660862</v>
      </c>
      <c r="K106" s="45">
        <v>7179253</v>
      </c>
    </row>
    <row r="107" spans="1:12" ht="18" customHeight="1">
      <c r="A107" s="43" t="s">
        <v>246</v>
      </c>
      <c r="B107" s="92"/>
      <c r="C107" s="53"/>
      <c r="D107" s="53"/>
      <c r="E107" s="45"/>
      <c r="G107" s="45"/>
      <c r="I107" s="45"/>
      <c r="K107" s="45"/>
    </row>
    <row r="108" spans="1:12" ht="18" customHeight="1">
      <c r="A108" s="23" t="s">
        <v>176</v>
      </c>
      <c r="B108" s="92"/>
      <c r="C108" s="53"/>
      <c r="D108" s="53"/>
      <c r="E108" s="45">
        <v>220474477</v>
      </c>
      <c r="F108" s="45"/>
      <c r="G108" s="45">
        <v>248440748</v>
      </c>
      <c r="H108" s="45"/>
      <c r="I108" s="45">
        <v>2409460</v>
      </c>
      <c r="J108" s="45"/>
      <c r="K108" s="45">
        <v>11172011</v>
      </c>
    </row>
    <row r="109" spans="1:12" ht="18" customHeight="1">
      <c r="A109" s="23" t="s">
        <v>192</v>
      </c>
      <c r="B109" s="92"/>
      <c r="C109" s="53"/>
      <c r="D109" s="53"/>
      <c r="E109" s="45">
        <v>0</v>
      </c>
      <c r="F109" s="45"/>
      <c r="G109" s="45">
        <v>2320871</v>
      </c>
      <c r="H109" s="45"/>
      <c r="I109" s="45">
        <v>0</v>
      </c>
      <c r="J109" s="45"/>
      <c r="K109" s="45">
        <v>2320871</v>
      </c>
    </row>
    <row r="110" spans="1:12" ht="18" customHeight="1">
      <c r="A110" s="23" t="s">
        <v>247</v>
      </c>
      <c r="B110" s="92"/>
      <c r="C110" s="53"/>
      <c r="D110" s="53"/>
      <c r="E110" s="45">
        <v>161125707</v>
      </c>
      <c r="F110" s="45"/>
      <c r="G110" s="45">
        <v>0</v>
      </c>
      <c r="H110" s="45"/>
      <c r="I110" s="45">
        <v>0</v>
      </c>
      <c r="J110" s="45"/>
      <c r="K110" s="45">
        <v>0</v>
      </c>
    </row>
    <row r="111" spans="1:12" ht="18" customHeight="1">
      <c r="A111" s="23" t="s">
        <v>244</v>
      </c>
      <c r="B111" s="92"/>
      <c r="C111" s="53"/>
      <c r="D111" s="53"/>
      <c r="E111" s="45">
        <v>35751600</v>
      </c>
      <c r="F111" s="45"/>
      <c r="G111" s="45">
        <v>0</v>
      </c>
      <c r="H111" s="45"/>
      <c r="I111" s="45">
        <v>35751600</v>
      </c>
      <c r="J111" s="45"/>
      <c r="K111" s="45">
        <v>0</v>
      </c>
    </row>
    <row r="112" spans="1:12" ht="18" customHeight="1">
      <c r="A112" s="23" t="s">
        <v>281</v>
      </c>
      <c r="B112" s="92"/>
      <c r="C112" s="53"/>
      <c r="D112" s="53"/>
      <c r="E112" s="45"/>
      <c r="F112" s="45"/>
      <c r="G112" s="45"/>
      <c r="H112" s="45"/>
      <c r="I112" s="45"/>
      <c r="J112" s="45"/>
      <c r="K112" s="45"/>
    </row>
    <row r="113" spans="1:11" ht="18" customHeight="1">
      <c r="A113" s="23" t="s">
        <v>282</v>
      </c>
      <c r="B113" s="92"/>
      <c r="C113" s="53"/>
      <c r="D113" s="53"/>
      <c r="E113" s="45">
        <v>5115415</v>
      </c>
      <c r="F113" s="45"/>
      <c r="G113" s="45">
        <v>0</v>
      </c>
      <c r="H113" s="45"/>
      <c r="I113" s="45">
        <v>0</v>
      </c>
      <c r="J113" s="45"/>
      <c r="K113" s="45">
        <v>0</v>
      </c>
    </row>
    <row r="114" spans="1:11" ht="18" customHeight="1">
      <c r="A114" s="23" t="s">
        <v>281</v>
      </c>
      <c r="B114" s="92"/>
      <c r="C114" s="53"/>
      <c r="D114" s="53"/>
      <c r="E114" s="45"/>
      <c r="F114" s="45"/>
      <c r="G114" s="45"/>
      <c r="H114" s="45"/>
      <c r="I114" s="45"/>
      <c r="J114" s="45"/>
      <c r="K114" s="45"/>
    </row>
    <row r="115" spans="1:11" ht="18" customHeight="1">
      <c r="A115" s="23" t="s">
        <v>283</v>
      </c>
      <c r="B115" s="92"/>
      <c r="C115" s="53"/>
      <c r="D115" s="53"/>
      <c r="E115" s="45">
        <v>2608466</v>
      </c>
      <c r="F115" s="45"/>
      <c r="G115" s="45">
        <v>0</v>
      </c>
      <c r="H115" s="45"/>
      <c r="I115" s="45">
        <v>0</v>
      </c>
      <c r="J115" s="45"/>
      <c r="K115" s="45">
        <v>0</v>
      </c>
    </row>
    <row r="116" spans="1:11" ht="18" customHeight="1">
      <c r="A116" s="23" t="s">
        <v>276</v>
      </c>
      <c r="B116" s="92"/>
      <c r="C116" s="53"/>
      <c r="D116" s="53"/>
      <c r="E116" s="45"/>
      <c r="F116" s="53"/>
      <c r="G116" s="53"/>
      <c r="H116" s="53"/>
      <c r="I116" s="45"/>
      <c r="K116" s="45"/>
    </row>
    <row r="117" spans="1:11" ht="18" customHeight="1">
      <c r="A117" s="23" t="s">
        <v>277</v>
      </c>
      <c r="B117" s="92"/>
      <c r="C117" s="53"/>
      <c r="D117" s="53"/>
      <c r="E117" s="45">
        <v>13381740</v>
      </c>
      <c r="F117" s="53"/>
      <c r="G117" s="45">
        <v>0</v>
      </c>
      <c r="H117" s="45"/>
      <c r="I117" s="45">
        <v>0</v>
      </c>
      <c r="J117" s="45"/>
      <c r="K117" s="45">
        <v>0</v>
      </c>
    </row>
    <row r="118" spans="1:11" ht="18" customHeight="1">
      <c r="A118" s="23" t="s">
        <v>198</v>
      </c>
      <c r="B118" s="92"/>
      <c r="C118" s="53"/>
      <c r="D118" s="53"/>
      <c r="E118" s="45">
        <v>0</v>
      </c>
      <c r="F118" s="53"/>
      <c r="G118" s="53">
        <v>16412</v>
      </c>
      <c r="H118" s="53"/>
      <c r="I118" s="45">
        <v>0</v>
      </c>
      <c r="K118" s="45">
        <v>16412</v>
      </c>
    </row>
    <row r="119" spans="1:11" ht="18" customHeight="1">
      <c r="B119" s="92"/>
      <c r="C119" s="53"/>
      <c r="D119" s="53"/>
      <c r="E119" s="53"/>
      <c r="F119" s="53"/>
      <c r="G119" s="45"/>
      <c r="I119" s="45"/>
      <c r="K119" s="45"/>
    </row>
    <row r="120" spans="1:11" ht="18" customHeight="1">
      <c r="A120" s="43" t="s">
        <v>38</v>
      </c>
    </row>
  </sheetData>
  <mergeCells count="6">
    <mergeCell ref="E54:G54"/>
    <mergeCell ref="E55:G55"/>
    <mergeCell ref="E101:G101"/>
    <mergeCell ref="E102:G102"/>
    <mergeCell ref="E5:G5"/>
    <mergeCell ref="E6:G6"/>
  </mergeCells>
  <printOptions horizontalCentered="1" gridLinesSet="0"/>
  <pageMargins left="0.82" right="0.28000000000000003" top="0.68" bottom="0" header="0.196850393700787" footer="0.196850393700787"/>
  <pageSetup paperSize="9" scale="85" fitToHeight="0" orientation="portrait" r:id="rId1"/>
  <headerFooter alignWithMargins="0"/>
  <rowBreaks count="2" manualBreakCount="2">
    <brk id="49" max="11" man="1"/>
    <brk id="9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F6F1AAAA875C54DBCB7D29A3AE52AC4" ma:contentTypeVersion="18" ma:contentTypeDescription="สร้างเอกสารใหม่" ma:contentTypeScope="" ma:versionID="8cb0fb642b150fb2f4601354dd682f1c">
  <xsd:schema xmlns:xsd="http://www.w3.org/2001/XMLSchema" xmlns:xs="http://www.w3.org/2001/XMLSchema" xmlns:p="http://schemas.microsoft.com/office/2006/metadata/properties" xmlns:ns2="c0bba5f6-86f8-41c2-8f70-2d41b5db4ab2" xmlns:ns3="7b1f8294-e462-4c03-813d-2e5cadf3e1e1" xmlns:ns4="50c908b1-f277-4340-90a9-4611d0b0f078" targetNamespace="http://schemas.microsoft.com/office/2006/metadata/properties" ma:root="true" ma:fieldsID="544a0cdf8325167a6bebb9d9c38c1fcd" ns2:_="" ns3:_="" ns4:_="">
    <xsd:import namespace="c0bba5f6-86f8-41c2-8f70-2d41b5db4ab2"/>
    <xsd:import namespace="7b1f8294-e462-4c03-813d-2e5cadf3e1e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a5f6-86f8-41c2-8f70-2d41b5db4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8294-e462-4c03-813d-2e5cadf3e1e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d80ea2d0-c0bc-4f05-852a-81d5c72e4816}" ma:internalName="TaxCatchAll" ma:showField="CatchAllData" ma:web="7b1f8294-e462-4c03-813d-2e5cadf3e1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bba5f6-86f8-41c2-8f70-2d41b5db4ab2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50CFE-7DB3-49EA-A457-83ED2768D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ba5f6-86f8-41c2-8f70-2d41b5db4ab2"/>
    <ds:schemaRef ds:uri="7b1f8294-e462-4c03-813d-2e5cadf3e1e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21A73-358E-474C-A5FC-BDC3D93D3B2F}">
  <ds:schemaRefs>
    <ds:schemaRef ds:uri="http://schemas.microsoft.com/office/2006/metadata/properties"/>
    <ds:schemaRef ds:uri="http://schemas.microsoft.com/office/infopath/2007/PartnerControls"/>
    <ds:schemaRef ds:uri="c0bba5f6-86f8-41c2-8f70-2d41b5db4ab2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4E5D47E4-ED7D-4E27-B599-BBC8D40A13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2026-02-28T07:32:06Z</cp:lastPrinted>
  <dcterms:created xsi:type="dcterms:W3CDTF">1999-07-15T06:54:43Z</dcterms:created>
  <dcterms:modified xsi:type="dcterms:W3CDTF">2026-02-28T07:53:50Z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0x0101002F6F1AAAA875C54DBCB7D29A3AE52AC4</vt:lpwstr>
  </property>
  <property fmtid="{D5CDD505-2E9C-101B-9397-08002B2CF9AE}" pid="3" name="MediaServiceImageTags">
    <vt:lpwstr/>
  </property>
</Properties>
</file>