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2025 Q4\MK_FS YE-2025 TH\"/>
    </mc:Choice>
  </mc:AlternateContent>
  <xr:revisionPtr revIDLastSave="0" documentId="13_ncr:1_{30811554-4567-4405-9F75-C65D938500BD}" xr6:coauthVersionLast="36" xr6:coauthVersionMax="36" xr10:uidLastSave="{00000000-0000-0000-0000-000000000000}"/>
  <bookViews>
    <workbookView xWindow="-108" yWindow="-108" windowWidth="19416" windowHeight="10296" tabRatio="768" xr2:uid="{1A25C002-05C4-4305-A056-34380936B062}"/>
  </bookViews>
  <sheets>
    <sheet name="SFP7-9" sheetId="2" r:id="rId1"/>
    <sheet name="PL10-11" sheetId="7" r:id="rId2"/>
    <sheet name="CH Conso12" sheetId="10" r:id="rId3"/>
    <sheet name="CH Conso13" sheetId="4" r:id="rId4"/>
    <sheet name="CH Sep 14" sheetId="9" r:id="rId5"/>
    <sheet name="CH Sep 15" sheetId="11" r:id="rId6"/>
    <sheet name="CF16-19" sheetId="6" r:id="rId7"/>
  </sheets>
  <definedNames>
    <definedName name="_xlnm._FilterDatabase" localSheetId="6" hidden="1">'CF16-19'!$D$36:$D$42</definedName>
    <definedName name="_xlnm._FilterDatabase" localSheetId="1" hidden="1">'PL10-11'!$D$21:$D$33</definedName>
    <definedName name="_xlnm._FilterDatabase" localSheetId="0" hidden="1">'SFP7-9'!$H$51:$H$51</definedName>
    <definedName name="_xlnm.Print_Area" localSheetId="6">'CF16-19'!$A$1:$J$147</definedName>
    <definedName name="_xlnm.Print_Area" localSheetId="2">'CH Conso12'!$A$1:$X$30</definedName>
    <definedName name="_xlnm.Print_Area" localSheetId="3">'CH Conso13'!$A$1:$U$27</definedName>
    <definedName name="_xlnm.Print_Area" localSheetId="4">'CH Sep 14'!$A$1:$P$28</definedName>
    <definedName name="_xlnm.Print_Area" localSheetId="5">'CH Sep 15'!$A$1:$M$21</definedName>
    <definedName name="_xlnm.Print_Area" localSheetId="1">'PL10-11'!$A$1:$J$82</definedName>
    <definedName name="_xlnm.Print_Area" localSheetId="0">'SFP7-9'!$A$1:$J$101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6" i="7" l="1"/>
  <c r="F66" i="7"/>
  <c r="D66" i="7" l="1"/>
  <c r="H66" i="7"/>
  <c r="D85" i="6" l="1"/>
  <c r="D18" i="7" l="1"/>
  <c r="D97" i="2" l="1"/>
  <c r="D99" i="2" s="1"/>
  <c r="M23" i="4" l="1"/>
  <c r="Q23" i="4" s="1"/>
  <c r="O23" i="4" l="1"/>
  <c r="H85" i="6"/>
  <c r="J85" i="6" l="1"/>
  <c r="F85" i="6"/>
  <c r="S23" i="4"/>
  <c r="C18" i="11"/>
  <c r="C24" i="4" l="1"/>
  <c r="U16" i="4"/>
  <c r="O16" i="4"/>
  <c r="S17" i="4"/>
  <c r="S18" i="4" s="1"/>
  <c r="Q17" i="4"/>
  <c r="Q18" i="4" s="1"/>
  <c r="M17" i="4"/>
  <c r="M18" i="4" s="1"/>
  <c r="K17" i="4"/>
  <c r="K18" i="4" s="1"/>
  <c r="I17" i="4"/>
  <c r="I18" i="4" s="1"/>
  <c r="G17" i="4"/>
  <c r="G18" i="4" s="1"/>
  <c r="E17" i="4"/>
  <c r="E18" i="4" s="1"/>
  <c r="C17" i="4"/>
  <c r="D33" i="7"/>
  <c r="H33" i="7"/>
  <c r="J33" i="7"/>
  <c r="F33" i="7"/>
  <c r="D36" i="2"/>
  <c r="J19" i="2"/>
  <c r="H19" i="2"/>
  <c r="F19" i="2"/>
  <c r="D19" i="2"/>
  <c r="D39" i="7" l="1"/>
  <c r="U18" i="4"/>
  <c r="O18" i="4"/>
  <c r="O17" i="4"/>
  <c r="U17" i="4"/>
  <c r="C18" i="4"/>
  <c r="D41" i="7" l="1"/>
  <c r="G18" i="11"/>
  <c r="E18" i="11"/>
  <c r="D23" i="9"/>
  <c r="F23" i="9"/>
  <c r="H23" i="9"/>
  <c r="J23" i="9"/>
  <c r="S22" i="4"/>
  <c r="O11" i="4"/>
  <c r="O22" i="4"/>
  <c r="V24" i="10"/>
  <c r="V26" i="10" s="1"/>
  <c r="V30" i="10" s="1"/>
  <c r="S11" i="4" s="1"/>
  <c r="H21" i="10"/>
  <c r="X28" i="10"/>
  <c r="R30" i="10"/>
  <c r="P30" i="10"/>
  <c r="N30" i="10"/>
  <c r="J30" i="10"/>
  <c r="H30" i="10"/>
  <c r="F30" i="10"/>
  <c r="T28" i="10"/>
  <c r="K18" i="11"/>
  <c r="M11" i="4"/>
  <c r="K11" i="4"/>
  <c r="D112" i="6"/>
  <c r="N23" i="9"/>
  <c r="E11" i="4"/>
  <c r="G11" i="4"/>
  <c r="R11" i="10"/>
  <c r="L28" i="10"/>
  <c r="R26" i="10"/>
  <c r="P26" i="10"/>
  <c r="N26" i="10"/>
  <c r="J26" i="10"/>
  <c r="H26" i="10"/>
  <c r="F26" i="10"/>
  <c r="D26" i="10"/>
  <c r="D30" i="10" s="1"/>
  <c r="C11" i="4" s="1"/>
  <c r="C27" i="4" s="1"/>
  <c r="T25" i="10"/>
  <c r="X25" i="10" s="1"/>
  <c r="R25" i="10"/>
  <c r="R24" i="10"/>
  <c r="V21" i="10"/>
  <c r="N21" i="10"/>
  <c r="L21" i="10"/>
  <c r="D21" i="10"/>
  <c r="V18" i="10"/>
  <c r="P18" i="10"/>
  <c r="N18" i="10"/>
  <c r="L18" i="10"/>
  <c r="J18" i="10"/>
  <c r="H18" i="10"/>
  <c r="F18" i="10"/>
  <c r="D18" i="10"/>
  <c r="T17" i="10"/>
  <c r="X17" i="10" s="1"/>
  <c r="T16" i="10"/>
  <c r="X16" i="10" s="1"/>
  <c r="T15" i="10"/>
  <c r="X15" i="10" s="1"/>
  <c r="X18" i="10" s="1"/>
  <c r="X21" i="10" s="1"/>
  <c r="R15" i="10"/>
  <c r="R18" i="10" s="1"/>
  <c r="X11" i="10"/>
  <c r="T11" i="10"/>
  <c r="M17" i="11" l="1"/>
  <c r="R21" i="10"/>
  <c r="F21" i="10"/>
  <c r="J21" i="10"/>
  <c r="T18" i="10"/>
  <c r="P21" i="10"/>
  <c r="T21" i="10" l="1"/>
  <c r="P25" i="9" l="1"/>
  <c r="P17" i="9" l="1"/>
  <c r="P22" i="9" l="1"/>
  <c r="P13" i="9"/>
  <c r="N18" i="9"/>
  <c r="N27" i="9" s="1"/>
  <c r="K13" i="11" s="1"/>
  <c r="L18" i="9"/>
  <c r="J18" i="9"/>
  <c r="J27" i="9" s="1"/>
  <c r="H18" i="9"/>
  <c r="H27" i="9" s="1"/>
  <c r="F18" i="9"/>
  <c r="F27" i="9" s="1"/>
  <c r="D18" i="9"/>
  <c r="D27" i="9" s="1"/>
  <c r="P18" i="9"/>
  <c r="K24" i="4"/>
  <c r="K27" i="4" s="1"/>
  <c r="K20" i="11" l="1"/>
  <c r="E13" i="11"/>
  <c r="E20" i="11" s="1"/>
  <c r="C13" i="11"/>
  <c r="C20" i="11" s="1"/>
  <c r="G13" i="11"/>
  <c r="G20" i="11" s="1"/>
  <c r="D74" i="2" l="1"/>
  <c r="H18" i="7" l="1"/>
  <c r="G24" i="4" l="1"/>
  <c r="G27" i="4" s="1"/>
  <c r="E24" i="4"/>
  <c r="E27" i="4" s="1"/>
  <c r="S24" i="4"/>
  <c r="J97" i="2"/>
  <c r="F97" i="2"/>
  <c r="S27" i="4" l="1"/>
  <c r="S29" i="4"/>
  <c r="J112" i="6"/>
  <c r="H112" i="6"/>
  <c r="F112" i="6"/>
  <c r="H39" i="7" l="1"/>
  <c r="F36" i="2"/>
  <c r="H41" i="7" l="1"/>
  <c r="I16" i="11" s="1"/>
  <c r="F38" i="2"/>
  <c r="I18" i="11" l="1"/>
  <c r="M16" i="11"/>
  <c r="M18" i="11" l="1"/>
  <c r="H97" i="2"/>
  <c r="J55" i="7" l="1"/>
  <c r="H55" i="7"/>
  <c r="H68" i="7" s="1"/>
  <c r="D55" i="7"/>
  <c r="D68" i="7" s="1"/>
  <c r="F55" i="7"/>
  <c r="F68" i="7" s="1"/>
  <c r="J18" i="7"/>
  <c r="F18" i="7"/>
  <c r="F39" i="7" s="1"/>
  <c r="J36" i="2"/>
  <c r="H36" i="2"/>
  <c r="J63" i="2"/>
  <c r="F63" i="2"/>
  <c r="H63" i="2"/>
  <c r="F74" i="2"/>
  <c r="H74" i="2"/>
  <c r="J74" i="2"/>
  <c r="F99" i="2"/>
  <c r="J99" i="2"/>
  <c r="I22" i="4" l="1"/>
  <c r="Q22" i="4" s="1"/>
  <c r="J39" i="7"/>
  <c r="J41" i="7" s="1"/>
  <c r="L21" i="9" s="1"/>
  <c r="D74" i="7"/>
  <c r="F41" i="7"/>
  <c r="J38" i="2"/>
  <c r="H99" i="2"/>
  <c r="J68" i="7"/>
  <c r="F76" i="2"/>
  <c r="F101" i="2" s="1"/>
  <c r="J76" i="2"/>
  <c r="J101" i="2" s="1"/>
  <c r="H76" i="2"/>
  <c r="H38" i="2"/>
  <c r="D38" i="2"/>
  <c r="U22" i="4" l="1"/>
  <c r="L23" i="9"/>
  <c r="L27" i="9" s="1"/>
  <c r="P21" i="9"/>
  <c r="H101" i="2"/>
  <c r="I13" i="11" l="1"/>
  <c r="I20" i="11" s="1"/>
  <c r="L24" i="10"/>
  <c r="P23" i="9"/>
  <c r="P27" i="9" s="1"/>
  <c r="F74" i="7"/>
  <c r="F10" i="6" s="1"/>
  <c r="F34" i="6" s="1"/>
  <c r="F69" i="7"/>
  <c r="F79" i="7" s="1"/>
  <c r="D69" i="7"/>
  <c r="D10" i="6"/>
  <c r="H69" i="7"/>
  <c r="J74" i="7"/>
  <c r="J10" i="6" s="1"/>
  <c r="J69" i="7"/>
  <c r="D34" i="6" l="1"/>
  <c r="D45" i="6" s="1"/>
  <c r="D47" i="6" s="1"/>
  <c r="D79" i="7"/>
  <c r="F45" i="6"/>
  <c r="F47" i="6" s="1"/>
  <c r="J34" i="6"/>
  <c r="J45" i="6" s="1"/>
  <c r="J47" i="6" s="1"/>
  <c r="J115" i="6" s="1"/>
  <c r="J117" i="6" s="1"/>
  <c r="J119" i="6" s="1"/>
  <c r="L26" i="10"/>
  <c r="L30" i="10" s="1"/>
  <c r="T24" i="10"/>
  <c r="M13" i="11"/>
  <c r="M20" i="11" s="1"/>
  <c r="H74" i="7"/>
  <c r="H10" i="6" s="1"/>
  <c r="J79" i="7"/>
  <c r="I24" i="4"/>
  <c r="H79" i="7"/>
  <c r="M24" i="4"/>
  <c r="M27" i="4" s="1"/>
  <c r="O24" i="4"/>
  <c r="U23" i="4"/>
  <c r="F115" i="6" l="1"/>
  <c r="F117" i="6" s="1"/>
  <c r="F119" i="6" s="1"/>
  <c r="H34" i="6"/>
  <c r="H45" i="6" s="1"/>
  <c r="H47" i="6" s="1"/>
  <c r="H115" i="6" s="1"/>
  <c r="H117" i="6" s="1"/>
  <c r="H119" i="6" s="1"/>
  <c r="O27" i="4"/>
  <c r="I11" i="4"/>
  <c r="X24" i="10"/>
  <c r="X26" i="10" s="1"/>
  <c r="X30" i="10" s="1"/>
  <c r="T26" i="10"/>
  <c r="T30" i="10" s="1"/>
  <c r="D115" i="6"/>
  <c r="D117" i="6" s="1"/>
  <c r="D119" i="6" s="1"/>
  <c r="U24" i="4"/>
  <c r="Q24" i="4"/>
  <c r="I27" i="4" l="1"/>
  <c r="Q11" i="4"/>
  <c r="U11" i="4" s="1"/>
  <c r="U27" i="4" s="1"/>
  <c r="Q27" i="4" l="1"/>
  <c r="D63" i="2" l="1"/>
  <c r="D76" i="2" l="1"/>
  <c r="D101" i="2" s="1"/>
</calcChain>
</file>

<file path=xl/sharedStrings.xml><?xml version="1.0" encoding="utf-8"?>
<sst xmlns="http://schemas.openxmlformats.org/spreadsheetml/2006/main" count="503" uniqueCount="293">
  <si>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</si>
  <si>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</si>
  <si>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</si>
  <si>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</si>
  <si>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</si>
  <si>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</si>
  <si>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</si>
  <si>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</si>
  <si>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</si>
  <si>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</si>
  <si>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</si>
  <si>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</si>
  <si>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</si>
  <si>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</si>
  <si>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</si>
  <si>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</si>
  <si>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</si>
  <si>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</si>
  <si>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</si>
  <si>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</si>
  <si>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</si>
  <si>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7, 8</t>
  </si>
  <si>
    <t>เงินลงทุนในบริษัทย่อย</t>
  </si>
  <si>
    <t>7, 9</t>
  </si>
  <si>
    <t>เงินลงทุนในการร่วมค้า</t>
  </si>
  <si>
    <t xml:space="preserve">สินทรัพย์ทางการเงินไม่หมุนเวียนอื่น </t>
  </si>
  <si>
    <t>ที่ดินรอการพัฒนา</t>
  </si>
  <si>
    <t>อสังหาริมทรัพย์เพื่อการลงทุน</t>
  </si>
  <si>
    <t>7, 10</t>
  </si>
  <si>
    <t xml:space="preserve">ที่ดิน อาคารและอุปกรณ์ </t>
  </si>
  <si>
    <t>7, 11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</si>
  <si>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</si>
  <si>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</si>
  <si>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</si>
  <si>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</si>
  <si>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</si>
  <si>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</si>
  <si>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</si>
  <si>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</si>
  <si>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</si>
  <si>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</si>
  <si>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</si>
  <si>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</si>
  <si>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</si>
  <si>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</si>
  <si>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</si>
  <si>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4, 14</t>
  </si>
  <si>
    <t>เงินกู้ยืมระยะสั้นจากบุคคลและกิจการอื่น</t>
  </si>
  <si>
    <t>6, 14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</si>
  <si>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</si>
  <si>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</si>
  <si>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เจ้าหนี้สัญญาโอนสิทธิในการรับรายรับ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</si>
  <si>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</si>
  <si>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</si>
  <si>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</si>
  <si>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</si>
  <si>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</si>
  <si>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</si>
  <si>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</si>
  <si>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</si>
  <si>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</si>
  <si>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</si>
  <si>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</si>
  <si>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</si>
  <si>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</si>
  <si>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</si>
  <si>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</si>
  <si>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</si>
  <si>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</si>
  <si>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</si>
  <si>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</si>
  <si>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</si>
  <si>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</si>
  <si>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</si>
  <si>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</si>
  <si>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</si>
  <si>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</si>
  <si>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</si>
  <si>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</si>
  <si>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</si>
  <si>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</si>
  <si>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</si>
  <si>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</si>
  <si>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</si>
  <si>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</si>
  <si>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</si>
  <si>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</si>
  <si>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</si>
  <si>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</si>
  <si>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</si>
  <si>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</si>
  <si>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</si>
  <si>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</si>
  <si>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</si>
  <si>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</si>
  <si>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</si>
  <si>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</si>
  <si>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ขาดทุนจากการวัดมูลค่ายุติธรรมของใบสำคัญแสดงสิทธิ</t>
  </si>
  <si>
    <t>รวมค่าใช้จ่าย</t>
  </si>
  <si>
    <t>ต้นทุนทางการเงิน</t>
  </si>
  <si>
    <t xml:space="preserve">   ที่ใช้วิธีส่วนได้เสีย</t>
  </si>
  <si>
    <t>ขาดทุนก่อนภาษีเงินได้</t>
  </si>
  <si>
    <t>ขาดทุนสำหรับปี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</si>
  <si>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</si>
  <si>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</si>
  <si>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</si>
  <si>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</si>
  <si>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</si>
  <si>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</si>
  <si>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</si>
  <si>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</si>
  <si>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</si>
  <si>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ขาดทุนเบ็ดเสร็จรวมสำหรับปี</t>
  </si>
  <si>
    <t>การแบ่งปันขาดทุน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</si>
  <si>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</si>
  <si>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</si>
  <si>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</si>
  <si>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ขาดทุนต่อหุ้นขั้นพื้นฐาน</t>
  </si>
  <si>
    <r>
      <t xml:space="preserve">       </t>
    </r>
    <r>
      <rPr>
        <sz val="16"/>
        <color theme="1"/>
        <rFont val="Tahoma"/>
        <family val="2"/>
        <scheme val="minor"/>
      </rPr>
      <t xml:space="preserve"> </t>
    </r>
  </si>
  <si>
    <t>งบการเปลี่ยนแปลงส่วนของผู้ถือหุ้น</t>
  </si>
  <si>
    <t>ผลกำไรจากเงินลงทุน</t>
  </si>
  <si>
    <t>ใบสำคัญ</t>
  </si>
  <si>
    <t>ในตราสารทุนที่กำหนดให้</t>
  </si>
  <si>
    <t>ส่วนได้เสีย</t>
  </si>
  <si>
    <t>ทุนที่ออกและ</t>
  </si>
  <si>
    <t>ส่วนเกิน</t>
  </si>
  <si>
    <t>แสดงสิทธิที่จะ</t>
  </si>
  <si>
    <t>ทุนสำรอง</t>
  </si>
  <si>
    <t>วัดมูลค่าด้วยมูลค่ายุติธรรม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</si>
  <si>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</si>
  <si>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</si>
  <si>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</si>
  <si>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</si>
  <si>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</si>
  <si>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</si>
  <si>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</si>
  <si>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ซื้อหุ้นสามัญ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</si>
  <si>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</si>
  <si>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</si>
  <si>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</si>
  <si>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</si>
  <si>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</si>
  <si>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</si>
  <si>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</si>
  <si>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</si>
  <si>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</si>
  <si>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</si>
  <si>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</si>
  <si>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</si>
  <si>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</si>
  <si>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</si>
  <si>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</si>
  <si>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</si>
  <si>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</si>
  <si>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</si>
  <si>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ขาดทุนสำหรับปี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</si>
  <si>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</si>
  <si>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</si>
  <si>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โอนไปกำไรสะสม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</si>
  <si>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</si>
  <si>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</si>
  <si>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</si>
  <si>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</si>
  <si>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    </t>
  </si>
  <si>
    <t xml:space="preserve">งบการเปลี่ยนแปลงส่วนของผู้ถือหุ้น </t>
  </si>
  <si>
    <t>องค์ประกอบอื่น</t>
  </si>
  <si>
    <t>ผู้ถือหุ้น</t>
  </si>
  <si>
    <t xml:space="preserve">    เพิ่มหุ้นสามัญ</t>
  </si>
  <si>
    <t>กำไรขาดทุนเบ็ดเสร็จสำหรับปี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</si>
  <si>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</si>
  <si>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</si>
  <si>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</si>
  <si>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</si>
  <si>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(กำไร) ขาดทุนจากการจำหน่ายที่ดิน อาคารและอุปกรณ์</t>
  </si>
  <si>
    <t>ดอกเบี้ยรับ</t>
  </si>
  <si>
    <t>เงินปันผลรับ</t>
  </si>
  <si>
    <t>ผลขาดทุนจากการด้อยค่าด้านเครดิตที่คาดว่าจะเกิดขึ้น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</si>
  <si>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</si>
  <si>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</si>
  <si>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</si>
  <si>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</si>
  <si>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</si>
  <si>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</si>
  <si>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เงินสดรับจากการออกหุ้นทุน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</si>
  <si>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</si>
  <si>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</si>
  <si>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</si>
  <si>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</si>
  <si>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</si>
  <si>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</si>
  <si>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</si>
  <si>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</si>
  <si>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เงินฝากสถาบันการเงินที่มีข้อจำกัดในการใช้ลดลง (เพิ่มขึ้น)</t>
  </si>
  <si>
    <t>เงินสดรับคืนจากการลดทุนในบริษัทร่วม</t>
  </si>
  <si>
    <t>เงินสดจ่ายสุทธิเพื่อซื้อเงินลงทุนในบริษัทร่วม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</si>
  <si>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</si>
  <si>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</si>
  <si>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</si>
  <si>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จ่ายต้นทุนทางการเงิน</t>
  </si>
  <si>
    <t>การได้มาซึ่งส่วนได้เสียที่ไม่มีอำนาจควบคุมโดยอำนาจควบคุมไม่เปลี่ยนแปลง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</si>
  <si>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</si>
  <si>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</si>
  <si>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</si>
  <si>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</si>
  <si>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</si>
  <si>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</si>
  <si>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เงินสดจ่ายจากเจ้าหนี้สัญญาโอนสิทธิในการรับรายรับ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</si>
  <si>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</si>
  <si>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</si>
  <si>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</si>
  <si>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</si>
  <si>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</si>
  <si>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</si>
  <si>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</si>
  <si>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</t>
  </si>
  <si>
    <t>ข้อมูลเพิ่มเติมสำหรับกระแสเงินสด</t>
  </si>
  <si>
    <t>รายการที่ไม่ใช่เงินสด</t>
  </si>
  <si>
    <t>รับชำระเงินจากการขายอุปกรณ์จากกิจการที่เกี่ยวข้องกันด้วยการรับตั๋วสัญญาใช้เงิน</t>
  </si>
  <si>
    <t>รับชำระเงินให้กู้ยืมและดอกเบี้ยจากกิจการที่เกี่ยวข้องกันด้วยการรับตั๋วสัญญาใช้เงิน</t>
  </si>
  <si>
    <t>รับชำระเงินให้กู้ยืมระยะสั้นจากกิจการที่เกี่ยวข้องกันด้วยหักกลบกับเงินมัดจำรับ</t>
  </si>
  <si>
    <t>รับชำระขายเงินลงทุนในบริษัทย่อยด้วยเงินมัดจำรับล่วงหน้า</t>
  </si>
  <si>
    <t>ชำระเงินลงทุนในบริษัทย่อยโดยตั๋วสัญญาใช้เงิน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</si>
  <si>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</si>
  <si>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</si>
  <si>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</si>
  <si>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</si>
  <si>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ขายเงินลงทุนในบริษัทร่วมโดยการรับตั๋วสัญญาใช้เงิน</t>
  </si>
  <si>
    <t xml:space="preserve">   ที่จัดประเภทเป็นสินทรัพย์ที่ถือไว้เพื่อขาย</t>
  </si>
  <si>
    <t>เงินฝากสถาบันการเงินที่มีข้อจำกัดในการใช้ - หมุนเวียน</t>
  </si>
  <si>
    <t>เงินเบิกเกินบัญชีและเงินกู้ยืมระยะสั้นจากสถาบันการเงิน</t>
  </si>
  <si>
    <t>เงินมัดจำรับค่าเงินลงทุน</t>
  </si>
  <si>
    <t>เงินมัดจำรับค่าอสังหาริมทรัพย์</t>
  </si>
  <si>
    <t xml:space="preserve">  ที่ถึงกำหนดชำระภายในหนึ่งปี</t>
  </si>
  <si>
    <t>การได้มาซึ่งเงินให้กู้ยืมระยะสั้นแก่กิจการที่เกี่ยวข้องกัน</t>
  </si>
  <si>
    <t xml:space="preserve">   จากการเสียการควบคุมในบริษัทย่อย</t>
  </si>
  <si>
    <t>ขายสินทรัพย์โดยยังมิได้รับชำระเงิน</t>
  </si>
  <si>
    <t>ค่าชดเชยการยกเลิกสัญญาโดยยังมิได้รับชำระเงิน</t>
  </si>
  <si>
    <t xml:space="preserve">กำไร (ขาดทุน) จากเงินลงทุนในตราสารทุนที่กำหนดให้ 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</si>
  <si>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</si>
  <si>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</si>
  <si>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กำไรจากการยกเลิกสัญญาเช่า</t>
  </si>
  <si>
    <t>ขาดทุนจากการจำหน่ายเงินลงทุน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</si>
  <si>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</si>
  <si>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</si>
  <si>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</si>
  <si>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</si>
  <si>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</si>
  <si>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ค่าเผื่อผลขาดทุนจากการด้อยค่าของสินค้าคงเหลือ</t>
  </si>
  <si>
    <t>เงินให้กู้ยืมระยะสั้นแก่กิจการอื่นเพิ่มขึ้น</t>
  </si>
  <si>
    <t>เงินสดรับชำระคืนจากเงินให้กู้ยืมระยะสั้นแก่กิจการอื่น</t>
  </si>
  <si>
    <t>เงินสดจ่ายสุทธิเพื่อซื้อเงินลงทุนในบริษัทย่อย</t>
  </si>
  <si>
    <t>เงินสดรับจากเงินกู้ยืมระยะยาวจากบุคคลและกิจการอื่น</t>
  </si>
  <si>
    <t>ขาดทุนจากการตัดจำหน่ายภาษีเงินได้หัก ณ ที่จ่าย</t>
  </si>
  <si>
    <t>ขาดทุนจากการตัดจำหน่ายอสังหาริมทรัพย์เพื่อการลงทุน</t>
  </si>
  <si>
    <t>(กำไร) ขาดทุนจากการจำหน่ายเงินลงทุนในบริษัทร่วม</t>
  </si>
  <si>
    <t>ประมาณการหนี้สิน</t>
  </si>
  <si>
    <t>ส่วนแบ่งกำไร (ขาดทุน) ของการร่วมค้าและบริษัทร่วม</t>
  </si>
  <si>
    <t>ค่าใช้จ่ายภาษีเงินได้</t>
  </si>
  <si>
    <t>เงินสดรับจากการยกเลิกสัญญา</t>
  </si>
  <si>
    <t>เงินสดจ่ายสุทธิจากการเสียการควบคุมในบริษัทย่อย</t>
  </si>
  <si>
    <t>เงินสดรับสุทธิจากการมัดจำค่าเงินลงทุน</t>
  </si>
  <si>
    <t>4, 10, 24</t>
  </si>
  <si>
    <t>7, 24</t>
  </si>
  <si>
    <t>14, 24</t>
  </si>
  <si>
    <t>4, 19</t>
  </si>
  <si>
    <t>4, 24, 27</t>
  </si>
  <si>
    <t>6, 7</t>
  </si>
  <si>
    <t>โอนอสังหาริมทรัพย์เพื่อการลงทุนไปเป็นอสังหาริมทรัพย์พัฒนาเพื่อขาย</t>
  </si>
  <si>
    <t>โอนอสังหาริมทรัพย์เพื่อการลงทุนไปเป็นที่ดินรอการพัฒนา</t>
  </si>
  <si>
    <t>ผลขาดทุนจากการวัดมูลค่าใหม่ของผลประโยชน์</t>
  </si>
  <si>
    <t>พนักงานที่กำหนดไว้</t>
  </si>
  <si>
    <t>4, 16</t>
  </si>
  <si>
    <t>กำไรจากการจำหน่ายสินทรัพย์ให้กองทรัสต์</t>
  </si>
  <si>
    <t>ขาดทุนจากการด้อยค่าสินทรัพย์และเงินลงทุน</t>
  </si>
  <si>
    <t>9, 10, 11</t>
  </si>
  <si>
    <t>ขาดทุนจากการด้อยค่าสินทรัพย์ไม่หมุนเวียน</t>
  </si>
  <si>
    <t>กำไรจากการสูญเสียการควบคุมในบริษัทย่อย</t>
  </si>
  <si>
    <t>4, 27</t>
  </si>
  <si>
    <t>21, 27</t>
  </si>
  <si>
    <t>เงินสดจ่ายชำระคืนเงินกู้ยืมระยะยาวจากบุคคลและกิจการอื่น</t>
  </si>
  <si>
    <t>กำไรจากการจำหน่ายอสังหาริมทรัพย์เพื่อการลงทุน</t>
  </si>
  <si>
    <t>กระแสเงินสดสุทธิได้มาจาก (ใช้ไปใน) การดำเนินงาน</t>
  </si>
  <si>
    <t>เงินสดรับจากการจำหน่ายสินทรัพย์ให้กองทรัสต์</t>
  </si>
  <si>
    <t>เงินสดรับจากการจำหน่ายอาคารและอุปกรณ์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</si>
  <si>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</si>
  <si>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>โอนที่ดิน อาคารและอุปกรณ์ไป (มา) เป็นอสังหาริมทรัพย์เพื่อการลงทุน</t>
  </si>
  <si>
    <t>ส่วนแบ่ง (กำไร) ขาดทุนของการร่วมค้าและบริษัทร่วมที่ใช้วิธีส่วนได้เสีย</t>
  </si>
  <si>
    <t>เงินสดรับจากลูกหนี้ตามสัญญาเช่า</t>
  </si>
  <si>
    <t>เงินสดรับจากเงินกู้ยืมระยะสั้นจากบุคคลและกิจการที่เกี่ยวข้องกันสุทธิ</t>
  </si>
  <si>
    <t>เงินสดจ่ายชำระคืนเงินกู้ยืมระยะสั้นจากบุคคลและกิจการที่เกี่ยวข้องกันสุทธิ</t>
  </si>
  <si>
    <t>กระแสเงินสดสุทธิได้มาจาก (ใช้ไปใน) กิจกรรมลงทุน</t>
  </si>
  <si>
    <t>รวมกำไร (ขาดทุน) เบ็ดเสร็จสำหรับปี</t>
  </si>
  <si>
    <t>เงินสดจ่ายเพื่อใช้สิทธิซื้อหุ้นสามัญ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</si>
</sst>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_(* #,##0.0000_);_(* \(#,##0.0000\);_(* &quot;-&quot;????_);_(@_)"/>
    <numFmt numFmtId="193" formatCode="_(* #,##0_);_(* \(#,##0\);_(* &quot;-&quot;????_);_(@_)"/>
    <numFmt numFmtId="194" formatCode="_(* #,##0.00000_);_(* \(#,##0.00000\);_(* &quot;-&quot;??_);_(@_)"/>
    <numFmt numFmtId="195" formatCode="_(* #,##0.0000_);_(* \(#,##0.0000\);_(* &quot;-&quot;??_);_(@_)"/>
    <numFmt numFmtId="196" formatCode="#,##0.0000\ ;\(#,##0.0000\)"/>
  </numFmts>
  <fonts count="21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Tahoma"/>
      <family val="2"/>
      <scheme val="minor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6"/>
      <color theme="1"/>
      <name val="Tahoma"/>
      <family val="2"/>
      <scheme val="minor"/>
    </font>
    <font>
      <sz val="15"/>
      <color rgb="FFFF0000"/>
      <name val="Angsana New"/>
      <family val="1"/>
    </font>
    <font>
      <sz val="11"/>
      <color theme="1"/>
      <name val="Tahoma"/>
      <family val="2"/>
      <scheme val="minor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</cellStyleXfs>
  <cellXfs count="282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1" fillId="0" borderId="0" xfId="1" applyProtection="1">
      <protection locked="0"/>
    </xf>
    <xf numFmtId="0" fontId="6" fillId="0" borderId="0" xfId="1" applyFont="1" applyProtection="1">
      <protection locked="0"/>
    </xf>
    <xf numFmtId="191" fontId="6" fillId="0" borderId="0" xfId="1" applyNumberFormat="1" applyFont="1" applyProtection="1">
      <protection locked="0"/>
    </xf>
    <xf numFmtId="188" fontId="13" fillId="0" borderId="0" xfId="2" applyFont="1" applyFill="1" applyBorder="1" applyAlignment="1" applyProtection="1"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191" fontId="6" fillId="0" borderId="0" xfId="1" applyNumberFormat="1" applyFont="1" applyAlignment="1" applyProtection="1">
      <alignment horizontal="right"/>
      <protection locked="0"/>
    </xf>
    <xf numFmtId="191" fontId="6" fillId="0" borderId="0" xfId="2" applyNumberFormat="1" applyFont="1" applyFill="1" applyAlignment="1" applyProtection="1">
      <protection locked="0"/>
    </xf>
    <xf numFmtId="191" fontId="6" fillId="0" borderId="0" xfId="3" applyNumberFormat="1" applyFont="1" applyFill="1" applyAlignment="1" applyProtection="1">
      <protection locked="0"/>
    </xf>
    <xf numFmtId="191" fontId="6" fillId="0" borderId="0" xfId="3" applyNumberFormat="1" applyFont="1" applyFill="1" applyAlignment="1" applyProtection="1">
      <alignment horizontal="right"/>
      <protection locked="0"/>
    </xf>
    <xf numFmtId="188" fontId="6" fillId="0" borderId="0" xfId="1" applyNumberFormat="1" applyFont="1" applyProtection="1">
      <protection locked="0"/>
    </xf>
    <xf numFmtId="191" fontId="6" fillId="0" borderId="0" xfId="2" applyNumberFormat="1" applyFont="1" applyFill="1" applyBorder="1" applyAlignment="1" applyProtection="1">
      <protection locked="0"/>
    </xf>
    <xf numFmtId="191" fontId="6" fillId="0" borderId="0" xfId="3" applyNumberFormat="1" applyFont="1" applyFill="1" applyProtection="1">
      <protection locked="0"/>
    </xf>
    <xf numFmtId="191" fontId="5" fillId="0" borderId="0" xfId="1" applyNumberFormat="1" applyFont="1" applyAlignment="1" applyProtection="1">
      <alignment horizontal="right"/>
      <protection locked="0"/>
    </xf>
    <xf numFmtId="191" fontId="6" fillId="0" borderId="0" xfId="2" applyNumberFormat="1" applyFont="1" applyFill="1" applyAlignment="1" applyProtection="1">
      <alignment horizontal="center"/>
      <protection locked="0"/>
    </xf>
    <xf numFmtId="191" fontId="6" fillId="0" borderId="0" xfId="2" applyNumberFormat="1" applyFont="1" applyFill="1" applyBorder="1" applyAlignment="1" applyProtection="1">
      <alignment horizontal="center"/>
      <protection locked="0"/>
    </xf>
    <xf numFmtId="191" fontId="6" fillId="0" borderId="0" xfId="2" applyNumberFormat="1" applyFont="1" applyFill="1" applyAlignment="1" applyProtection="1">
      <alignment horizontal="right"/>
      <protection locked="0"/>
    </xf>
    <xf numFmtId="191" fontId="6" fillId="0" borderId="0" xfId="2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Protection="1">
      <protection locked="0"/>
    </xf>
    <xf numFmtId="191" fontId="6" fillId="0" borderId="0" xfId="3" applyNumberFormat="1" applyFont="1" applyFill="1" applyBorder="1" applyAlignment="1" applyProtection="1">
      <alignment horizontal="right"/>
      <protection locked="0"/>
    </xf>
    <xf numFmtId="188" fontId="13" fillId="0" borderId="0" xfId="2" applyFont="1" applyFill="1" applyAlignment="1" applyProtection="1">
      <protection locked="0"/>
    </xf>
    <xf numFmtId="187" fontId="6" fillId="0" borderId="0" xfId="2" applyNumberFormat="1" applyFont="1" applyFill="1" applyBorder="1" applyAlignment="1" applyProtection="1">
      <protection locked="0"/>
    </xf>
    <xf numFmtId="191" fontId="5" fillId="0" borderId="0" xfId="2" applyNumberFormat="1" applyFont="1" applyFill="1" applyBorder="1" applyAlignment="1" applyProtection="1">
      <alignment horizontal="right"/>
      <protection locked="0"/>
    </xf>
    <xf numFmtId="187" fontId="5" fillId="0" borderId="0" xfId="2" applyNumberFormat="1" applyFont="1" applyFill="1" applyBorder="1" applyAlignment="1" applyProtection="1">
      <alignment horizontal="right"/>
      <protection locked="0"/>
    </xf>
    <xf numFmtId="187" fontId="6" fillId="0" borderId="0" xfId="2" applyNumberFormat="1" applyFont="1" applyFill="1" applyBorder="1" applyAlignment="1" applyProtection="1">
      <alignment horizontal="right"/>
      <protection locked="0"/>
    </xf>
    <xf numFmtId="187" fontId="6" fillId="0" borderId="0" xfId="2" applyNumberFormat="1" applyFont="1" applyFill="1" applyAlignment="1" applyProtection="1">
      <alignment horizontal="right"/>
      <protection locked="0"/>
    </xf>
    <xf numFmtId="191" fontId="18" fillId="0" borderId="0" xfId="2" applyNumberFormat="1" applyFont="1" applyFill="1" applyBorder="1" applyAlignment="1" applyProtection="1">
      <protection locked="0"/>
    </xf>
    <xf numFmtId="191" fontId="5" fillId="0" borderId="0" xfId="2" applyNumberFormat="1" applyFont="1" applyFill="1" applyAlignment="1" applyProtection="1">
      <alignment horizontal="right"/>
      <protection locked="0"/>
    </xf>
    <xf numFmtId="0" fontId="7" fillId="0" borderId="0" xfId="1" applyFont="1" applyProtection="1">
      <protection locked="0"/>
    </xf>
    <xf numFmtId="191" fontId="5" fillId="0" borderId="0" xfId="3" applyNumberFormat="1" applyFont="1" applyFill="1" applyBorder="1" applyAlignment="1" applyProtection="1">
      <alignment horizontal="right"/>
      <protection locked="0"/>
    </xf>
    <xf numFmtId="191" fontId="13" fillId="0" borderId="0" xfId="2" applyNumberFormat="1" applyFont="1" applyFill="1" applyAlignment="1" applyProtection="1">
      <protection locked="0"/>
    </xf>
    <xf numFmtId="190" fontId="13" fillId="0" borderId="0" xfId="2" applyNumberFormat="1" applyFont="1" applyFill="1" applyBorder="1" applyAlignment="1" applyProtection="1">
      <protection locked="0"/>
    </xf>
    <xf numFmtId="191" fontId="13" fillId="0" borderId="0" xfId="2" applyNumberFormat="1" applyFont="1" applyFill="1" applyBorder="1" applyAlignment="1" applyProtection="1">
      <protection locked="0"/>
    </xf>
    <xf numFmtId="191" fontId="5" fillId="0" borderId="0" xfId="1" applyNumberFormat="1" applyFont="1" applyProtection="1">
      <protection locked="0"/>
    </xf>
    <xf numFmtId="191" fontId="1" fillId="0" borderId="0" xfId="2" applyNumberFormat="1" applyFont="1" applyFill="1" applyAlignment="1" applyProtection="1">
      <protection locked="0"/>
    </xf>
    <xf numFmtId="191" fontId="1" fillId="0" borderId="0" xfId="2" applyNumberFormat="1" applyFont="1" applyFill="1" applyAlignment="1" applyProtection="1">
      <alignment horizontal="right"/>
      <protection locked="0"/>
    </xf>
    <xf numFmtId="191" fontId="13" fillId="0" borderId="0" xfId="2" applyNumberFormat="1" applyFont="1" applyFill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191" fontId="5" fillId="0" borderId="0" xfId="2" applyNumberFormat="1" applyFont="1" applyFill="1" applyAlignment="1" applyProtection="1">
      <alignment horizontal="center"/>
      <protection locked="0"/>
    </xf>
    <xf numFmtId="187" fontId="6" fillId="0" borderId="0" xfId="1" applyNumberFormat="1" applyFont="1" applyAlignment="1" applyProtection="1">
      <alignment horizontal="center"/>
      <protection locked="0"/>
    </xf>
    <xf numFmtId="188" fontId="13" fillId="0" borderId="0" xfId="2" applyFont="1" applyFill="1" applyProtection="1">
      <protection locked="0"/>
    </xf>
    <xf numFmtId="0" fontId="18" fillId="0" borderId="0" xfId="1" applyFont="1" applyProtection="1">
      <protection locked="0"/>
    </xf>
    <xf numFmtId="0" fontId="6" fillId="0" borderId="0" xfId="1" applyFont="1" applyAlignment="1" applyProtection="1">
      <alignment horizontal="left"/>
      <protection locked="0"/>
    </xf>
    <xf numFmtId="191" fontId="6" fillId="0" borderId="4" xfId="2" applyNumberFormat="1" applyFont="1" applyFill="1" applyBorder="1" applyAlignment="1" applyProtection="1">
      <alignment horizontal="right"/>
      <protection locked="0"/>
    </xf>
    <xf numFmtId="191" fontId="18" fillId="0" borderId="0" xfId="2" applyNumberFormat="1" applyFont="1" applyFill="1" applyAlignment="1" applyProtection="1">
      <alignment horizontal="right"/>
      <protection locked="0"/>
    </xf>
    <xf numFmtId="191" fontId="20" fillId="0" borderId="0" xfId="2" applyNumberFormat="1" applyFont="1" applyFill="1" applyBorder="1" applyAlignment="1" applyProtection="1">
      <alignment horizontal="right"/>
      <protection locked="0"/>
    </xf>
    <xf numFmtId="191" fontId="1" fillId="0" borderId="0" xfId="2" applyNumberFormat="1" applyFont="1" applyFill="1" applyBorder="1" applyAlignment="1" applyProtection="1">
      <protection locked="0"/>
    </xf>
    <xf numFmtId="0" fontId="5" fillId="0" borderId="0" xfId="1" applyFont="1" applyAlignment="1" applyProtection="1">
      <alignment horizontal="left"/>
      <protection locked="0"/>
    </xf>
    <xf numFmtId="191" fontId="5" fillId="0" borderId="0" xfId="2" applyNumberFormat="1" applyFont="1" applyFill="1" applyAlignment="1" applyProtection="1">
      <protection locked="0"/>
    </xf>
    <xf numFmtId="191" fontId="6" fillId="0" borderId="0" xfId="2" applyNumberFormat="1" applyFont="1" applyFill="1" applyProtection="1">
      <protection locked="0"/>
    </xf>
    <xf numFmtId="188" fontId="6" fillId="0" borderId="0" xfId="3" applyFont="1" applyFill="1" applyProtection="1">
      <protection locked="0"/>
    </xf>
    <xf numFmtId="188" fontId="6" fillId="0" borderId="0" xfId="2" applyFont="1" applyFill="1" applyAlignment="1" applyProtection="1">
      <alignment horizontal="center"/>
      <protection locked="0"/>
    </xf>
    <xf numFmtId="0" fontId="8" fillId="0" borderId="0" xfId="1" applyFont="1" applyAlignment="1" applyProtection="1">
      <alignment horizontal="left"/>
      <protection locked="0"/>
    </xf>
    <xf numFmtId="188" fontId="6" fillId="0" borderId="0" xfId="2" applyFont="1" applyFill="1" applyProtection="1">
      <protection locked="0"/>
    </xf>
    <xf numFmtId="191" fontId="13" fillId="0" borderId="0" xfId="2" applyNumberFormat="1" applyFont="1" applyFill="1" applyProtection="1">
      <protection locked="0"/>
    </xf>
    <xf numFmtId="0" fontId="6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187" fontId="5" fillId="0" borderId="0" xfId="2" applyNumberFormat="1" applyFont="1" applyFill="1" applyBorder="1" applyAlignment="1" applyProtection="1">
      <alignment horizontal="center"/>
      <protection locked="0"/>
    </xf>
    <xf numFmtId="0" fontId="5" fillId="0" borderId="0" xfId="1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 wrapText="1"/>
      <protection locked="0"/>
    </xf>
    <xf numFmtId="191" fontId="6" fillId="0" borderId="4" xfId="2" applyNumberFormat="1" applyFont="1" applyFill="1" applyBorder="1" applyAlignment="1" applyProtection="1">
      <alignment horizontal="left" vertical="top"/>
      <protection locked="0"/>
    </xf>
    <xf numFmtId="191" fontId="5" fillId="0" borderId="0" xfId="1" applyNumberFormat="1" applyFont="1" applyAlignment="1" applyProtection="1">
      <alignment horizontal="center"/>
      <protection locked="0"/>
    </xf>
    <xf numFmtId="191" fontId="6" fillId="0" borderId="0" xfId="2" applyNumberFormat="1" applyFont="1" applyFill="1" applyBorder="1" applyAlignment="1" applyProtection="1">
      <alignment horizontal="left" vertical="top"/>
      <protection locked="0"/>
    </xf>
    <xf numFmtId="191" fontId="10" fillId="0" borderId="0" xfId="2" applyNumberFormat="1" applyFont="1" applyFill="1" applyBorder="1" applyAlignment="1" applyProtection="1">
      <alignment horizontal="center" wrapText="1"/>
      <protection locked="0"/>
    </xf>
    <xf numFmtId="191" fontId="5" fillId="0" borderId="0" xfId="2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Protection="1">
      <protection locked="0"/>
    </xf>
    <xf numFmtId="191" fontId="5" fillId="0" borderId="0" xfId="2" applyNumberFormat="1" applyFont="1" applyFill="1" applyBorder="1" applyAlignment="1" applyProtection="1">
      <alignment horizontal="center"/>
      <protection locked="0"/>
    </xf>
    <xf numFmtId="191" fontId="5" fillId="0" borderId="0" xfId="2" applyNumberFormat="1" applyFont="1" applyFill="1" applyBorder="1" applyAlignment="1" applyProtection="1">
      <alignment horizontal="left" vertical="top" indent="2"/>
      <protection locked="0"/>
    </xf>
    <xf numFmtId="191" fontId="5" fillId="0" borderId="0" xfId="2" applyNumberFormat="1" applyFont="1" applyFill="1" applyAlignment="1" applyProtection="1">
      <alignment horizontal="left" vertical="top" indent="1"/>
      <protection locked="0"/>
    </xf>
    <xf numFmtId="191" fontId="5" fillId="0" borderId="0" xfId="2" applyNumberFormat="1" applyFont="1" applyFill="1" applyBorder="1" applyAlignment="1" applyProtection="1">
      <alignment horizontal="left"/>
      <protection locked="0"/>
    </xf>
    <xf numFmtId="191" fontId="5" fillId="0" borderId="0" xfId="2" applyNumberFormat="1" applyFont="1" applyFill="1" applyBorder="1" applyAlignment="1" applyProtection="1">
      <alignment horizontal="left" indent="1"/>
      <protection locked="0"/>
    </xf>
    <xf numFmtId="191" fontId="5" fillId="0" borderId="0" xfId="2" applyNumberFormat="1" applyFont="1" applyFill="1" applyBorder="1" applyAlignment="1" applyProtection="1">
      <protection locked="0"/>
    </xf>
    <xf numFmtId="191" fontId="10" fillId="0" borderId="0" xfId="2" applyNumberFormat="1" applyFont="1" applyFill="1" applyBorder="1" applyAlignment="1" applyProtection="1">
      <alignment vertical="top" wrapText="1"/>
      <protection locked="0"/>
    </xf>
    <xf numFmtId="191" fontId="9" fillId="0" borderId="0" xfId="2" applyNumberFormat="1" applyFont="1" applyFill="1" applyBorder="1" applyAlignment="1" applyProtection="1">
      <alignment vertical="top" wrapText="1"/>
      <protection locked="0"/>
    </xf>
    <xf numFmtId="191" fontId="6" fillId="0" borderId="0" xfId="2" applyNumberFormat="1" applyFont="1" applyFill="1" applyAlignment="1" applyProtection="1">
      <alignment horizontal="left" vertical="top" indent="1"/>
      <protection locked="0"/>
    </xf>
    <xf numFmtId="191" fontId="6" fillId="0" borderId="0" xfId="2" applyNumberFormat="1" applyFont="1" applyFill="1" applyAlignment="1" applyProtection="1">
      <alignment horizontal="center" vertical="top"/>
      <protection locked="0"/>
    </xf>
    <xf numFmtId="191" fontId="6" fillId="0" borderId="4" xfId="2" applyNumberFormat="1" applyFont="1" applyFill="1" applyBorder="1" applyAlignment="1" applyProtection="1">
      <alignment horizontal="left" vertical="top" indent="1"/>
      <protection locked="0"/>
    </xf>
    <xf numFmtId="191" fontId="6" fillId="0" borderId="4" xfId="2" applyNumberFormat="1" applyFont="1" applyFill="1" applyBorder="1" applyAlignment="1" applyProtection="1">
      <alignment horizontal="center" vertical="top"/>
      <protection locked="0"/>
    </xf>
    <xf numFmtId="191" fontId="6" fillId="0" borderId="0" xfId="2" quotePrefix="1" applyNumberFormat="1" applyFont="1" applyFill="1" applyBorder="1" applyAlignment="1" applyProtection="1">
      <alignment horizontal="left"/>
      <protection locked="0"/>
    </xf>
    <xf numFmtId="191" fontId="6" fillId="0" borderId="0" xfId="2" applyNumberFormat="1" applyFont="1" applyFill="1" applyBorder="1" applyAlignment="1" applyProtection="1">
      <alignment horizontal="left"/>
      <protection locked="0"/>
    </xf>
    <xf numFmtId="191" fontId="6" fillId="0" borderId="0" xfId="2" applyNumberFormat="1" applyFont="1" applyFill="1" applyBorder="1" applyAlignment="1" applyProtection="1">
      <alignment horizontal="left" indent="1"/>
      <protection locked="0"/>
    </xf>
    <xf numFmtId="191" fontId="5" fillId="0" borderId="0" xfId="2" quotePrefix="1" applyNumberFormat="1" applyFont="1" applyFill="1" applyBorder="1" applyAlignment="1" applyProtection="1">
      <alignment horizontal="left"/>
      <protection locked="0"/>
    </xf>
    <xf numFmtId="191" fontId="6" fillId="0" borderId="0" xfId="2" applyNumberFormat="1" applyFont="1" applyFill="1" applyBorder="1" applyAlignment="1" applyProtection="1">
      <alignment horizontal="center" vertical="top"/>
      <protection locked="0"/>
    </xf>
    <xf numFmtId="191" fontId="6" fillId="0" borderId="0" xfId="2" applyNumberFormat="1" applyFont="1" applyFill="1" applyBorder="1" applyAlignment="1" applyProtection="1">
      <alignment vertical="top" wrapText="1"/>
      <protection locked="0"/>
    </xf>
    <xf numFmtId="191" fontId="18" fillId="0" borderId="4" xfId="2" applyNumberFormat="1" applyFont="1" applyFill="1" applyBorder="1" applyAlignment="1" applyProtection="1">
      <alignment horizontal="left" vertical="top" indent="1"/>
      <protection locked="0"/>
    </xf>
    <xf numFmtId="191" fontId="18" fillId="0" borderId="0" xfId="2" applyNumberFormat="1" applyFont="1" applyFill="1" applyAlignment="1" applyProtection="1">
      <alignment horizontal="center" vertical="top"/>
      <protection locked="0"/>
    </xf>
    <xf numFmtId="191" fontId="6" fillId="0" borderId="0" xfId="2" applyNumberFormat="1" applyFont="1" applyFill="1" applyBorder="1" applyAlignment="1" applyProtection="1">
      <alignment horizontal="left" vertical="top" indent="1"/>
      <protection locked="0"/>
    </xf>
    <xf numFmtId="191" fontId="5" fillId="0" borderId="0" xfId="2" applyNumberFormat="1" applyFont="1" applyFill="1" applyBorder="1" applyAlignment="1" applyProtection="1">
      <alignment vertical="top"/>
      <protection locked="0"/>
    </xf>
    <xf numFmtId="191" fontId="5" fillId="0" borderId="0" xfId="2" applyNumberFormat="1" applyFont="1" applyFill="1" applyBorder="1" applyAlignment="1" applyProtection="1">
      <alignment horizontal="center" vertical="top"/>
      <protection locked="0"/>
    </xf>
    <xf numFmtId="191" fontId="5" fillId="0" borderId="0" xfId="2" applyNumberFormat="1" applyFont="1" applyFill="1" applyAlignment="1" applyProtection="1">
      <alignment horizontal="center" vertical="top"/>
      <protection locked="0"/>
    </xf>
    <xf numFmtId="191" fontId="10" fillId="0" borderId="0" xfId="2" applyNumberFormat="1" applyFont="1" applyFill="1" applyBorder="1" applyAlignment="1" applyProtection="1">
      <alignment horizontal="left" vertical="top" wrapText="1"/>
      <protection locked="0"/>
    </xf>
    <xf numFmtId="193" fontId="5" fillId="0" borderId="0" xfId="2" applyNumberFormat="1" applyFont="1" applyFill="1" applyBorder="1" applyAlignment="1" applyProtection="1">
      <alignment horizontal="center"/>
      <protection locked="0"/>
    </xf>
    <xf numFmtId="191" fontId="6" fillId="0" borderId="4" xfId="3" applyNumberFormat="1" applyFont="1" applyFill="1" applyBorder="1" applyAlignment="1" applyProtection="1">
      <alignment horizontal="right"/>
      <protection locked="0"/>
    </xf>
    <xf numFmtId="191" fontId="6" fillId="0" borderId="4" xfId="3" quotePrefix="1" applyNumberFormat="1" applyFont="1" applyFill="1" applyBorder="1" applyAlignment="1" applyProtection="1">
      <alignment horizontal="center"/>
      <protection locked="0"/>
    </xf>
    <xf numFmtId="195" fontId="6" fillId="0" borderId="0" xfId="2" applyNumberFormat="1" applyFont="1" applyFill="1" applyAlignment="1" applyProtection="1">
      <protection locked="0"/>
    </xf>
    <xf numFmtId="188" fontId="6" fillId="0" borderId="0" xfId="2" applyFont="1" applyFill="1" applyAlignment="1" applyProtection="1">
      <protection locked="0"/>
    </xf>
    <xf numFmtId="194" fontId="13" fillId="0" borderId="0" xfId="2" applyNumberFormat="1" applyFont="1" applyFill="1" applyProtection="1">
      <protection locked="0"/>
    </xf>
    <xf numFmtId="191" fontId="5" fillId="0" borderId="2" xfId="3" applyNumberFormat="1" applyFont="1" applyFill="1" applyBorder="1" applyAlignment="1" applyProtection="1">
      <alignment horizontal="right"/>
    </xf>
    <xf numFmtId="191" fontId="5" fillId="0" borderId="2" xfId="2" applyNumberFormat="1" applyFont="1" applyFill="1" applyBorder="1" applyAlignment="1" applyProtection="1">
      <alignment horizontal="right"/>
    </xf>
    <xf numFmtId="191" fontId="5" fillId="0" borderId="4" xfId="2" applyNumberFormat="1" applyFont="1" applyFill="1" applyBorder="1" applyAlignment="1" applyProtection="1">
      <alignment horizontal="right"/>
    </xf>
    <xf numFmtId="191" fontId="5" fillId="0" borderId="4" xfId="3" applyNumberFormat="1" applyFont="1" applyFill="1" applyBorder="1" applyAlignment="1" applyProtection="1">
      <alignment horizontal="right"/>
    </xf>
    <xf numFmtId="191" fontId="5" fillId="0" borderId="3" xfId="3" applyNumberFormat="1" applyFont="1" applyFill="1" applyBorder="1" applyAlignment="1" applyProtection="1">
      <alignment horizontal="right"/>
    </xf>
    <xf numFmtId="191" fontId="5" fillId="0" borderId="1" xfId="3" applyNumberFormat="1" applyFont="1" applyFill="1" applyBorder="1" applyAlignment="1" applyProtection="1">
      <alignment horizontal="right"/>
    </xf>
    <xf numFmtId="188" fontId="5" fillId="0" borderId="1" xfId="3" applyFont="1" applyFill="1" applyBorder="1" applyAlignment="1" applyProtection="1">
      <alignment horizontal="right"/>
    </xf>
    <xf numFmtId="191" fontId="5" fillId="0" borderId="5" xfId="3" applyNumberFormat="1" applyFont="1" applyFill="1" applyBorder="1" applyAlignment="1" applyProtection="1">
      <alignment horizontal="right"/>
    </xf>
    <xf numFmtId="191" fontId="5" fillId="0" borderId="1" xfId="3" applyNumberFormat="1" applyFont="1" applyFill="1" applyBorder="1" applyProtection="1"/>
    <xf numFmtId="191" fontId="5" fillId="0" borderId="5" xfId="3" applyNumberFormat="1" applyFont="1" applyFill="1" applyBorder="1" applyProtection="1"/>
    <xf numFmtId="191" fontId="5" fillId="0" borderId="0" xfId="3" applyNumberFormat="1" applyFont="1" applyFill="1" applyProtection="1"/>
    <xf numFmtId="191" fontId="5" fillId="0" borderId="0" xfId="1" applyNumberFormat="1" applyFont="1"/>
    <xf numFmtId="191" fontId="6" fillId="0" borderId="0" xfId="2" quotePrefix="1" applyNumberFormat="1" applyFont="1" applyFill="1" applyBorder="1" applyAlignment="1" applyProtection="1">
      <alignment horizontal="left" vertical="center"/>
    </xf>
    <xf numFmtId="0" fontId="1" fillId="0" borderId="0" xfId="1" applyAlignment="1" applyProtection="1">
      <alignment horizontal="right"/>
      <protection locked="0"/>
    </xf>
    <xf numFmtId="0" fontId="6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top"/>
      <protection locked="0"/>
    </xf>
    <xf numFmtId="0" fontId="11" fillId="0" borderId="0" xfId="1" applyFont="1" applyAlignment="1" applyProtection="1">
      <alignment horizontal="center" vertical="top" wrapText="1"/>
      <protection locked="0"/>
    </xf>
    <xf numFmtId="0" fontId="12" fillId="0" borderId="0" xfId="1" applyFont="1" applyAlignment="1" applyProtection="1">
      <alignment horizontal="center" vertical="top" wrapText="1"/>
      <protection locked="0"/>
    </xf>
    <xf numFmtId="191" fontId="5" fillId="0" borderId="0" xfId="1" applyNumberFormat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top" wrapText="1"/>
      <protection locked="0"/>
    </xf>
    <xf numFmtId="191" fontId="6" fillId="0" borderId="4" xfId="2" applyNumberFormat="1" applyFont="1" applyFill="1" applyBorder="1" applyAlignment="1" applyProtection="1">
      <alignment horizontal="center" vertical="top"/>
    </xf>
    <xf numFmtId="191" fontId="6" fillId="0" borderId="0" xfId="3" applyNumberFormat="1" applyFont="1" applyFill="1" applyProtection="1"/>
    <xf numFmtId="191" fontId="6" fillId="0" borderId="0" xfId="2" applyNumberFormat="1" applyFont="1" applyFill="1" applyAlignment="1" applyProtection="1">
      <alignment vertical="top"/>
    </xf>
    <xf numFmtId="191" fontId="6" fillId="0" borderId="0" xfId="2" applyNumberFormat="1" applyFont="1" applyFill="1" applyAlignment="1" applyProtection="1">
      <alignment horizontal="left" vertical="top" indent="1"/>
    </xf>
    <xf numFmtId="191" fontId="6" fillId="0" borderId="4" xfId="2" applyNumberFormat="1" applyFont="1" applyFill="1" applyBorder="1" applyAlignment="1" applyProtection="1">
      <alignment horizontal="left" vertical="top" indent="1"/>
    </xf>
    <xf numFmtId="191" fontId="6" fillId="0" borderId="4" xfId="2" applyNumberFormat="1" applyFont="1" applyFill="1" applyBorder="1" applyAlignment="1" applyProtection="1">
      <alignment vertical="top"/>
    </xf>
    <xf numFmtId="191" fontId="5" fillId="0" borderId="2" xfId="2" applyNumberFormat="1" applyFont="1" applyFill="1" applyBorder="1" applyAlignment="1" applyProtection="1">
      <alignment horizontal="left" vertical="top" indent="1"/>
    </xf>
    <xf numFmtId="0" fontId="5" fillId="0" borderId="0" xfId="0" applyFont="1" applyProtection="1">
      <protection locked="0"/>
    </xf>
    <xf numFmtId="191" fontId="5" fillId="0" borderId="4" xfId="2" applyNumberFormat="1" applyFont="1" applyFill="1" applyBorder="1" applyAlignment="1" applyProtection="1">
      <alignment horizontal="left" vertical="top" indent="1"/>
    </xf>
    <xf numFmtId="191" fontId="6" fillId="0" borderId="4" xfId="2" quotePrefix="1" applyNumberFormat="1" applyFont="1" applyFill="1" applyBorder="1" applyAlignment="1" applyProtection="1">
      <alignment horizontal="left"/>
    </xf>
    <xf numFmtId="191" fontId="5" fillId="0" borderId="4" xfId="2" quotePrefix="1" applyNumberFormat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 wrapText="1"/>
      <protection locked="0"/>
    </xf>
    <xf numFmtId="191" fontId="6" fillId="0" borderId="0" xfId="2" applyNumberFormat="1" applyFont="1" applyFill="1" applyBorder="1" applyAlignment="1" applyProtection="1">
      <alignment horizontal="center" vertical="top"/>
    </xf>
    <xf numFmtId="191" fontId="6" fillId="0" borderId="0" xfId="2" applyNumberFormat="1" applyFont="1" applyFill="1" applyBorder="1" applyAlignment="1" applyProtection="1">
      <alignment vertical="top"/>
    </xf>
    <xf numFmtId="187" fontId="18" fillId="0" borderId="0" xfId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91" fontId="6" fillId="0" borderId="2" xfId="2" applyNumberFormat="1" applyFont="1" applyFill="1" applyBorder="1" applyAlignment="1" applyProtection="1">
      <alignment horizontal="left" vertical="top" indent="1"/>
    </xf>
    <xf numFmtId="191" fontId="5" fillId="0" borderId="2" xfId="2" applyNumberFormat="1" applyFont="1" applyFill="1" applyBorder="1" applyAlignment="1" applyProtection="1">
      <alignment vertical="top"/>
    </xf>
    <xf numFmtId="191" fontId="6" fillId="0" borderId="4" xfId="2" applyNumberFormat="1" applyFont="1" applyFill="1" applyBorder="1" applyAlignment="1" applyProtection="1">
      <alignment horizontal="left" vertical="top"/>
    </xf>
    <xf numFmtId="191" fontId="6" fillId="0" borderId="4" xfId="2" quotePrefix="1" applyNumberFormat="1" applyFont="1" applyFill="1" applyBorder="1" applyAlignment="1" applyProtection="1">
      <alignment horizontal="left" vertical="center"/>
    </xf>
    <xf numFmtId="187" fontId="5" fillId="0" borderId="0" xfId="1" applyNumberFormat="1" applyFont="1" applyProtection="1">
      <protection locked="0"/>
    </xf>
    <xf numFmtId="191" fontId="5" fillId="0" borderId="1" xfId="2" applyNumberFormat="1" applyFont="1" applyFill="1" applyBorder="1" applyAlignment="1" applyProtection="1">
      <alignment vertical="top"/>
    </xf>
    <xf numFmtId="191" fontId="5" fillId="0" borderId="4" xfId="2" applyNumberFormat="1" applyFont="1" applyFill="1" applyBorder="1" applyAlignment="1" applyProtection="1">
      <alignment horizontal="left" vertical="top" indent="2"/>
    </xf>
    <xf numFmtId="191" fontId="5" fillId="0" borderId="1" xfId="2" applyNumberFormat="1" applyFont="1" applyFill="1" applyBorder="1" applyAlignment="1" applyProtection="1">
      <alignment horizontal="right"/>
    </xf>
    <xf numFmtId="189" fontId="4" fillId="0" borderId="0" xfId="1" applyNumberFormat="1" applyFont="1" applyAlignment="1" applyProtection="1">
      <alignment horizontal="right"/>
      <protection locked="0"/>
    </xf>
    <xf numFmtId="187" fontId="1" fillId="0" borderId="0" xfId="1" applyNumberFormat="1" applyAlignment="1" applyProtection="1">
      <alignment horizontal="right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vertical="top" wrapText="1"/>
      <protection locked="0"/>
    </xf>
    <xf numFmtId="187" fontId="5" fillId="0" borderId="0" xfId="1" applyNumberFormat="1" applyFont="1" applyAlignment="1" applyProtection="1">
      <alignment horizontal="right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193" fontId="5" fillId="0" borderId="0" xfId="1" applyNumberFormat="1" applyFont="1" applyAlignment="1" applyProtection="1">
      <alignment horizontal="center"/>
      <protection locked="0"/>
    </xf>
    <xf numFmtId="191" fontId="5" fillId="0" borderId="0" xfId="2" applyNumberFormat="1" applyFont="1" applyFill="1" applyBorder="1" applyAlignment="1" applyProtection="1">
      <alignment horizontal="right"/>
    </xf>
    <xf numFmtId="191" fontId="11" fillId="0" borderId="0" xfId="1" applyNumberFormat="1" applyFont="1" applyAlignment="1" applyProtection="1">
      <alignment vertical="top" wrapText="1"/>
      <protection locked="0"/>
    </xf>
    <xf numFmtId="191" fontId="10" fillId="0" borderId="0" xfId="1" applyNumberFormat="1" applyFont="1" applyAlignment="1" applyProtection="1">
      <alignment horizontal="center" wrapText="1"/>
      <protection locked="0"/>
    </xf>
    <xf numFmtId="191" fontId="6" fillId="0" borderId="0" xfId="1" quotePrefix="1" applyNumberFormat="1" applyFont="1" applyAlignment="1" applyProtection="1">
      <alignment horizontal="right"/>
      <protection locked="0"/>
    </xf>
    <xf numFmtId="191" fontId="6" fillId="0" borderId="0" xfId="2" applyNumberFormat="1" applyFont="1" applyFill="1" applyBorder="1" applyAlignment="1" applyProtection="1">
      <alignment horizontal="center"/>
    </xf>
    <xf numFmtId="191" fontId="6" fillId="0" borderId="0" xfId="2" applyNumberFormat="1" applyFont="1" applyFill="1" applyBorder="1" applyAlignment="1" applyProtection="1">
      <alignment horizontal="left" vertical="top"/>
    </xf>
    <xf numFmtId="191" fontId="5" fillId="0" borderId="4" xfId="2" applyNumberFormat="1" applyFont="1" applyFill="1" applyBorder="1" applyAlignment="1" applyProtection="1">
      <alignment horizontal="left" vertical="top"/>
    </xf>
    <xf numFmtId="191" fontId="6" fillId="0" borderId="4" xfId="2" applyNumberFormat="1" applyFont="1" applyFill="1" applyBorder="1" applyAlignment="1" applyProtection="1"/>
    <xf numFmtId="191" fontId="6" fillId="0" borderId="4" xfId="2" applyNumberFormat="1" applyFont="1" applyFill="1" applyBorder="1" applyAlignment="1" applyProtection="1">
      <alignment horizontal="right"/>
    </xf>
    <xf numFmtId="191" fontId="5" fillId="0" borderId="0" xfId="2" applyNumberFormat="1" applyFont="1" applyFill="1" applyAlignment="1" applyProtection="1">
      <alignment horizontal="right"/>
    </xf>
    <xf numFmtId="191" fontId="6" fillId="0" borderId="0" xfId="2" applyNumberFormat="1" applyFont="1" applyFill="1" applyAlignment="1" applyProtection="1">
      <alignment horizontal="right"/>
    </xf>
    <xf numFmtId="188" fontId="6" fillId="0" borderId="0" xfId="3" applyFont="1" applyProtection="1">
      <protection locked="0"/>
    </xf>
    <xf numFmtId="191" fontId="6" fillId="0" borderId="0" xfId="3" applyNumberFormat="1" applyFont="1" applyFill="1" applyAlignment="1" applyProtection="1">
      <alignment horizontal="right"/>
    </xf>
    <xf numFmtId="188" fontId="0" fillId="0" borderId="0" xfId="3" applyFont="1" applyFill="1" applyProtection="1">
      <protection locked="0"/>
    </xf>
    <xf numFmtId="191" fontId="6" fillId="0" borderId="0" xfId="5" applyNumberFormat="1" applyFont="1" applyFill="1" applyBorder="1" applyAlignment="1" applyProtection="1">
      <alignment horizontal="right"/>
      <protection locked="0"/>
    </xf>
    <xf numFmtId="191" fontId="6" fillId="0" borderId="0" xfId="5" applyNumberFormat="1" applyFont="1" applyFill="1" applyAlignment="1" applyProtection="1">
      <alignment horizontal="right"/>
      <protection locked="0"/>
    </xf>
    <xf numFmtId="191" fontId="6" fillId="0" borderId="0" xfId="5" applyNumberFormat="1" applyFont="1" applyFill="1" applyAlignment="1" applyProtection="1">
      <protection locked="0"/>
    </xf>
    <xf numFmtId="191" fontId="6" fillId="0" borderId="0" xfId="6" applyNumberFormat="1" applyFont="1" applyFill="1" applyAlignment="1" applyProtection="1">
      <protection locked="0"/>
    </xf>
    <xf numFmtId="187" fontId="6" fillId="0" borderId="0" xfId="6" applyNumberFormat="1" applyFont="1" applyFill="1" applyAlignment="1" applyProtection="1">
      <protection locked="0"/>
    </xf>
    <xf numFmtId="191" fontId="6" fillId="0" borderId="0" xfId="6" applyNumberFormat="1" applyFont="1" applyFill="1" applyAlignment="1" applyProtection="1">
      <alignment horizontal="right"/>
      <protection locked="0"/>
    </xf>
    <xf numFmtId="191" fontId="6" fillId="0" borderId="0" xfId="6" applyNumberFormat="1" applyFont="1" applyFill="1" applyBorder="1" applyAlignment="1" applyProtection="1">
      <protection locked="0"/>
    </xf>
    <xf numFmtId="191" fontId="6" fillId="0" borderId="1" xfId="6" applyNumberFormat="1" applyFont="1" applyFill="1" applyBorder="1" applyAlignment="1" applyProtection="1">
      <alignment horizontal="right"/>
      <protection locked="0"/>
    </xf>
    <xf numFmtId="191" fontId="6" fillId="0" borderId="4" xfId="6" applyNumberFormat="1" applyFont="1" applyFill="1" applyBorder="1" applyAlignment="1" applyProtection="1">
      <alignment horizontal="right"/>
      <protection locked="0"/>
    </xf>
    <xf numFmtId="191" fontId="6" fillId="0" borderId="0" xfId="6" applyNumberFormat="1" applyFont="1" applyFill="1" applyBorder="1" applyAlignment="1" applyProtection="1">
      <alignment horizontal="center"/>
      <protection locked="0"/>
    </xf>
    <xf numFmtId="191" fontId="6" fillId="0" borderId="4" xfId="6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91" fontId="5" fillId="0" borderId="4" xfId="6" applyNumberFormat="1" applyFont="1" applyBorder="1" applyProtection="1">
      <protection locked="0"/>
    </xf>
    <xf numFmtId="191" fontId="5" fillId="0" borderId="4" xfId="6" applyNumberFormat="1" applyFont="1" applyBorder="1" applyProtection="1"/>
    <xf numFmtId="191" fontId="6" fillId="0" borderId="4" xfId="6" applyNumberFormat="1" applyFont="1" applyFill="1" applyBorder="1" applyProtection="1"/>
    <xf numFmtId="191" fontId="5" fillId="0" borderId="0" xfId="6" applyNumberFormat="1" applyFont="1" applyBorder="1" applyProtection="1"/>
    <xf numFmtId="191" fontId="6" fillId="0" borderId="0" xfId="6" applyNumberFormat="1" applyFont="1" applyFill="1" applyBorder="1" applyProtection="1"/>
    <xf numFmtId="191" fontId="6" fillId="0" borderId="0" xfId="0" applyNumberFormat="1" applyFont="1" applyProtection="1">
      <protection locked="0"/>
    </xf>
    <xf numFmtId="191" fontId="6" fillId="0" borderId="4" xfId="6" applyNumberFormat="1" applyFont="1" applyBorder="1" applyProtection="1">
      <protection locked="0"/>
    </xf>
    <xf numFmtId="191" fontId="5" fillId="0" borderId="4" xfId="6" applyNumberFormat="1" applyFont="1" applyFill="1" applyBorder="1" applyProtection="1"/>
    <xf numFmtId="188" fontId="1" fillId="0" borderId="0" xfId="3" applyFont="1" applyFill="1" applyProtection="1">
      <protection locked="0"/>
    </xf>
    <xf numFmtId="0" fontId="7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 wrapText="1"/>
      <protection locked="0"/>
    </xf>
    <xf numFmtId="191" fontId="0" fillId="0" borderId="0" xfId="0" applyNumberFormat="1" applyProtection="1">
      <protection locked="0"/>
    </xf>
    <xf numFmtId="49" fontId="6" fillId="0" borderId="0" xfId="1" applyNumberFormat="1" applyFont="1" applyProtection="1"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191" fontId="1" fillId="0" borderId="0" xfId="1" applyNumberFormat="1" applyProtection="1">
      <protection locked="0"/>
    </xf>
    <xf numFmtId="191" fontId="6" fillId="0" borderId="0" xfId="1" applyNumberFormat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right"/>
      <protection locked="0"/>
    </xf>
    <xf numFmtId="193" fontId="6" fillId="0" borderId="0" xfId="1" applyNumberFormat="1" applyFont="1" applyAlignment="1" applyProtection="1">
      <alignment horizontal="right"/>
      <protection locked="0"/>
    </xf>
    <xf numFmtId="191" fontId="5" fillId="0" borderId="2" xfId="1" applyNumberFormat="1" applyFont="1" applyBorder="1" applyAlignment="1">
      <alignment horizontal="right"/>
    </xf>
    <xf numFmtId="189" fontId="5" fillId="0" borderId="0" xfId="1" applyNumberFormat="1" applyFont="1" applyAlignment="1" applyProtection="1">
      <alignment horizontal="left"/>
      <protection locked="0"/>
    </xf>
    <xf numFmtId="189" fontId="6" fillId="0" borderId="0" xfId="1" applyNumberFormat="1" applyFont="1" applyAlignment="1" applyProtection="1">
      <alignment horizontal="right"/>
      <protection locked="0"/>
    </xf>
    <xf numFmtId="37" fontId="6" fillId="0" borderId="0" xfId="1" applyNumberFormat="1" applyFont="1" applyAlignment="1" applyProtection="1">
      <alignment horizontal="right"/>
      <protection locked="0"/>
    </xf>
    <xf numFmtId="189" fontId="5" fillId="0" borderId="0" xfId="1" applyNumberFormat="1" applyFont="1" applyAlignment="1" applyProtection="1">
      <alignment horizontal="right"/>
      <protection locked="0"/>
    </xf>
    <xf numFmtId="191" fontId="5" fillId="0" borderId="1" xfId="1" applyNumberFormat="1" applyFont="1" applyBorder="1" applyAlignment="1">
      <alignment horizontal="right"/>
    </xf>
    <xf numFmtId="188" fontId="1" fillId="0" borderId="0" xfId="1" applyNumberFormat="1" applyProtection="1">
      <protection locked="0"/>
    </xf>
    <xf numFmtId="189" fontId="1" fillId="0" borderId="0" xfId="1" applyNumberFormat="1" applyProtection="1">
      <protection locked="0"/>
    </xf>
    <xf numFmtId="192" fontId="6" fillId="0" borderId="0" xfId="1" applyNumberFormat="1" applyFont="1" applyAlignment="1" applyProtection="1">
      <alignment horizontal="right"/>
      <protection locked="0"/>
    </xf>
    <xf numFmtId="0" fontId="8" fillId="0" borderId="0" xfId="1" applyFont="1" applyAlignment="1" applyProtection="1">
      <alignment horizontal="center"/>
      <protection locked="0"/>
    </xf>
    <xf numFmtId="191" fontId="6" fillId="0" borderId="1" xfId="1" applyNumberFormat="1" applyFont="1" applyBorder="1" applyAlignment="1" applyProtection="1">
      <alignment horizontal="right"/>
      <protection locked="0"/>
    </xf>
    <xf numFmtId="189" fontId="6" fillId="0" borderId="0" xfId="1" applyNumberFormat="1" applyFont="1" applyProtection="1">
      <protection locked="0"/>
    </xf>
    <xf numFmtId="191" fontId="5" fillId="0" borderId="3" xfId="1" applyNumberFormat="1" applyFont="1" applyBorder="1" applyAlignment="1">
      <alignment horizontal="right"/>
    </xf>
    <xf numFmtId="0" fontId="14" fillId="0" borderId="0" xfId="1" applyFont="1" applyProtection="1">
      <protection locked="0"/>
    </xf>
    <xf numFmtId="0" fontId="15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0" fontId="7" fillId="0" borderId="0" xfId="1" quotePrefix="1" applyFont="1" applyAlignment="1" applyProtection="1">
      <alignment horizontal="center"/>
      <protection locked="0"/>
    </xf>
    <xf numFmtId="187" fontId="6" fillId="0" borderId="4" xfId="1" applyNumberFormat="1" applyFont="1" applyBorder="1" applyAlignment="1" applyProtection="1">
      <alignment horizontal="right"/>
      <protection locked="0"/>
    </xf>
    <xf numFmtId="191" fontId="6" fillId="0" borderId="4" xfId="1" applyNumberFormat="1" applyFont="1" applyBorder="1" applyAlignment="1" applyProtection="1">
      <alignment horizontal="right"/>
      <protection locked="0"/>
    </xf>
    <xf numFmtId="191" fontId="5" fillId="0" borderId="4" xfId="1" applyNumberFormat="1" applyFont="1" applyBorder="1" applyAlignment="1">
      <alignment horizontal="right"/>
    </xf>
    <xf numFmtId="191" fontId="6" fillId="0" borderId="0" xfId="1" quotePrefix="1" applyNumberFormat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center"/>
      <protection locked="0"/>
    </xf>
    <xf numFmtId="191" fontId="6" fillId="0" borderId="4" xfId="1" applyNumberFormat="1" applyFont="1" applyBorder="1" applyProtection="1">
      <protection locked="0"/>
    </xf>
    <xf numFmtId="191" fontId="5" fillId="0" borderId="5" xfId="1" applyNumberFormat="1" applyFont="1" applyBorder="1"/>
    <xf numFmtId="193" fontId="6" fillId="0" borderId="0" xfId="1" applyNumberFormat="1" applyFont="1" applyAlignment="1" applyProtection="1">
      <alignment horizontal="center"/>
      <protection locked="0"/>
    </xf>
    <xf numFmtId="187" fontId="6" fillId="0" borderId="0" xfId="1" applyNumberFormat="1" applyFont="1" applyAlignment="1" applyProtection="1">
      <alignment horizontal="right"/>
      <protection locked="0"/>
    </xf>
    <xf numFmtId="191" fontId="6" fillId="0" borderId="4" xfId="1" applyNumberFormat="1" applyFont="1" applyBorder="1" applyAlignment="1" applyProtection="1">
      <alignment horizontal="center"/>
      <protection locked="0"/>
    </xf>
    <xf numFmtId="191" fontId="5" fillId="0" borderId="4" xfId="1" applyNumberFormat="1" applyFont="1" applyBorder="1" applyAlignment="1">
      <alignment horizontal="center"/>
    </xf>
    <xf numFmtId="0" fontId="6" fillId="0" borderId="0" xfId="1" applyFont="1" applyAlignment="1" applyProtection="1">
      <alignment horizontal="left" indent="1"/>
      <protection locked="0"/>
    </xf>
    <xf numFmtId="191" fontId="5" fillId="0" borderId="1" xfId="1" applyNumberFormat="1" applyFont="1" applyBorder="1"/>
    <xf numFmtId="191" fontId="6" fillId="0" borderId="0" xfId="1" applyNumberFormat="1" applyFont="1" applyAlignment="1">
      <alignment horizontal="right"/>
    </xf>
    <xf numFmtId="191" fontId="6" fillId="0" borderId="0" xfId="7" applyNumberFormat="1" applyFont="1" applyAlignment="1" applyProtection="1">
      <alignment horizontal="right"/>
      <protection locked="0"/>
    </xf>
    <xf numFmtId="191" fontId="5" fillId="0" borderId="5" xfId="1" applyNumberFormat="1" applyFont="1" applyBorder="1" applyAlignment="1">
      <alignment horizontal="right"/>
    </xf>
    <xf numFmtId="188" fontId="5" fillId="0" borderId="0" xfId="1" applyNumberFormat="1" applyFont="1" applyAlignment="1" applyProtection="1">
      <alignment horizontal="right"/>
      <protection locked="0"/>
    </xf>
    <xf numFmtId="196" fontId="6" fillId="0" borderId="0" xfId="1" applyNumberFormat="1" applyFont="1" applyProtection="1">
      <protection locked="0"/>
    </xf>
    <xf numFmtId="191" fontId="6" fillId="0" borderId="4" xfId="6" applyNumberFormat="1" applyFont="1" applyFill="1" applyBorder="1" applyAlignment="1" applyProtection="1">
      <protection locked="0"/>
    </xf>
    <xf numFmtId="191" fontId="6" fillId="0" borderId="4" xfId="2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7" fillId="0" borderId="0" xfId="1" applyFont="1" applyAlignment="1" applyProtection="1">
      <alignment horizontal="center" vertical="top" wrapText="1"/>
      <protection locked="0"/>
    </xf>
    <xf numFmtId="49" fontId="8" fillId="0" borderId="0" xfId="1" applyNumberFormat="1" applyFont="1" applyProtection="1">
      <protection locked="0"/>
    </xf>
    <xf numFmtId="49" fontId="7" fillId="0" borderId="0" xfId="1" applyNumberFormat="1" applyFont="1" applyProtection="1">
      <protection locked="0"/>
    </xf>
    <xf numFmtId="0" fontId="8" fillId="0" borderId="0" xfId="1" applyFont="1" applyAlignment="1" applyProtection="1">
      <alignment horizontal="center" wrapText="1"/>
      <protection locked="0"/>
    </xf>
    <xf numFmtId="49" fontId="6" fillId="0" borderId="0" xfId="0" applyNumberFormat="1" applyFont="1" applyProtection="1">
      <protection locked="0"/>
    </xf>
    <xf numFmtId="187" fontId="7" fillId="0" borderId="0" xfId="1" applyNumberFormat="1" applyFont="1" applyProtection="1">
      <protection locked="0"/>
    </xf>
    <xf numFmtId="49" fontId="8" fillId="0" borderId="0" xfId="1" applyNumberFormat="1" applyFont="1" applyAlignment="1" applyProtection="1">
      <alignment horizontal="center" wrapText="1"/>
      <protection locked="0"/>
    </xf>
    <xf numFmtId="49" fontId="7" fillId="0" borderId="0" xfId="1" applyNumberFormat="1" applyFont="1" applyAlignment="1" applyProtection="1">
      <alignment horizontal="center" wrapText="1"/>
      <protection locked="0"/>
    </xf>
    <xf numFmtId="49" fontId="6" fillId="0" borderId="0" xfId="1" applyNumberFormat="1" applyFont="1" applyAlignment="1" applyProtection="1">
      <alignment horizontal="left"/>
      <protection locked="0"/>
    </xf>
    <xf numFmtId="49" fontId="5" fillId="0" borderId="0" xfId="1" applyNumberFormat="1" applyFont="1" applyProtection="1">
      <protection locked="0"/>
    </xf>
    <xf numFmtId="187" fontId="8" fillId="0" borderId="0" xfId="1" applyNumberFormat="1" applyFont="1" applyAlignment="1" applyProtection="1">
      <alignment horizontal="center" wrapText="1"/>
      <protection locked="0"/>
    </xf>
    <xf numFmtId="187" fontId="1" fillId="0" borderId="0" xfId="1" applyNumberFormat="1" applyAlignment="1" applyProtection="1">
      <alignment horizontal="center"/>
      <protection locked="0"/>
    </xf>
    <xf numFmtId="187" fontId="1" fillId="0" borderId="0" xfId="1" applyNumberFormat="1" applyProtection="1">
      <protection locked="0"/>
    </xf>
    <xf numFmtId="49" fontId="7" fillId="0" borderId="0" xfId="1" applyNumberFormat="1" applyFont="1" applyAlignment="1" applyProtection="1">
      <alignment horizontal="center" vertical="top" wrapText="1"/>
      <protection locked="0"/>
    </xf>
    <xf numFmtId="188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8" applyFont="1" applyProtection="1">
      <protection locked="0"/>
    </xf>
    <xf numFmtId="191" fontId="6" fillId="0" borderId="0" xfId="2" applyNumberFormat="1" applyFont="1" applyAlignment="1" applyProtection="1">
      <alignment horizontal="right"/>
      <protection locked="0"/>
    </xf>
    <xf numFmtId="188" fontId="13" fillId="0" borderId="0" xfId="2" applyFont="1" applyProtection="1">
      <protection locked="0"/>
    </xf>
    <xf numFmtId="188" fontId="0" fillId="0" borderId="0" xfId="3" applyFont="1" applyProtection="1">
      <protection locked="0"/>
    </xf>
    <xf numFmtId="191" fontId="6" fillId="0" borderId="0" xfId="2" applyNumberFormat="1" applyFont="1" applyAlignment="1" applyProtection="1">
      <alignment horizontal="center"/>
      <protection locked="0"/>
    </xf>
    <xf numFmtId="188" fontId="6" fillId="0" borderId="0" xfId="2" applyFont="1" applyAlignment="1" applyProtection="1">
      <alignment horizontal="right"/>
      <protection locked="0"/>
    </xf>
    <xf numFmtId="188" fontId="6" fillId="0" borderId="0" xfId="2" applyFont="1" applyAlignment="1" applyProtection="1">
      <alignment horizontal="center"/>
      <protection locked="0"/>
    </xf>
    <xf numFmtId="191" fontId="6" fillId="0" borderId="4" xfId="2" applyNumberFormat="1" applyFont="1" applyBorder="1" applyAlignment="1" applyProtection="1">
      <alignment horizontal="right"/>
      <protection locked="0"/>
    </xf>
    <xf numFmtId="191" fontId="18" fillId="0" borderId="0" xfId="2" applyNumberFormat="1" applyFont="1" applyAlignment="1" applyProtection="1">
      <alignment horizontal="right"/>
      <protection locked="0"/>
    </xf>
    <xf numFmtId="191" fontId="6" fillId="0" borderId="0" xfId="2" applyNumberFormat="1" applyFont="1" applyProtection="1">
      <protection locked="0"/>
    </xf>
    <xf numFmtId="191" fontId="6" fillId="0" borderId="0" xfId="2" quotePrefix="1" applyNumberFormat="1" applyFont="1" applyAlignment="1" applyProtection="1">
      <alignment horizontal="center"/>
      <protection locked="0"/>
    </xf>
    <xf numFmtId="0" fontId="6" fillId="0" borderId="0" xfId="2" applyNumberFormat="1" applyFont="1" applyAlignment="1" applyProtection="1">
      <alignment horizontal="right"/>
      <protection locked="0"/>
    </xf>
    <xf numFmtId="191" fontId="6" fillId="0" borderId="4" xfId="2" applyNumberFormat="1" applyFont="1" applyBorder="1" applyAlignment="1">
      <alignment horizontal="right"/>
    </xf>
    <xf numFmtId="188" fontId="6" fillId="0" borderId="0" xfId="2" applyFont="1" applyProtection="1">
      <protection locked="0"/>
    </xf>
    <xf numFmtId="0" fontId="7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9" fillId="0" borderId="4" xfId="1" applyFont="1" applyBorder="1" applyAlignment="1" applyProtection="1">
      <alignment horizontal="center" vertical="top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top" wrapText="1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9" fillId="0" borderId="4" xfId="1" applyFont="1" applyBorder="1" applyAlignment="1" applyProtection="1">
      <alignment horizontal="center" vertical="top" wrapText="1"/>
      <protection locked="0"/>
    </xf>
    <xf numFmtId="191" fontId="11" fillId="0" borderId="0" xfId="2" applyNumberFormat="1" applyFont="1" applyFill="1" applyBorder="1" applyAlignment="1" applyProtection="1">
      <alignment horizontal="center" vertical="top" wrapText="1"/>
      <protection locked="0"/>
    </xf>
    <xf numFmtId="191" fontId="5" fillId="0" borderId="0" xfId="2" applyNumberFormat="1" applyFont="1" applyFill="1" applyAlignment="1" applyProtection="1">
      <alignment horizontal="center"/>
      <protection locked="0"/>
    </xf>
    <xf numFmtId="191" fontId="6" fillId="0" borderId="0" xfId="2" applyNumberFormat="1" applyFont="1" applyFill="1" applyAlignment="1" applyProtection="1">
      <alignment horizontal="center"/>
      <protection locked="0"/>
    </xf>
  </cellXfs>
  <cellStyles count="9">
    <cellStyle name="Comma" xfId="3" builtinId="3"/>
    <cellStyle name="Comma 10" xfId="6" xr:uid="{902E0F75-83E6-436A-98E8-93428973FC09}"/>
    <cellStyle name="Comma 105" xfId="4" xr:uid="{03A54D4F-3CFA-47F7-BBCD-82AC20FD1069}"/>
    <cellStyle name="Comma 2" xfId="2" xr:uid="{27B3234B-8C9D-42B1-874A-EEDDD26711FE}"/>
    <cellStyle name="Comma 2 3 9" xfId="5" xr:uid="{419D3912-A848-4759-97EE-11AD32186E90}"/>
    <cellStyle name="Normal" xfId="0" builtinId="0"/>
    <cellStyle name="Normal 106" xfId="7" xr:uid="{5C166AB6-0E49-4379-9FB7-0E994979BD3F}"/>
    <cellStyle name="Normal 2" xfId="1" xr:uid="{A9CDEB7C-7948-4000-99F4-28E8AFB7157B}"/>
    <cellStyle name="Normal 2 4" xfId="8" xr:uid="{43C270A5-A7E6-4240-BFCE-C94E66081152}"/>
  </cellStyles>
  <dxfs count="0"/>
  <tableStyles count="0" defaultTableStyle="TableStyleMedium2" defaultPivotStyle="PivotStyleLight16"/>
  <colors>
    <mruColors>
      <color rgb="FFFFFFCC"/>
      <color rgb="FFFF99CC"/>
      <color rgb="FF00FF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BAF9-3C8A-47E1-905A-41A0260E6964}">
  <dimension ref="A1:Q159"/>
  <sheetViews>
    <sheetView tabSelected="1" zoomScale="90" zoomScaleNormal="90" zoomScaleSheetLayoutView="72" workbookViewId="0">
      <selection activeCell="A3" sqref="A3"/>
    </sheetView>
  </sheetViews>
  <sheetFormatPr defaultColWidth="9.5" defaultRowHeight="23.25" customHeight="1" x14ac:dyDescent="0.55000000000000004"/>
  <cols>
    <col min="1" max="1" width="47.19921875" style="4" customWidth="1"/>
    <col min="2" max="2" width="9.5" style="31" customWidth="1"/>
    <col min="3" max="3" width="1" style="4" customWidth="1"/>
    <col min="4" max="4" width="13.796875" style="5" customWidth="1"/>
    <col min="5" max="5" width="1" style="4" customWidth="1"/>
    <col min="6" max="6" width="13.796875" style="4" customWidth="1"/>
    <col min="7" max="7" width="1" style="4" customWidth="1"/>
    <col min="8" max="8" width="13.796875" style="5" customWidth="1"/>
    <col min="9" max="9" width="1" style="4" customWidth="1"/>
    <col min="10" max="10" width="13.796875" style="4" customWidth="1"/>
    <col min="11" max="11" width="6" style="4" customWidth="1"/>
    <col min="12" max="12" width="21.59765625" style="4" customWidth="1"/>
    <col min="13" max="13" width="18.5" style="4" customWidth="1"/>
    <col min="14" max="14" width="14.5" style="4" bestFit="1" customWidth="1"/>
    <col min="15" max="15" width="14.5" style="53" bestFit="1" customWidth="1"/>
    <col min="16" max="16" width="11" style="4" bestFit="1" customWidth="1"/>
    <col min="17" max="17" width="9.5" style="53"/>
    <col min="18" max="16384" width="9.5" style="4"/>
  </cols>
  <sheetData>
    <row r="1" spans="1:17" s="3" customFormat="1" ht="25.5" customHeight="1" x14ac:dyDescent="0.6">
      <c r="A1" s="1" t="s">
        <v>0</v>
      </c>
      <c r="B1" s="2"/>
      <c r="D1" s="197"/>
      <c r="H1" s="197"/>
      <c r="O1" s="190"/>
      <c r="Q1" s="190"/>
    </row>
    <row r="2" spans="1:17" s="3" customFormat="1" ht="25.5" customHeight="1" x14ac:dyDescent="0.6">
      <c r="A2" s="1" t="s">
        <v>1</v>
      </c>
      <c r="B2" s="2"/>
      <c r="D2" s="197"/>
      <c r="H2" s="197"/>
      <c r="O2" s="190"/>
      <c r="Q2" s="190"/>
    </row>
    <row r="3" spans="1:17" ht="23.25" customHeight="1" x14ac:dyDescent="0.55000000000000004">
      <c r="B3" s="191"/>
      <c r="C3" s="192"/>
      <c r="E3" s="192"/>
      <c r="G3" s="192"/>
      <c r="H3" s="198"/>
      <c r="I3" s="192"/>
      <c r="J3" s="192"/>
    </row>
    <row r="4" spans="1:17" ht="24" customHeight="1" x14ac:dyDescent="0.6">
      <c r="B4" s="191"/>
      <c r="D4" s="271" t="s">
        <v>2</v>
      </c>
      <c r="E4" s="271"/>
      <c r="F4" s="271"/>
      <c r="G4" s="271"/>
      <c r="H4" s="271" t="s">
        <v>3</v>
      </c>
      <c r="I4" s="271"/>
      <c r="J4" s="271"/>
      <c r="L4" s="6"/>
      <c r="M4" s="6"/>
    </row>
    <row r="5" spans="1:17" ht="24" customHeight="1" x14ac:dyDescent="0.55000000000000004">
      <c r="B5" s="4"/>
      <c r="D5" s="272" t="s">
        <v>4</v>
      </c>
      <c r="E5" s="272"/>
      <c r="F5" s="272"/>
      <c r="G5" s="192"/>
      <c r="H5" s="272" t="s">
        <v>4</v>
      </c>
      <c r="I5" s="272"/>
      <c r="J5" s="272"/>
      <c r="L5" s="6"/>
      <c r="M5" s="6"/>
    </row>
    <row r="6" spans="1:17" ht="24" customHeight="1" x14ac:dyDescent="0.6">
      <c r="A6" s="7" t="s">
        <v>5</v>
      </c>
      <c r="B6" s="191" t="s">
        <v>6</v>
      </c>
      <c r="D6" s="192">
        <v>2568</v>
      </c>
      <c r="E6" s="192"/>
      <c r="F6" s="192">
        <v>2567</v>
      </c>
      <c r="G6" s="192"/>
      <c r="H6" s="192">
        <v>2568</v>
      </c>
      <c r="I6" s="192"/>
      <c r="J6" s="192">
        <v>2567</v>
      </c>
      <c r="L6" s="192"/>
      <c r="M6" s="192"/>
    </row>
    <row r="7" spans="1:17" ht="24" customHeight="1" x14ac:dyDescent="0.6">
      <c r="A7" s="7"/>
      <c r="B7" s="191"/>
      <c r="D7" s="270" t="s">
        <v>7</v>
      </c>
      <c r="E7" s="270"/>
      <c r="F7" s="270"/>
      <c r="G7" s="270"/>
      <c r="H7" s="270"/>
      <c r="I7" s="270"/>
      <c r="J7" s="270"/>
      <c r="L7" s="6"/>
      <c r="M7" s="6"/>
    </row>
    <row r="8" spans="1:17" ht="24" customHeight="1" x14ac:dyDescent="0.6">
      <c r="A8" s="8" t="s">
        <v>8</v>
      </c>
      <c r="B8" s="191"/>
      <c r="D8" s="9"/>
      <c r="E8" s="9"/>
      <c r="F8" s="9"/>
      <c r="G8" s="9"/>
      <c r="H8" s="9"/>
      <c r="I8" s="9"/>
      <c r="J8" s="9"/>
      <c r="L8" s="200"/>
      <c r="M8" s="200"/>
    </row>
    <row r="9" spans="1:17" ht="24" customHeight="1" x14ac:dyDescent="0.55000000000000004">
      <c r="A9" s="4" t="s">
        <v>9</v>
      </c>
      <c r="B9" s="191">
        <v>5</v>
      </c>
      <c r="D9" s="173">
        <v>249962</v>
      </c>
      <c r="E9" s="9"/>
      <c r="F9" s="11">
        <v>40700</v>
      </c>
      <c r="G9" s="11"/>
      <c r="H9" s="12">
        <v>42911</v>
      </c>
      <c r="I9" s="12"/>
      <c r="J9" s="12">
        <v>2371</v>
      </c>
      <c r="K9" s="13"/>
      <c r="L9" s="14"/>
      <c r="M9" s="14"/>
    </row>
    <row r="10" spans="1:17" ht="24" customHeight="1" x14ac:dyDescent="0.55000000000000004">
      <c r="A10" s="4" t="s">
        <v>228</v>
      </c>
      <c r="B10" s="191">
        <v>7</v>
      </c>
      <c r="D10" s="173">
        <v>110000</v>
      </c>
      <c r="E10" s="9"/>
      <c r="F10" s="11">
        <v>0</v>
      </c>
      <c r="G10" s="11"/>
      <c r="H10" s="12">
        <v>110000</v>
      </c>
      <c r="I10" s="12"/>
      <c r="J10" s="12">
        <v>0</v>
      </c>
      <c r="K10" s="13"/>
      <c r="L10" s="14"/>
      <c r="M10" s="14"/>
    </row>
    <row r="11" spans="1:17" ht="24" customHeight="1" x14ac:dyDescent="0.55000000000000004">
      <c r="A11" s="4" t="s">
        <v>10</v>
      </c>
      <c r="B11" s="191" t="s">
        <v>265</v>
      </c>
      <c r="D11" s="173">
        <v>899347</v>
      </c>
      <c r="E11" s="9"/>
      <c r="F11" s="11">
        <v>627051</v>
      </c>
      <c r="G11" s="12"/>
      <c r="H11" s="12">
        <v>90800</v>
      </c>
      <c r="I11" s="15"/>
      <c r="J11" s="12">
        <v>173796</v>
      </c>
      <c r="K11" s="13"/>
      <c r="L11" s="14"/>
      <c r="M11" s="14"/>
    </row>
    <row r="12" spans="1:17" ht="24" customHeight="1" x14ac:dyDescent="0.55000000000000004">
      <c r="A12" s="4" t="s">
        <v>11</v>
      </c>
      <c r="B12" s="191" t="s">
        <v>261</v>
      </c>
      <c r="D12" s="173">
        <v>1875</v>
      </c>
      <c r="E12" s="9"/>
      <c r="F12" s="11">
        <v>564</v>
      </c>
      <c r="G12" s="12"/>
      <c r="H12" s="12">
        <v>0</v>
      </c>
      <c r="I12" s="15"/>
      <c r="J12" s="12">
        <v>0</v>
      </c>
      <c r="K12" s="13"/>
      <c r="L12" s="14"/>
      <c r="M12" s="14"/>
    </row>
    <row r="13" spans="1:17" ht="24" customHeight="1" x14ac:dyDescent="0.55000000000000004">
      <c r="A13" s="4" t="s">
        <v>12</v>
      </c>
      <c r="B13" s="191">
        <v>4</v>
      </c>
      <c r="D13" s="173">
        <v>1912860</v>
      </c>
      <c r="E13" s="9"/>
      <c r="F13" s="11">
        <v>1211660</v>
      </c>
      <c r="G13" s="12"/>
      <c r="H13" s="12">
        <v>697764</v>
      </c>
      <c r="I13" s="12"/>
      <c r="J13" s="12">
        <v>3764366</v>
      </c>
      <c r="K13" s="201"/>
      <c r="L13" s="14"/>
      <c r="M13" s="201"/>
    </row>
    <row r="14" spans="1:17" ht="24" customHeight="1" x14ac:dyDescent="0.55000000000000004">
      <c r="A14" s="4" t="s">
        <v>13</v>
      </c>
      <c r="B14" s="191"/>
      <c r="D14" s="173">
        <v>0</v>
      </c>
      <c r="E14" s="9"/>
      <c r="F14" s="11">
        <v>60000</v>
      </c>
      <c r="G14" s="12"/>
      <c r="H14" s="12">
        <v>0</v>
      </c>
      <c r="I14" s="12"/>
      <c r="J14" s="12">
        <v>60000</v>
      </c>
      <c r="K14" s="10"/>
      <c r="L14" s="14"/>
      <c r="M14" s="14"/>
    </row>
    <row r="15" spans="1:17" ht="24" customHeight="1" x14ac:dyDescent="0.55000000000000004">
      <c r="A15" s="4" t="s">
        <v>14</v>
      </c>
      <c r="B15" s="193" t="s">
        <v>266</v>
      </c>
      <c r="D15" s="173">
        <v>1505162</v>
      </c>
      <c r="E15" s="9"/>
      <c r="F15" s="11">
        <v>6265896</v>
      </c>
      <c r="G15" s="11"/>
      <c r="H15" s="12">
        <v>1426708</v>
      </c>
      <c r="I15" s="12"/>
      <c r="J15" s="12">
        <v>1689105</v>
      </c>
      <c r="K15" s="10"/>
      <c r="L15" s="14"/>
      <c r="M15" s="14"/>
    </row>
    <row r="16" spans="1:17" ht="24" customHeight="1" x14ac:dyDescent="0.55000000000000004">
      <c r="A16" s="4" t="s">
        <v>15</v>
      </c>
      <c r="B16" s="193"/>
      <c r="D16" s="173">
        <v>0</v>
      </c>
      <c r="E16" s="9"/>
      <c r="F16" s="11">
        <v>24</v>
      </c>
      <c r="G16" s="11"/>
      <c r="H16" s="12">
        <v>0</v>
      </c>
      <c r="I16" s="12"/>
      <c r="J16" s="12">
        <v>24</v>
      </c>
      <c r="K16" s="10"/>
      <c r="L16" s="14"/>
      <c r="M16" s="14"/>
    </row>
    <row r="17" spans="1:15" ht="24" customHeight="1" x14ac:dyDescent="0.55000000000000004">
      <c r="A17" s="4" t="s">
        <v>17</v>
      </c>
      <c r="B17" s="191"/>
      <c r="D17" s="173"/>
      <c r="E17" s="9"/>
      <c r="F17" s="11"/>
      <c r="G17" s="11"/>
      <c r="I17" s="12"/>
      <c r="J17" s="12"/>
      <c r="K17" s="13"/>
      <c r="L17" s="14"/>
      <c r="M17" s="14"/>
    </row>
    <row r="18" spans="1:15" ht="24" customHeight="1" x14ac:dyDescent="0.55000000000000004">
      <c r="A18" s="4" t="s">
        <v>227</v>
      </c>
      <c r="B18" s="191">
        <v>8</v>
      </c>
      <c r="D18" s="173">
        <v>284172</v>
      </c>
      <c r="E18" s="9"/>
      <c r="F18" s="11">
        <v>0</v>
      </c>
      <c r="G18" s="11"/>
      <c r="H18" s="12">
        <v>0</v>
      </c>
      <c r="I18" s="12"/>
      <c r="J18" s="12">
        <v>0</v>
      </c>
      <c r="K18" s="13"/>
      <c r="L18" s="14"/>
      <c r="M18" s="14"/>
    </row>
    <row r="19" spans="1:15" ht="24" customHeight="1" x14ac:dyDescent="0.6">
      <c r="A19" s="7" t="s">
        <v>16</v>
      </c>
      <c r="B19" s="191"/>
      <c r="D19" s="202">
        <f>SUM(D9:D18)</f>
        <v>4963378</v>
      </c>
      <c r="E19" s="16"/>
      <c r="F19" s="202">
        <f>SUM(F9:F18)</f>
        <v>8205895</v>
      </c>
      <c r="G19" s="16"/>
      <c r="H19" s="202">
        <f>SUM(H9:H18)</f>
        <v>2368183</v>
      </c>
      <c r="I19" s="16"/>
      <c r="J19" s="202">
        <f>SUM(J9:J18)</f>
        <v>5689662</v>
      </c>
      <c r="K19" s="13"/>
      <c r="L19" s="29"/>
      <c r="M19" s="203"/>
      <c r="N19" s="5"/>
      <c r="O19" s="203"/>
    </row>
    <row r="20" spans="1:15" ht="24" customHeight="1" x14ac:dyDescent="0.55000000000000004">
      <c r="B20" s="191"/>
      <c r="D20" s="9"/>
      <c r="E20" s="9"/>
      <c r="F20" s="9"/>
      <c r="G20" s="9"/>
      <c r="H20" s="9"/>
      <c r="I20" s="9"/>
      <c r="J20" s="9"/>
      <c r="K20" s="13"/>
      <c r="L20" s="14"/>
      <c r="M20" s="204"/>
    </row>
    <row r="21" spans="1:15" ht="24" customHeight="1" x14ac:dyDescent="0.6">
      <c r="A21" s="8" t="s">
        <v>17</v>
      </c>
      <c r="B21" s="191"/>
      <c r="D21" s="9"/>
      <c r="E21" s="9"/>
      <c r="F21" s="9"/>
      <c r="G21" s="9"/>
      <c r="H21" s="9"/>
      <c r="I21" s="9"/>
      <c r="J21" s="9"/>
      <c r="K21" s="13"/>
      <c r="L21" s="14"/>
      <c r="M21" s="204"/>
    </row>
    <row r="22" spans="1:15" ht="24" customHeight="1" x14ac:dyDescent="0.55000000000000004">
      <c r="A22" s="4" t="s">
        <v>18</v>
      </c>
      <c r="B22" s="193">
        <v>7</v>
      </c>
      <c r="C22" s="205"/>
      <c r="D22" s="173">
        <v>94966</v>
      </c>
      <c r="E22" s="9"/>
      <c r="F22" s="17">
        <v>95719</v>
      </c>
      <c r="G22" s="17"/>
      <c r="H22" s="9">
        <v>49070</v>
      </c>
      <c r="I22" s="9"/>
      <c r="J22" s="9">
        <v>49070</v>
      </c>
      <c r="K22" s="13"/>
      <c r="L22" s="14"/>
      <c r="M22" s="18"/>
    </row>
    <row r="23" spans="1:15" ht="24" customHeight="1" x14ac:dyDescent="0.55000000000000004">
      <c r="A23" s="4" t="s">
        <v>19</v>
      </c>
      <c r="B23" s="193" t="s">
        <v>261</v>
      </c>
      <c r="C23" s="205"/>
      <c r="D23" s="174">
        <v>224798</v>
      </c>
      <c r="E23" s="9"/>
      <c r="F23" s="17">
        <v>53363</v>
      </c>
      <c r="G23" s="17"/>
      <c r="H23" s="12">
        <v>0</v>
      </c>
      <c r="I23" s="12"/>
      <c r="J23" s="12">
        <v>0</v>
      </c>
      <c r="K23" s="15"/>
      <c r="L23" s="14"/>
      <c r="M23" s="18"/>
    </row>
    <row r="24" spans="1:15" ht="24" customHeight="1" x14ac:dyDescent="0.55000000000000004">
      <c r="A24" s="4" t="s">
        <v>20</v>
      </c>
      <c r="B24" s="193" t="s">
        <v>21</v>
      </c>
      <c r="C24" s="205"/>
      <c r="D24" s="173">
        <v>385925</v>
      </c>
      <c r="E24" s="9"/>
      <c r="F24" s="17">
        <v>535991</v>
      </c>
      <c r="G24" s="9"/>
      <c r="H24" s="12">
        <v>0</v>
      </c>
      <c r="I24" s="12"/>
      <c r="J24" s="12">
        <v>0</v>
      </c>
      <c r="K24" s="15"/>
      <c r="L24" s="14"/>
      <c r="M24" s="14"/>
    </row>
    <row r="25" spans="1:15" ht="24" customHeight="1" x14ac:dyDescent="0.55000000000000004">
      <c r="A25" s="4" t="s">
        <v>22</v>
      </c>
      <c r="B25" s="193" t="s">
        <v>23</v>
      </c>
      <c r="C25" s="205"/>
      <c r="D25" s="173">
        <v>0</v>
      </c>
      <c r="E25" s="9"/>
      <c r="F25" s="17">
        <v>0</v>
      </c>
      <c r="G25" s="9"/>
      <c r="H25" s="12">
        <v>6401620</v>
      </c>
      <c r="I25" s="12"/>
      <c r="J25" s="12">
        <v>6342806</v>
      </c>
      <c r="K25" s="15"/>
      <c r="L25" s="14"/>
      <c r="M25" s="14"/>
    </row>
    <row r="26" spans="1:15" ht="24" customHeight="1" x14ac:dyDescent="0.55000000000000004">
      <c r="A26" s="4" t="s">
        <v>24</v>
      </c>
      <c r="B26" s="193" t="s">
        <v>21</v>
      </c>
      <c r="C26" s="205"/>
      <c r="D26" s="173">
        <v>1006467</v>
      </c>
      <c r="E26" s="9"/>
      <c r="F26" s="17">
        <v>587976</v>
      </c>
      <c r="G26" s="9"/>
      <c r="H26" s="12">
        <v>0</v>
      </c>
      <c r="I26" s="12"/>
      <c r="J26" s="12">
        <v>0</v>
      </c>
      <c r="K26" s="15"/>
      <c r="L26" s="14"/>
      <c r="M26" s="14"/>
    </row>
    <row r="27" spans="1:15" ht="24" customHeight="1" x14ac:dyDescent="0.55000000000000004">
      <c r="A27" s="4" t="s">
        <v>25</v>
      </c>
      <c r="B27" s="193" t="s">
        <v>262</v>
      </c>
      <c r="C27" s="205"/>
      <c r="D27" s="173">
        <v>946494</v>
      </c>
      <c r="E27" s="9"/>
      <c r="F27" s="17">
        <v>1268494</v>
      </c>
      <c r="G27" s="9"/>
      <c r="H27" s="12">
        <v>825558</v>
      </c>
      <c r="I27" s="12"/>
      <c r="J27" s="12">
        <v>1106365</v>
      </c>
      <c r="K27" s="15"/>
      <c r="L27" s="14"/>
      <c r="M27" s="14"/>
    </row>
    <row r="28" spans="1:15" ht="24" customHeight="1" x14ac:dyDescent="0.55000000000000004">
      <c r="A28" s="4" t="s">
        <v>26</v>
      </c>
      <c r="B28" s="193">
        <v>7</v>
      </c>
      <c r="C28" s="205"/>
      <c r="D28" s="175">
        <v>778593</v>
      </c>
      <c r="E28" s="9"/>
      <c r="F28" s="17">
        <v>451225</v>
      </c>
      <c r="G28" s="9"/>
      <c r="H28" s="12">
        <v>445743</v>
      </c>
      <c r="I28" s="12"/>
      <c r="J28" s="12">
        <v>445743</v>
      </c>
      <c r="K28" s="15"/>
      <c r="L28" s="14"/>
      <c r="M28" s="14"/>
    </row>
    <row r="29" spans="1:15" ht="24" customHeight="1" x14ac:dyDescent="0.55000000000000004">
      <c r="A29" s="4" t="s">
        <v>27</v>
      </c>
      <c r="B29" s="193" t="s">
        <v>28</v>
      </c>
      <c r="C29" s="205"/>
      <c r="D29" s="174">
        <v>5729521</v>
      </c>
      <c r="E29" s="9"/>
      <c r="F29" s="17">
        <v>10732122</v>
      </c>
      <c r="G29" s="9"/>
      <c r="H29" s="12">
        <v>94024</v>
      </c>
      <c r="I29" s="12"/>
      <c r="J29" s="12">
        <v>98285</v>
      </c>
      <c r="K29" s="15"/>
      <c r="L29" s="14"/>
      <c r="M29" s="18"/>
    </row>
    <row r="30" spans="1:15" ht="24" customHeight="1" x14ac:dyDescent="0.55000000000000004">
      <c r="A30" s="4" t="s">
        <v>29</v>
      </c>
      <c r="B30" s="193" t="s">
        <v>30</v>
      </c>
      <c r="C30" s="193"/>
      <c r="D30" s="174">
        <v>2054916</v>
      </c>
      <c r="E30" s="9"/>
      <c r="F30" s="17">
        <v>1841778</v>
      </c>
      <c r="G30" s="9"/>
      <c r="H30" s="12">
        <v>403964</v>
      </c>
      <c r="I30" s="12"/>
      <c r="J30" s="12">
        <v>426820</v>
      </c>
      <c r="K30" s="15"/>
      <c r="L30" s="14"/>
      <c r="M30" s="18"/>
    </row>
    <row r="31" spans="1:15" ht="24" customHeight="1" x14ac:dyDescent="0.55000000000000004">
      <c r="A31" s="4" t="s">
        <v>31</v>
      </c>
      <c r="B31" s="193">
        <v>4</v>
      </c>
      <c r="C31" s="205"/>
      <c r="D31" s="173">
        <v>0</v>
      </c>
      <c r="E31" s="9"/>
      <c r="F31" s="17">
        <v>0</v>
      </c>
      <c r="G31" s="9"/>
      <c r="H31" s="12">
        <v>102300</v>
      </c>
      <c r="I31" s="12"/>
      <c r="J31" s="12">
        <v>101000</v>
      </c>
      <c r="K31" s="15"/>
      <c r="L31" s="14"/>
      <c r="M31" s="18"/>
    </row>
    <row r="32" spans="1:15" ht="24" customHeight="1" x14ac:dyDescent="0.55000000000000004">
      <c r="A32" s="4" t="s">
        <v>32</v>
      </c>
      <c r="B32" s="193">
        <v>13</v>
      </c>
      <c r="C32" s="205"/>
      <c r="D32" s="173">
        <v>12002</v>
      </c>
      <c r="E32" s="9"/>
      <c r="F32" s="17">
        <v>14118</v>
      </c>
      <c r="G32" s="9"/>
      <c r="H32" s="12">
        <v>902</v>
      </c>
      <c r="I32" s="12"/>
      <c r="J32" s="12">
        <v>2203</v>
      </c>
      <c r="K32" s="15"/>
      <c r="L32" s="14"/>
      <c r="M32" s="18"/>
    </row>
    <row r="33" spans="1:17" ht="24" customHeight="1" x14ac:dyDescent="0.55000000000000004">
      <c r="A33" s="4" t="s">
        <v>33</v>
      </c>
      <c r="B33" s="191">
        <v>22</v>
      </c>
      <c r="C33" s="205"/>
      <c r="D33" s="174">
        <v>64741</v>
      </c>
      <c r="E33" s="9"/>
      <c r="F33" s="17">
        <v>95369</v>
      </c>
      <c r="G33" s="9"/>
      <c r="H33" s="12">
        <v>0</v>
      </c>
      <c r="I33" s="12"/>
      <c r="J33" s="12">
        <v>5813</v>
      </c>
      <c r="K33" s="15"/>
      <c r="L33" s="14"/>
      <c r="M33" s="18"/>
    </row>
    <row r="34" spans="1:17" ht="24" customHeight="1" x14ac:dyDescent="0.55000000000000004">
      <c r="A34" s="4" t="s">
        <v>34</v>
      </c>
      <c r="B34" s="191"/>
      <c r="C34" s="205"/>
      <c r="D34" s="173">
        <v>30000</v>
      </c>
      <c r="E34" s="9"/>
      <c r="F34" s="17">
        <v>30000</v>
      </c>
      <c r="G34" s="9"/>
      <c r="H34" s="12">
        <v>0</v>
      </c>
      <c r="I34" s="12"/>
      <c r="J34" s="12">
        <v>0</v>
      </c>
      <c r="K34" s="15"/>
      <c r="L34" s="14"/>
      <c r="M34" s="18"/>
    </row>
    <row r="35" spans="1:17" ht="24" customHeight="1" x14ac:dyDescent="0.55000000000000004">
      <c r="A35" s="4" t="s">
        <v>35</v>
      </c>
      <c r="B35" s="191"/>
      <c r="D35" s="173">
        <v>107952</v>
      </c>
      <c r="E35" s="9"/>
      <c r="F35" s="17">
        <v>124898</v>
      </c>
      <c r="G35" s="9"/>
      <c r="H35" s="12">
        <v>9089</v>
      </c>
      <c r="I35" s="12"/>
      <c r="J35" s="12">
        <v>31540</v>
      </c>
      <c r="K35" s="15"/>
      <c r="L35" s="14"/>
      <c r="M35" s="18"/>
    </row>
    <row r="36" spans="1:17" ht="24" customHeight="1" x14ac:dyDescent="0.6">
      <c r="A36" s="7" t="s">
        <v>36</v>
      </c>
      <c r="B36" s="191"/>
      <c r="D36" s="202">
        <f>SUM(D22:D35)</f>
        <v>11436375</v>
      </c>
      <c r="E36" s="16"/>
      <c r="F36" s="202">
        <f>SUM(F22:F35)</f>
        <v>15831053</v>
      </c>
      <c r="G36" s="16"/>
      <c r="H36" s="202">
        <f>SUM(H22:H35)</f>
        <v>8332270</v>
      </c>
      <c r="I36" s="16"/>
      <c r="J36" s="202">
        <f>SUM(J22:J35)</f>
        <v>8609645</v>
      </c>
      <c r="K36" s="13"/>
      <c r="L36" s="14"/>
      <c r="M36" s="206"/>
    </row>
    <row r="37" spans="1:17" ht="12" customHeight="1" x14ac:dyDescent="0.6">
      <c r="A37" s="7"/>
      <c r="B37" s="191"/>
      <c r="D37" s="16"/>
      <c r="E37" s="16"/>
      <c r="F37" s="16"/>
      <c r="G37" s="16"/>
      <c r="H37" s="16"/>
      <c r="I37" s="16"/>
      <c r="J37" s="16"/>
      <c r="K37" s="13"/>
      <c r="L37" s="14"/>
      <c r="M37" s="206"/>
    </row>
    <row r="38" spans="1:17" ht="24" customHeight="1" thickBot="1" x14ac:dyDescent="0.65">
      <c r="A38" s="7" t="s">
        <v>37</v>
      </c>
      <c r="B38" s="191"/>
      <c r="D38" s="207">
        <f>SUM(D19+D36)</f>
        <v>16399753</v>
      </c>
      <c r="E38" s="16"/>
      <c r="F38" s="207">
        <f>SUM(F19+F36)</f>
        <v>24036948</v>
      </c>
      <c r="G38" s="16"/>
      <c r="H38" s="207">
        <f>SUM(H19+H36)</f>
        <v>10700453</v>
      </c>
      <c r="I38" s="16"/>
      <c r="J38" s="207">
        <f>SUM(J19+J36)</f>
        <v>14299307</v>
      </c>
      <c r="K38" s="13"/>
      <c r="L38" s="14"/>
      <c r="M38" s="206"/>
    </row>
    <row r="39" spans="1:17" ht="23.25" customHeight="1" thickTop="1" x14ac:dyDescent="0.6">
      <c r="A39" s="7"/>
      <c r="B39" s="191"/>
      <c r="D39" s="16"/>
      <c r="E39" s="206"/>
      <c r="F39" s="206"/>
      <c r="G39" s="206"/>
      <c r="H39" s="16"/>
      <c r="I39" s="206"/>
      <c r="J39" s="206"/>
      <c r="K39" s="13"/>
      <c r="L39" s="14"/>
      <c r="M39" s="206"/>
    </row>
    <row r="40" spans="1:17" s="3" customFormat="1" ht="24" customHeight="1" x14ac:dyDescent="0.6">
      <c r="A40" s="1" t="s">
        <v>0</v>
      </c>
      <c r="B40" s="2"/>
      <c r="D40" s="197"/>
      <c r="H40" s="197"/>
      <c r="K40" s="208"/>
      <c r="L40" s="14"/>
      <c r="M40" s="209"/>
      <c r="N40" s="4"/>
      <c r="O40" s="53"/>
      <c r="P40" s="4"/>
      <c r="Q40" s="53"/>
    </row>
    <row r="41" spans="1:17" s="3" customFormat="1" ht="24" customHeight="1" x14ac:dyDescent="0.6">
      <c r="A41" s="1" t="s">
        <v>1</v>
      </c>
      <c r="B41" s="2"/>
      <c r="D41" s="197"/>
      <c r="H41" s="197"/>
      <c r="K41" s="208"/>
      <c r="L41" s="14"/>
      <c r="N41" s="4"/>
      <c r="O41" s="53"/>
      <c r="P41" s="4"/>
      <c r="Q41" s="53"/>
    </row>
    <row r="42" spans="1:17" ht="24" customHeight="1" x14ac:dyDescent="0.55000000000000004">
      <c r="B42" s="191"/>
      <c r="C42" s="192"/>
      <c r="E42" s="192"/>
      <c r="G42" s="192"/>
      <c r="H42" s="198"/>
      <c r="I42" s="192"/>
      <c r="J42" s="192"/>
      <c r="K42" s="13"/>
      <c r="L42" s="14"/>
    </row>
    <row r="43" spans="1:17" ht="24" customHeight="1" x14ac:dyDescent="0.6">
      <c r="B43" s="191"/>
      <c r="D43" s="271" t="s">
        <v>2</v>
      </c>
      <c r="E43" s="271"/>
      <c r="F43" s="271"/>
      <c r="G43" s="271"/>
      <c r="H43" s="271" t="s">
        <v>3</v>
      </c>
      <c r="I43" s="271"/>
      <c r="J43" s="271"/>
      <c r="K43" s="13"/>
      <c r="L43" s="14"/>
      <c r="M43" s="6"/>
    </row>
    <row r="44" spans="1:17" ht="24" customHeight="1" x14ac:dyDescent="0.55000000000000004">
      <c r="B44" s="4"/>
      <c r="D44" s="272" t="s">
        <v>4</v>
      </c>
      <c r="E44" s="272"/>
      <c r="F44" s="272"/>
      <c r="G44" s="192"/>
      <c r="H44" s="272" t="s">
        <v>4</v>
      </c>
      <c r="I44" s="272"/>
      <c r="J44" s="272"/>
      <c r="K44" s="13"/>
      <c r="L44" s="14"/>
      <c r="M44" s="6"/>
    </row>
    <row r="45" spans="1:17" ht="24" customHeight="1" x14ac:dyDescent="0.6">
      <c r="A45" s="7" t="s">
        <v>38</v>
      </c>
      <c r="B45" s="191" t="s">
        <v>6</v>
      </c>
      <c r="D45" s="192">
        <v>2568</v>
      </c>
      <c r="E45" s="192"/>
      <c r="F45" s="192">
        <v>2567</v>
      </c>
      <c r="G45" s="192"/>
      <c r="H45" s="192">
        <v>2568</v>
      </c>
      <c r="I45" s="192"/>
      <c r="J45" s="192">
        <v>2567</v>
      </c>
      <c r="K45" s="13"/>
      <c r="L45" s="14"/>
      <c r="M45" s="192"/>
    </row>
    <row r="46" spans="1:17" ht="24" customHeight="1" x14ac:dyDescent="0.6">
      <c r="A46" s="7"/>
      <c r="B46" s="191"/>
      <c r="D46" s="270" t="s">
        <v>7</v>
      </c>
      <c r="E46" s="270"/>
      <c r="F46" s="270"/>
      <c r="G46" s="270"/>
      <c r="H46" s="270"/>
      <c r="I46" s="270"/>
      <c r="J46" s="270"/>
      <c r="K46" s="13"/>
      <c r="L46" s="14"/>
      <c r="M46" s="6"/>
    </row>
    <row r="47" spans="1:17" ht="23.25" customHeight="1" x14ac:dyDescent="0.6">
      <c r="A47" s="8" t="s">
        <v>39</v>
      </c>
      <c r="B47" s="191"/>
      <c r="D47" s="19"/>
      <c r="E47" s="9"/>
      <c r="F47" s="19"/>
      <c r="G47" s="9"/>
      <c r="H47" s="9"/>
      <c r="I47" s="9"/>
      <c r="J47" s="9"/>
      <c r="K47" s="13"/>
      <c r="L47" s="14"/>
      <c r="M47" s="20"/>
    </row>
    <row r="48" spans="1:17" ht="23.25" customHeight="1" x14ac:dyDescent="0.55000000000000004">
      <c r="A48" s="4" t="s">
        <v>229</v>
      </c>
      <c r="B48" s="191">
        <v>14</v>
      </c>
      <c r="D48" s="173">
        <v>50000</v>
      </c>
      <c r="E48" s="19"/>
      <c r="F48" s="19">
        <v>235611</v>
      </c>
      <c r="G48" s="19"/>
      <c r="H48" s="19">
        <v>0</v>
      </c>
      <c r="I48" s="19"/>
      <c r="J48" s="19">
        <v>13770</v>
      </c>
      <c r="K48" s="13"/>
      <c r="L48" s="14"/>
      <c r="M48" s="20"/>
    </row>
    <row r="49" spans="1:16" ht="23.25" customHeight="1" x14ac:dyDescent="0.6">
      <c r="A49" s="4" t="s">
        <v>40</v>
      </c>
      <c r="B49" s="191" t="s">
        <v>277</v>
      </c>
      <c r="D49" s="173">
        <v>410730</v>
      </c>
      <c r="E49" s="19"/>
      <c r="F49" s="19">
        <v>1248353</v>
      </c>
      <c r="G49" s="19"/>
      <c r="H49" s="19">
        <v>187396</v>
      </c>
      <c r="I49" s="19"/>
      <c r="J49" s="19">
        <v>564784</v>
      </c>
      <c r="K49" s="13"/>
      <c r="L49" s="14"/>
      <c r="M49" s="20"/>
      <c r="N49" s="3"/>
      <c r="P49" s="3"/>
    </row>
    <row r="50" spans="1:16" ht="23.25" customHeight="1" x14ac:dyDescent="0.6">
      <c r="A50" s="4" t="s">
        <v>41</v>
      </c>
      <c r="B50" s="191"/>
      <c r="D50" s="173"/>
      <c r="E50" s="19"/>
      <c r="F50" s="19"/>
      <c r="G50" s="10"/>
      <c r="H50" s="19"/>
      <c r="I50" s="19"/>
      <c r="J50" s="19"/>
      <c r="K50" s="13"/>
      <c r="L50" s="14"/>
      <c r="M50" s="14"/>
      <c r="N50" s="3"/>
      <c r="P50" s="3"/>
    </row>
    <row r="51" spans="1:16" ht="23.25" customHeight="1" x14ac:dyDescent="0.55000000000000004">
      <c r="A51" s="4" t="s">
        <v>42</v>
      </c>
      <c r="B51" s="191" t="s">
        <v>263</v>
      </c>
      <c r="D51" s="173">
        <v>227511</v>
      </c>
      <c r="E51" s="20"/>
      <c r="F51" s="20">
        <v>1264659</v>
      </c>
      <c r="G51" s="9"/>
      <c r="H51" s="20">
        <v>49994</v>
      </c>
      <c r="I51" s="19"/>
      <c r="J51" s="19">
        <v>51000</v>
      </c>
      <c r="K51" s="21"/>
      <c r="L51" s="14"/>
      <c r="M51" s="20"/>
    </row>
    <row r="52" spans="1:16" ht="23.25" customHeight="1" x14ac:dyDescent="0.55000000000000004">
      <c r="A52" s="4" t="s">
        <v>43</v>
      </c>
      <c r="B52" s="191" t="s">
        <v>263</v>
      </c>
      <c r="D52" s="176">
        <v>0</v>
      </c>
      <c r="E52" s="20"/>
      <c r="F52" s="20">
        <v>20000</v>
      </c>
      <c r="G52" s="9"/>
      <c r="H52" s="22">
        <v>0</v>
      </c>
      <c r="I52" s="19"/>
      <c r="J52" s="19">
        <v>20000</v>
      </c>
      <c r="K52" s="21"/>
      <c r="L52" s="14"/>
      <c r="M52" s="20"/>
    </row>
    <row r="53" spans="1:16" ht="23.25" customHeight="1" x14ac:dyDescent="0.55000000000000004">
      <c r="A53" s="4" t="s">
        <v>44</v>
      </c>
      <c r="B53" s="191"/>
      <c r="D53" s="176"/>
      <c r="E53" s="19"/>
      <c r="F53" s="19"/>
      <c r="G53" s="10"/>
      <c r="I53" s="19"/>
      <c r="J53" s="19"/>
      <c r="L53" s="14"/>
      <c r="M53" s="14"/>
    </row>
    <row r="54" spans="1:16" ht="23.25" customHeight="1" x14ac:dyDescent="0.55000000000000004">
      <c r="A54" s="4" t="s">
        <v>42</v>
      </c>
      <c r="B54" s="191" t="s">
        <v>263</v>
      </c>
      <c r="D54" s="174">
        <v>2387325</v>
      </c>
      <c r="E54" s="20"/>
      <c r="F54" s="19">
        <v>2909837</v>
      </c>
      <c r="G54" s="9"/>
      <c r="H54" s="19">
        <v>1191306</v>
      </c>
      <c r="I54" s="19"/>
      <c r="J54" s="19">
        <v>2186502</v>
      </c>
      <c r="K54" s="21"/>
      <c r="L54" s="14"/>
      <c r="M54" s="20"/>
    </row>
    <row r="55" spans="1:16" ht="23.25" customHeight="1" x14ac:dyDescent="0.55000000000000004">
      <c r="A55" s="4" t="s">
        <v>45</v>
      </c>
      <c r="B55" s="191" t="s">
        <v>46</v>
      </c>
      <c r="D55" s="173">
        <v>488500</v>
      </c>
      <c r="E55" s="19"/>
      <c r="F55" s="19">
        <v>495900</v>
      </c>
      <c r="G55" s="9"/>
      <c r="H55" s="19">
        <v>1547453</v>
      </c>
      <c r="I55" s="19"/>
      <c r="J55" s="19">
        <v>517900</v>
      </c>
      <c r="K55" s="21"/>
      <c r="L55" s="14"/>
      <c r="M55" s="210"/>
    </row>
    <row r="56" spans="1:16" ht="23.25" customHeight="1" x14ac:dyDescent="0.55000000000000004">
      <c r="A56" s="4" t="s">
        <v>47</v>
      </c>
      <c r="B56" s="191" t="s">
        <v>48</v>
      </c>
      <c r="D56" s="175">
        <v>2001752</v>
      </c>
      <c r="E56" s="19"/>
      <c r="F56" s="19">
        <v>2980359</v>
      </c>
      <c r="G56" s="9"/>
      <c r="H56" s="19">
        <v>2001752</v>
      </c>
      <c r="I56" s="19"/>
      <c r="J56" s="19">
        <v>752911</v>
      </c>
      <c r="K56" s="21"/>
      <c r="L56" s="14"/>
      <c r="M56" s="210"/>
    </row>
    <row r="57" spans="1:16" ht="23.25" customHeight="1" x14ac:dyDescent="0.55000000000000004">
      <c r="A57" s="4" t="s">
        <v>49</v>
      </c>
      <c r="B57" s="191" t="s">
        <v>263</v>
      </c>
      <c r="D57" s="174">
        <v>15464</v>
      </c>
      <c r="E57" s="19"/>
      <c r="F57" s="19">
        <v>14578</v>
      </c>
      <c r="G57" s="10"/>
      <c r="H57" s="19">
        <v>1225</v>
      </c>
      <c r="I57" s="19"/>
      <c r="J57" s="19">
        <v>1560</v>
      </c>
      <c r="L57" s="14"/>
      <c r="M57" s="20"/>
      <c r="N57" s="5"/>
    </row>
    <row r="58" spans="1:16" ht="23.25" customHeight="1" x14ac:dyDescent="0.55000000000000004">
      <c r="A58" s="4" t="s">
        <v>230</v>
      </c>
      <c r="B58" s="191">
        <v>8</v>
      </c>
      <c r="D58" s="173">
        <v>788864</v>
      </c>
      <c r="E58" s="19"/>
      <c r="F58" s="19">
        <v>0</v>
      </c>
      <c r="G58" s="10"/>
      <c r="H58" s="19">
        <v>0</v>
      </c>
      <c r="I58" s="19"/>
      <c r="J58" s="19">
        <v>0</v>
      </c>
      <c r="L58" s="14"/>
      <c r="M58" s="20"/>
    </row>
    <row r="59" spans="1:16" ht="23.25" customHeight="1" x14ac:dyDescent="0.55000000000000004">
      <c r="A59" s="4" t="s">
        <v>50</v>
      </c>
      <c r="B59" s="191"/>
      <c r="D59" s="173">
        <v>8288</v>
      </c>
      <c r="E59" s="19"/>
      <c r="F59" s="19">
        <v>0</v>
      </c>
      <c r="G59" s="10"/>
      <c r="H59" s="19">
        <v>0</v>
      </c>
      <c r="I59" s="19"/>
      <c r="J59" s="19">
        <v>0</v>
      </c>
      <c r="K59" s="23"/>
      <c r="L59" s="14"/>
      <c r="M59" s="24"/>
    </row>
    <row r="60" spans="1:16" ht="23.25" customHeight="1" x14ac:dyDescent="0.55000000000000004">
      <c r="A60" s="4" t="s">
        <v>231</v>
      </c>
      <c r="B60" s="191"/>
      <c r="D60" s="174">
        <v>150445</v>
      </c>
      <c r="E60" s="19"/>
      <c r="F60" s="19">
        <v>369</v>
      </c>
      <c r="G60" s="10"/>
      <c r="H60" s="19">
        <v>445</v>
      </c>
      <c r="I60" s="19"/>
      <c r="J60" s="19">
        <v>369</v>
      </c>
      <c r="K60" s="23"/>
      <c r="L60" s="14"/>
      <c r="M60" s="24"/>
    </row>
    <row r="61" spans="1:16" ht="23.25" customHeight="1" x14ac:dyDescent="0.55000000000000004">
      <c r="A61" s="4" t="s">
        <v>51</v>
      </c>
      <c r="D61" s="173"/>
      <c r="K61" s="23"/>
      <c r="L61" s="14"/>
      <c r="M61" s="24"/>
    </row>
    <row r="62" spans="1:16" ht="23.25" customHeight="1" x14ac:dyDescent="0.55000000000000004">
      <c r="A62" s="4" t="s">
        <v>232</v>
      </c>
      <c r="B62" s="191">
        <v>14</v>
      </c>
      <c r="D62" s="175">
        <v>192556</v>
      </c>
      <c r="E62" s="19"/>
      <c r="F62" s="19">
        <v>277767</v>
      </c>
      <c r="G62" s="9"/>
      <c r="H62" s="19">
        <v>192556</v>
      </c>
      <c r="I62" s="19"/>
      <c r="J62" s="19">
        <v>277767</v>
      </c>
      <c r="K62" s="23"/>
      <c r="L62" s="14"/>
      <c r="M62" s="24"/>
    </row>
    <row r="63" spans="1:16" ht="23.25" customHeight="1" x14ac:dyDescent="0.6">
      <c r="A63" s="7" t="s">
        <v>52</v>
      </c>
      <c r="B63" s="191"/>
      <c r="D63" s="100">
        <f>SUM(D48:D62)</f>
        <v>6721435</v>
      </c>
      <c r="E63" s="25"/>
      <c r="F63" s="101">
        <f>SUM(F48:F62)</f>
        <v>9447433</v>
      </c>
      <c r="G63" s="25"/>
      <c r="H63" s="100">
        <f>SUM(H48:H62)</f>
        <v>5172127</v>
      </c>
      <c r="I63" s="25"/>
      <c r="J63" s="101">
        <f>SUM(J48:J62)</f>
        <v>4386563</v>
      </c>
      <c r="K63" s="13"/>
      <c r="L63" s="14"/>
      <c r="M63" s="26"/>
    </row>
    <row r="64" spans="1:16" ht="23.25" customHeight="1" x14ac:dyDescent="0.6">
      <c r="A64" s="7"/>
      <c r="B64" s="191"/>
      <c r="D64" s="19"/>
      <c r="E64" s="19"/>
      <c r="F64" s="19"/>
      <c r="G64" s="19"/>
      <c r="H64" s="19"/>
      <c r="I64" s="19"/>
      <c r="J64" s="19"/>
      <c r="L64" s="14"/>
      <c r="M64" s="27"/>
    </row>
    <row r="65" spans="1:17" ht="23.25" customHeight="1" x14ac:dyDescent="0.6">
      <c r="A65" s="8" t="s">
        <v>53</v>
      </c>
      <c r="B65" s="191"/>
      <c r="D65" s="194"/>
      <c r="E65" s="19"/>
      <c r="F65" s="19"/>
      <c r="G65" s="19"/>
      <c r="H65" s="19"/>
      <c r="I65" s="19"/>
      <c r="J65" s="19"/>
      <c r="K65" s="21"/>
      <c r="L65" s="14"/>
      <c r="M65" s="27"/>
    </row>
    <row r="66" spans="1:17" ht="23.25" customHeight="1" x14ac:dyDescent="0.55000000000000004">
      <c r="A66" s="4" t="s">
        <v>54</v>
      </c>
      <c r="B66" s="191" t="s">
        <v>263</v>
      </c>
      <c r="D66" s="173">
        <v>1622805</v>
      </c>
      <c r="E66" s="171"/>
      <c r="F66" s="170">
        <v>3304877</v>
      </c>
      <c r="G66" s="170"/>
      <c r="H66" s="171">
        <v>0</v>
      </c>
      <c r="I66" s="171"/>
      <c r="J66" s="171">
        <v>1317818</v>
      </c>
      <c r="K66" s="28"/>
      <c r="L66" s="14"/>
      <c r="M66" s="27"/>
    </row>
    <row r="67" spans="1:17" ht="23.25" customHeight="1" x14ac:dyDescent="0.55000000000000004">
      <c r="A67" s="4" t="s">
        <v>55</v>
      </c>
      <c r="B67" s="191" t="s">
        <v>263</v>
      </c>
      <c r="D67" s="175">
        <v>385000</v>
      </c>
      <c r="E67" s="171"/>
      <c r="F67" s="170">
        <v>710000</v>
      </c>
      <c r="G67" s="170"/>
      <c r="H67" s="22">
        <v>385000</v>
      </c>
      <c r="I67" s="171"/>
      <c r="J67" s="171">
        <v>710000</v>
      </c>
      <c r="K67" s="21"/>
      <c r="L67" s="14"/>
      <c r="M67" s="27"/>
    </row>
    <row r="68" spans="1:17" ht="23.25" customHeight="1" x14ac:dyDescent="0.55000000000000004">
      <c r="A68" s="4" t="s">
        <v>56</v>
      </c>
      <c r="B68" s="191" t="s">
        <v>263</v>
      </c>
      <c r="D68" s="173">
        <v>818883</v>
      </c>
      <c r="E68" s="171"/>
      <c r="F68" s="170">
        <v>1876682</v>
      </c>
      <c r="G68" s="9"/>
      <c r="H68" s="171">
        <v>0</v>
      </c>
      <c r="I68" s="171"/>
      <c r="J68" s="171">
        <v>1183557</v>
      </c>
      <c r="K68" s="21"/>
      <c r="L68" s="14"/>
      <c r="M68" s="27"/>
    </row>
    <row r="69" spans="1:17" ht="23.25" customHeight="1" x14ac:dyDescent="0.55000000000000004">
      <c r="A69" s="4" t="s">
        <v>57</v>
      </c>
      <c r="B69" s="191" t="s">
        <v>263</v>
      </c>
      <c r="D69" s="174">
        <v>1186620</v>
      </c>
      <c r="E69" s="171"/>
      <c r="F69" s="170">
        <v>1235185</v>
      </c>
      <c r="G69" s="9"/>
      <c r="H69" s="171">
        <v>152901</v>
      </c>
      <c r="I69" s="171"/>
      <c r="J69" s="171">
        <v>154126</v>
      </c>
      <c r="L69" s="14"/>
      <c r="M69" s="27"/>
    </row>
    <row r="70" spans="1:17" ht="23.25" customHeight="1" x14ac:dyDescent="0.55000000000000004">
      <c r="A70" s="4" t="s">
        <v>58</v>
      </c>
      <c r="B70" s="191">
        <v>15</v>
      </c>
      <c r="D70" s="173">
        <v>77304</v>
      </c>
      <c r="E70" s="170"/>
      <c r="F70" s="170">
        <v>73004</v>
      </c>
      <c r="G70" s="170"/>
      <c r="H70" s="171">
        <v>60730</v>
      </c>
      <c r="I70" s="170"/>
      <c r="J70" s="171">
        <v>58194</v>
      </c>
      <c r="L70" s="14"/>
      <c r="M70" s="27"/>
    </row>
    <row r="71" spans="1:17" ht="23.25" customHeight="1" x14ac:dyDescent="0.55000000000000004">
      <c r="A71" s="4" t="s">
        <v>51</v>
      </c>
      <c r="B71" s="191">
        <v>14</v>
      </c>
      <c r="D71" s="173">
        <v>489320</v>
      </c>
      <c r="E71" s="171"/>
      <c r="F71" s="170">
        <v>1224690</v>
      </c>
      <c r="G71" s="172"/>
      <c r="H71" s="22">
        <v>489320</v>
      </c>
      <c r="I71" s="171"/>
      <c r="J71" s="22">
        <v>1224690</v>
      </c>
      <c r="L71" s="29"/>
      <c r="M71" s="27"/>
    </row>
    <row r="72" spans="1:17" ht="23.25" customHeight="1" x14ac:dyDescent="0.55000000000000004">
      <c r="A72" s="4" t="s">
        <v>59</v>
      </c>
      <c r="B72" s="191" t="s">
        <v>271</v>
      </c>
      <c r="D72" s="173">
        <v>178300</v>
      </c>
      <c r="E72" s="171"/>
      <c r="F72" s="170">
        <v>462683</v>
      </c>
      <c r="G72" s="170"/>
      <c r="H72" s="171">
        <v>45686</v>
      </c>
      <c r="I72" s="171"/>
      <c r="J72" s="171">
        <v>107662</v>
      </c>
      <c r="K72" s="21"/>
      <c r="L72" s="14"/>
      <c r="M72" s="27"/>
    </row>
    <row r="73" spans="1:17" ht="23.25" customHeight="1" x14ac:dyDescent="0.55000000000000004">
      <c r="A73" s="4" t="s">
        <v>60</v>
      </c>
      <c r="B73" s="191">
        <v>22</v>
      </c>
      <c r="D73" s="173">
        <v>1502</v>
      </c>
      <c r="E73" s="171"/>
      <c r="F73" s="170">
        <v>7003</v>
      </c>
      <c r="G73" s="170"/>
      <c r="H73" s="171">
        <v>0</v>
      </c>
      <c r="I73" s="171"/>
      <c r="J73" s="171">
        <v>0</v>
      </c>
      <c r="K73" s="21"/>
      <c r="L73" s="14"/>
      <c r="M73" s="27"/>
    </row>
    <row r="74" spans="1:17" s="7" customFormat="1" ht="23.25" customHeight="1" x14ac:dyDescent="0.6">
      <c r="A74" s="7" t="s">
        <v>61</v>
      </c>
      <c r="B74" s="211"/>
      <c r="D74" s="100">
        <f>SUM(D66:D73)</f>
        <v>4759734</v>
      </c>
      <c r="E74" s="30"/>
      <c r="F74" s="101">
        <f>SUM(F66:F73)</f>
        <v>8894124</v>
      </c>
      <c r="G74" s="25"/>
      <c r="H74" s="100">
        <f>SUM(H66:H73)</f>
        <v>1133637</v>
      </c>
      <c r="I74" s="30"/>
      <c r="J74" s="101">
        <f>SUM(J66:J73)</f>
        <v>4756047</v>
      </c>
      <c r="L74" s="14"/>
      <c r="M74" s="26"/>
      <c r="N74" s="4"/>
      <c r="O74" s="53"/>
      <c r="P74" s="4"/>
      <c r="Q74" s="53"/>
    </row>
    <row r="75" spans="1:17" ht="12" customHeight="1" x14ac:dyDescent="0.55000000000000004">
      <c r="B75" s="191"/>
      <c r="D75" s="22"/>
      <c r="E75" s="19"/>
      <c r="F75" s="20"/>
      <c r="G75" s="20"/>
      <c r="H75" s="22"/>
      <c r="I75" s="19"/>
      <c r="J75" s="20"/>
      <c r="L75" s="14"/>
      <c r="M75" s="27"/>
    </row>
    <row r="76" spans="1:17" ht="23.25" customHeight="1" x14ac:dyDescent="0.6">
      <c r="A76" s="7" t="s">
        <v>62</v>
      </c>
      <c r="B76" s="191"/>
      <c r="D76" s="103">
        <f>D63+D74</f>
        <v>11481169</v>
      </c>
      <c r="E76" s="30"/>
      <c r="F76" s="102">
        <f>F63+F74</f>
        <v>18341557</v>
      </c>
      <c r="G76" s="25"/>
      <c r="H76" s="103">
        <f>H63+H74</f>
        <v>6305764</v>
      </c>
      <c r="I76" s="30"/>
      <c r="J76" s="102">
        <f>J63+J74</f>
        <v>9142610</v>
      </c>
      <c r="L76" s="14"/>
      <c r="M76" s="26"/>
    </row>
    <row r="77" spans="1:17" ht="23.25" customHeight="1" x14ac:dyDescent="0.6">
      <c r="A77" s="7"/>
      <c r="B77" s="191"/>
      <c r="D77" s="9"/>
      <c r="E77" s="204"/>
      <c r="F77" s="204"/>
      <c r="G77" s="204"/>
      <c r="H77" s="9"/>
      <c r="I77" s="204"/>
      <c r="J77" s="204"/>
      <c r="L77" s="14"/>
      <c r="M77" s="204"/>
    </row>
    <row r="78" spans="1:17" s="3" customFormat="1" ht="24" customHeight="1" x14ac:dyDescent="0.6">
      <c r="A78" s="1" t="s">
        <v>0</v>
      </c>
      <c r="B78" s="2"/>
      <c r="D78" s="197"/>
      <c r="H78" s="197"/>
      <c r="L78" s="14"/>
      <c r="N78" s="4"/>
      <c r="O78" s="53"/>
      <c r="P78" s="4"/>
      <c r="Q78" s="53"/>
    </row>
    <row r="79" spans="1:17" s="3" customFormat="1" ht="24" customHeight="1" x14ac:dyDescent="0.6">
      <c r="A79" s="1" t="s">
        <v>1</v>
      </c>
      <c r="B79" s="2"/>
      <c r="D79" s="197"/>
      <c r="H79" s="197"/>
      <c r="L79" s="14"/>
      <c r="N79" s="4"/>
      <c r="O79" s="53"/>
      <c r="P79" s="4"/>
      <c r="Q79" s="53"/>
    </row>
    <row r="80" spans="1:17" ht="24" customHeight="1" x14ac:dyDescent="0.6">
      <c r="A80" s="7"/>
      <c r="L80" s="14"/>
    </row>
    <row r="81" spans="1:13" ht="24" customHeight="1" x14ac:dyDescent="0.6">
      <c r="B81" s="191"/>
      <c r="D81" s="271" t="s">
        <v>2</v>
      </c>
      <c r="E81" s="271"/>
      <c r="F81" s="271"/>
      <c r="G81" s="271"/>
      <c r="H81" s="271" t="s">
        <v>3</v>
      </c>
      <c r="I81" s="271"/>
      <c r="J81" s="271"/>
      <c r="L81" s="14"/>
      <c r="M81" s="6"/>
    </row>
    <row r="82" spans="1:13" ht="24" customHeight="1" x14ac:dyDescent="0.55000000000000004">
      <c r="B82" s="4"/>
      <c r="D82" s="272" t="s">
        <v>4</v>
      </c>
      <c r="E82" s="272"/>
      <c r="F82" s="272"/>
      <c r="G82" s="192"/>
      <c r="H82" s="272" t="s">
        <v>4</v>
      </c>
      <c r="I82" s="272"/>
      <c r="J82" s="272"/>
      <c r="L82" s="14"/>
      <c r="M82" s="6"/>
    </row>
    <row r="83" spans="1:13" ht="24" customHeight="1" x14ac:dyDescent="0.6">
      <c r="A83" s="7" t="s">
        <v>38</v>
      </c>
      <c r="B83" s="191" t="s">
        <v>6</v>
      </c>
      <c r="D83" s="192">
        <v>2568</v>
      </c>
      <c r="E83" s="192"/>
      <c r="F83" s="192">
        <v>2567</v>
      </c>
      <c r="G83" s="192"/>
      <c r="H83" s="192">
        <v>2568</v>
      </c>
      <c r="I83" s="192"/>
      <c r="J83" s="192">
        <v>2567</v>
      </c>
      <c r="L83" s="14"/>
      <c r="M83" s="192"/>
    </row>
    <row r="84" spans="1:13" ht="24" customHeight="1" x14ac:dyDescent="0.6">
      <c r="A84" s="7"/>
      <c r="B84" s="191"/>
      <c r="D84" s="270" t="s">
        <v>7</v>
      </c>
      <c r="E84" s="270"/>
      <c r="F84" s="270"/>
      <c r="G84" s="270"/>
      <c r="H84" s="270"/>
      <c r="I84" s="270"/>
      <c r="J84" s="270"/>
      <c r="L84" s="14"/>
      <c r="M84" s="6"/>
    </row>
    <row r="85" spans="1:13" ht="23.25" customHeight="1" x14ac:dyDescent="0.6">
      <c r="A85" s="8" t="s">
        <v>63</v>
      </c>
      <c r="B85" s="191"/>
      <c r="D85" s="9"/>
      <c r="E85" s="9"/>
      <c r="F85" s="9"/>
      <c r="G85" s="9"/>
      <c r="H85" s="9"/>
      <c r="I85" s="9"/>
      <c r="J85" s="9"/>
      <c r="L85" s="14"/>
      <c r="M85" s="200"/>
    </row>
    <row r="86" spans="1:13" ht="23.25" customHeight="1" x14ac:dyDescent="0.55000000000000004">
      <c r="A86" s="4" t="s">
        <v>64</v>
      </c>
      <c r="B86" s="191">
        <v>17</v>
      </c>
      <c r="D86" s="9"/>
      <c r="E86" s="9"/>
      <c r="F86" s="9"/>
      <c r="G86" s="9"/>
      <c r="H86" s="9"/>
      <c r="I86" s="9"/>
      <c r="J86" s="9"/>
      <c r="L86" s="14"/>
      <c r="M86" s="204"/>
    </row>
    <row r="87" spans="1:13" ht="23.25" customHeight="1" x14ac:dyDescent="0.55000000000000004">
      <c r="A87" s="4" t="s">
        <v>65</v>
      </c>
      <c r="B87" s="191"/>
      <c r="D87" s="9"/>
      <c r="E87" s="9"/>
      <c r="F87" s="9"/>
      <c r="G87" s="9"/>
      <c r="H87" s="9"/>
      <c r="I87" s="9"/>
      <c r="J87" s="9"/>
      <c r="L87" s="14"/>
      <c r="M87" s="9"/>
    </row>
    <row r="88" spans="1:13" ht="23.25" customHeight="1" thickBot="1" x14ac:dyDescent="0.6">
      <c r="A88" s="31" t="s">
        <v>66</v>
      </c>
      <c r="B88" s="191"/>
      <c r="D88" s="177">
        <v>1454940</v>
      </c>
      <c r="E88" s="9"/>
      <c r="F88" s="212">
        <v>1454940</v>
      </c>
      <c r="G88" s="9"/>
      <c r="H88" s="212">
        <v>1454940</v>
      </c>
      <c r="I88" s="9"/>
      <c r="J88" s="212">
        <v>1454940</v>
      </c>
      <c r="L88" s="14"/>
      <c r="M88" s="204"/>
    </row>
    <row r="89" spans="1:13" ht="23.25" customHeight="1" thickTop="1" x14ac:dyDescent="0.55000000000000004">
      <c r="A89" s="4" t="s">
        <v>67</v>
      </c>
      <c r="B89" s="191"/>
      <c r="D89" s="9"/>
      <c r="E89" s="9"/>
      <c r="F89" s="9"/>
      <c r="G89" s="9"/>
      <c r="H89" s="9"/>
      <c r="I89" s="9"/>
      <c r="J89" s="9"/>
      <c r="L89" s="14"/>
      <c r="M89" s="204"/>
    </row>
    <row r="90" spans="1:13" ht="23.25" customHeight="1" x14ac:dyDescent="0.55000000000000004">
      <c r="A90" s="31" t="s">
        <v>68</v>
      </c>
      <c r="B90" s="191"/>
      <c r="D90" s="175">
        <v>1424208</v>
      </c>
      <c r="E90" s="9"/>
      <c r="F90" s="12">
        <v>1424208</v>
      </c>
      <c r="G90" s="9"/>
      <c r="H90" s="9">
        <v>1424208</v>
      </c>
      <c r="I90" s="9"/>
      <c r="J90" s="12">
        <v>1424208</v>
      </c>
      <c r="L90" s="14"/>
      <c r="M90" s="204"/>
    </row>
    <row r="91" spans="1:13" ht="23.25" customHeight="1" x14ac:dyDescent="0.55000000000000004">
      <c r="A91" s="4" t="s">
        <v>69</v>
      </c>
      <c r="B91" s="191">
        <v>17</v>
      </c>
      <c r="D91" s="175">
        <v>1983664</v>
      </c>
      <c r="E91" s="9"/>
      <c r="F91" s="12">
        <v>1983664</v>
      </c>
      <c r="G91" s="9"/>
      <c r="H91" s="9">
        <v>1983664</v>
      </c>
      <c r="I91" s="9"/>
      <c r="J91" s="12">
        <v>1983664</v>
      </c>
      <c r="L91" s="14"/>
      <c r="M91" s="204"/>
    </row>
    <row r="92" spans="1:13" ht="23.25" customHeight="1" x14ac:dyDescent="0.55000000000000004">
      <c r="A92" s="4" t="s">
        <v>70</v>
      </c>
      <c r="B92" s="191"/>
      <c r="D92" s="9"/>
      <c r="E92" s="9"/>
      <c r="F92" s="12"/>
      <c r="G92" s="9"/>
      <c r="H92" s="9"/>
      <c r="I92" s="9"/>
      <c r="J92" s="12"/>
      <c r="L92" s="14"/>
      <c r="M92" s="204"/>
    </row>
    <row r="93" spans="1:13" ht="23.25" customHeight="1" x14ac:dyDescent="0.55000000000000004">
      <c r="A93" s="4" t="s">
        <v>71</v>
      </c>
      <c r="B93" s="191"/>
      <c r="D93" s="9"/>
      <c r="E93" s="9"/>
      <c r="F93" s="12"/>
      <c r="G93" s="9"/>
      <c r="H93" s="9"/>
      <c r="I93" s="9"/>
      <c r="J93" s="12"/>
      <c r="L93" s="14"/>
      <c r="M93" s="204"/>
    </row>
    <row r="94" spans="1:13" ht="23.25" customHeight="1" x14ac:dyDescent="0.55000000000000004">
      <c r="A94" s="195" t="s">
        <v>72</v>
      </c>
      <c r="B94" s="191">
        <v>18</v>
      </c>
      <c r="D94" s="175">
        <v>111721</v>
      </c>
      <c r="E94" s="9"/>
      <c r="F94" s="12">
        <v>111721</v>
      </c>
      <c r="G94" s="9"/>
      <c r="H94" s="9">
        <v>111721</v>
      </c>
      <c r="I94" s="9"/>
      <c r="J94" s="12">
        <v>111721</v>
      </c>
      <c r="L94" s="14"/>
      <c r="M94" s="204"/>
    </row>
    <row r="95" spans="1:13" ht="23.25" customHeight="1" x14ac:dyDescent="0.55000000000000004">
      <c r="A95" s="195" t="s">
        <v>73</v>
      </c>
      <c r="B95" s="191"/>
      <c r="D95" s="175">
        <v>1630209</v>
      </c>
      <c r="E95" s="9"/>
      <c r="F95" s="12">
        <v>2097825</v>
      </c>
      <c r="G95" s="9"/>
      <c r="H95" s="9">
        <v>1100426</v>
      </c>
      <c r="I95" s="9"/>
      <c r="J95" s="12">
        <v>1592722</v>
      </c>
      <c r="K95" s="213"/>
      <c r="L95" s="14"/>
      <c r="M95" s="204"/>
    </row>
    <row r="96" spans="1:13" ht="23.25" customHeight="1" x14ac:dyDescent="0.55000000000000004">
      <c r="A96" s="195" t="s">
        <v>74</v>
      </c>
      <c r="B96" s="191"/>
      <c r="D96" s="175">
        <v>-275079</v>
      </c>
      <c r="E96" s="9"/>
      <c r="F96" s="12">
        <v>39577</v>
      </c>
      <c r="G96" s="9"/>
      <c r="H96" s="9">
        <v>-225330</v>
      </c>
      <c r="I96" s="9"/>
      <c r="J96" s="12">
        <v>44382</v>
      </c>
      <c r="K96" s="213"/>
      <c r="L96" s="14"/>
      <c r="M96" s="204"/>
    </row>
    <row r="97" spans="1:17" ht="23.25" customHeight="1" x14ac:dyDescent="0.6">
      <c r="A97" s="7" t="s">
        <v>75</v>
      </c>
      <c r="B97" s="191"/>
      <c r="D97" s="104">
        <f>SUM(D90:D96)</f>
        <v>4874723</v>
      </c>
      <c r="E97" s="9"/>
      <c r="F97" s="214">
        <f>SUM(F90:F96)</f>
        <v>5656995</v>
      </c>
      <c r="G97" s="16"/>
      <c r="H97" s="214">
        <f>SUM(H90:H96)</f>
        <v>4394689</v>
      </c>
      <c r="I97" s="9"/>
      <c r="J97" s="214">
        <f>SUM(J90:J96)</f>
        <v>5156697</v>
      </c>
      <c r="L97" s="14"/>
      <c r="M97" s="206"/>
    </row>
    <row r="98" spans="1:17" ht="23.25" customHeight="1" x14ac:dyDescent="0.55000000000000004">
      <c r="A98" s="4" t="s">
        <v>76</v>
      </c>
      <c r="B98" s="191"/>
      <c r="D98" s="175">
        <v>43861</v>
      </c>
      <c r="E98" s="9"/>
      <c r="F98" s="12">
        <v>38396</v>
      </c>
      <c r="G98" s="9"/>
      <c r="H98" s="12">
        <v>0</v>
      </c>
      <c r="I98" s="9"/>
      <c r="J98" s="12">
        <v>0</v>
      </c>
      <c r="K98" s="213"/>
      <c r="L98" s="14"/>
      <c r="M98" s="210"/>
    </row>
    <row r="99" spans="1:17" ht="23.25" customHeight="1" x14ac:dyDescent="0.6">
      <c r="A99" s="7" t="s">
        <v>77</v>
      </c>
      <c r="B99" s="191"/>
      <c r="D99" s="100">
        <f>SUM(D97:D98)</f>
        <v>4918584</v>
      </c>
      <c r="E99" s="9"/>
      <c r="F99" s="202">
        <f>SUM(F97:F98)</f>
        <v>5695391</v>
      </c>
      <c r="G99" s="16"/>
      <c r="H99" s="100">
        <f>SUM(H97:H98)</f>
        <v>4394689</v>
      </c>
      <c r="I99" s="9"/>
      <c r="J99" s="202">
        <f>SUM(J97:J98)</f>
        <v>5156697</v>
      </c>
      <c r="L99" s="14"/>
      <c r="M99" s="206"/>
    </row>
    <row r="100" spans="1:17" ht="23.25" customHeight="1" x14ac:dyDescent="0.6">
      <c r="A100" s="7"/>
      <c r="B100" s="191"/>
      <c r="D100" s="12"/>
      <c r="E100" s="9"/>
      <c r="F100" s="9"/>
      <c r="G100" s="9"/>
      <c r="H100" s="12"/>
      <c r="I100" s="9"/>
      <c r="J100" s="9"/>
      <c r="L100" s="14"/>
      <c r="M100" s="204"/>
    </row>
    <row r="101" spans="1:17" ht="23.25" customHeight="1" thickBot="1" x14ac:dyDescent="0.65">
      <c r="A101" s="7" t="s">
        <v>78</v>
      </c>
      <c r="B101" s="191"/>
      <c r="D101" s="105">
        <f>SUM(D76+D99)</f>
        <v>16399753</v>
      </c>
      <c r="E101" s="16"/>
      <c r="F101" s="207">
        <f>SUM(F76+F99)</f>
        <v>24036948</v>
      </c>
      <c r="G101" s="16"/>
      <c r="H101" s="105">
        <f>SUM(H99+H76)</f>
        <v>10700453</v>
      </c>
      <c r="I101" s="16"/>
      <c r="J101" s="207">
        <f>SUM(J99+J76)</f>
        <v>14299307</v>
      </c>
      <c r="L101" s="14"/>
      <c r="M101" s="206"/>
    </row>
    <row r="102" spans="1:17" s="217" customFormat="1" ht="23.25" customHeight="1" thickTop="1" x14ac:dyDescent="0.6">
      <c r="A102" s="215"/>
      <c r="B102" s="216"/>
      <c r="D102" s="32"/>
      <c r="E102" s="33"/>
      <c r="F102" s="32"/>
      <c r="G102" s="33"/>
      <c r="H102" s="32"/>
      <c r="I102" s="33"/>
      <c r="J102" s="32"/>
      <c r="K102" s="204"/>
      <c r="L102" s="34"/>
      <c r="M102" s="34"/>
      <c r="N102" s="4"/>
      <c r="O102" s="53"/>
      <c r="P102" s="4"/>
      <c r="Q102" s="53"/>
    </row>
    <row r="103" spans="1:17" ht="23.25" customHeight="1" x14ac:dyDescent="0.55000000000000004">
      <c r="D103" s="35"/>
      <c r="E103" s="34"/>
      <c r="F103" s="34"/>
      <c r="G103" s="34"/>
      <c r="H103" s="35"/>
      <c r="J103" s="34"/>
      <c r="L103" s="34"/>
      <c r="M103" s="34"/>
    </row>
    <row r="104" spans="1:17" ht="25.5" customHeight="1" x14ac:dyDescent="0.55000000000000004">
      <c r="B104" s="4"/>
      <c r="D104" s="15"/>
      <c r="E104" s="15"/>
      <c r="F104" s="15"/>
      <c r="G104" s="15"/>
      <c r="H104" s="15"/>
      <c r="I104" s="15"/>
      <c r="J104" s="15"/>
    </row>
    <row r="105" spans="1:17" ht="25.5" customHeight="1" x14ac:dyDescent="0.55000000000000004">
      <c r="B105" s="4"/>
    </row>
    <row r="106" spans="1:17" ht="23.25" customHeight="1" x14ac:dyDescent="0.55000000000000004">
      <c r="B106" s="4"/>
    </row>
    <row r="107" spans="1:17" ht="23.25" customHeight="1" x14ac:dyDescent="0.55000000000000004">
      <c r="B107" s="4"/>
    </row>
    <row r="108" spans="1:17" ht="23.25" customHeight="1" x14ac:dyDescent="0.55000000000000004">
      <c r="B108" s="4"/>
    </row>
    <row r="109" spans="1:17" ht="23.25" customHeight="1" x14ac:dyDescent="0.55000000000000004">
      <c r="B109" s="4"/>
    </row>
    <row r="110" spans="1:17" ht="23.25" customHeight="1" x14ac:dyDescent="0.55000000000000004">
      <c r="B110" s="4"/>
    </row>
    <row r="111" spans="1:17" ht="23.25" customHeight="1" x14ac:dyDescent="0.55000000000000004">
      <c r="B111" s="4"/>
    </row>
    <row r="112" spans="1:17" ht="23.25" customHeight="1" x14ac:dyDescent="0.55000000000000004">
      <c r="B112" s="4"/>
    </row>
    <row r="113" spans="2:17" ht="23.25" customHeight="1" x14ac:dyDescent="0.55000000000000004">
      <c r="B113" s="4"/>
      <c r="N113" s="5"/>
    </row>
    <row r="114" spans="2:17" ht="23.25" customHeight="1" x14ac:dyDescent="0.55000000000000004">
      <c r="B114" s="4"/>
    </row>
    <row r="115" spans="2:17" ht="23.25" customHeight="1" x14ac:dyDescent="0.55000000000000004">
      <c r="B115" s="4"/>
    </row>
    <row r="116" spans="2:17" ht="23.25" customHeight="1" x14ac:dyDescent="0.55000000000000004">
      <c r="B116" s="4"/>
    </row>
    <row r="117" spans="2:17" ht="23.25" customHeight="1" x14ac:dyDescent="0.55000000000000004">
      <c r="B117" s="4"/>
    </row>
    <row r="118" spans="2:17" ht="23.25" customHeight="1" x14ac:dyDescent="0.55000000000000004">
      <c r="B118" s="4"/>
    </row>
    <row r="119" spans="2:17" ht="23.25" customHeight="1" x14ac:dyDescent="0.55000000000000004">
      <c r="B119" s="4"/>
    </row>
    <row r="120" spans="2:17" ht="23.25" customHeight="1" x14ac:dyDescent="0.55000000000000004">
      <c r="B120" s="4"/>
    </row>
    <row r="121" spans="2:17" ht="23.25" customHeight="1" x14ac:dyDescent="0.55000000000000004">
      <c r="B121" s="4"/>
    </row>
    <row r="122" spans="2:17" ht="23.25" customHeight="1" x14ac:dyDescent="0.55000000000000004">
      <c r="B122" s="4"/>
    </row>
    <row r="123" spans="2:17" ht="23.25" customHeight="1" x14ac:dyDescent="0.55000000000000004">
      <c r="B123" s="4"/>
    </row>
    <row r="124" spans="2:17" ht="23.25" customHeight="1" x14ac:dyDescent="0.55000000000000004">
      <c r="B124" s="4"/>
    </row>
    <row r="125" spans="2:17" ht="23.25" customHeight="1" x14ac:dyDescent="0.55000000000000004">
      <c r="B125" s="4"/>
    </row>
    <row r="126" spans="2:17" ht="23.25" customHeight="1" x14ac:dyDescent="0.55000000000000004">
      <c r="B126" s="4"/>
    </row>
    <row r="127" spans="2:17" s="7" customFormat="1" ht="23.25" customHeight="1" x14ac:dyDescent="0.6">
      <c r="D127" s="36"/>
      <c r="H127" s="36"/>
      <c r="N127" s="4"/>
      <c r="O127" s="53"/>
      <c r="P127" s="4"/>
      <c r="Q127" s="53"/>
    </row>
    <row r="128" spans="2:17" ht="23.25" customHeight="1" x14ac:dyDescent="0.55000000000000004">
      <c r="B128" s="4"/>
    </row>
    <row r="129" spans="2:17" s="7" customFormat="1" ht="23.25" customHeight="1" x14ac:dyDescent="0.6">
      <c r="D129" s="36"/>
      <c r="H129" s="36"/>
      <c r="N129" s="4"/>
      <c r="O129" s="53"/>
      <c r="P129" s="4"/>
      <c r="Q129" s="53"/>
    </row>
    <row r="130" spans="2:17" ht="23.25" customHeight="1" x14ac:dyDescent="0.55000000000000004">
      <c r="B130" s="4"/>
    </row>
    <row r="131" spans="2:17" s="7" customFormat="1" ht="23.25" customHeight="1" x14ac:dyDescent="0.6">
      <c r="D131" s="36"/>
      <c r="H131" s="36"/>
      <c r="N131" s="4"/>
      <c r="O131" s="53"/>
      <c r="P131" s="4"/>
      <c r="Q131" s="53"/>
    </row>
    <row r="132" spans="2:17" ht="23.25" customHeight="1" x14ac:dyDescent="0.55000000000000004">
      <c r="B132" s="4"/>
    </row>
    <row r="133" spans="2:17" ht="23.25" customHeight="1" x14ac:dyDescent="0.55000000000000004">
      <c r="B133" s="4"/>
    </row>
    <row r="134" spans="2:17" ht="23.25" customHeight="1" x14ac:dyDescent="0.55000000000000004">
      <c r="B134" s="4"/>
    </row>
    <row r="135" spans="2:17" ht="23.25" customHeight="1" x14ac:dyDescent="0.55000000000000004">
      <c r="B135" s="4"/>
      <c r="K135" s="213"/>
      <c r="P135" s="13"/>
    </row>
    <row r="136" spans="2:17" ht="23.25" customHeight="1" x14ac:dyDescent="0.55000000000000004">
      <c r="B136" s="4"/>
    </row>
    <row r="137" spans="2:17" ht="25.5" customHeight="1" x14ac:dyDescent="0.55000000000000004">
      <c r="B137" s="4"/>
      <c r="N137" s="53"/>
    </row>
    <row r="138" spans="2:17" ht="25.5" customHeight="1" x14ac:dyDescent="0.55000000000000004">
      <c r="B138" s="4"/>
      <c r="N138" s="53"/>
    </row>
    <row r="139" spans="2:17" ht="23.25" customHeight="1" x14ac:dyDescent="0.55000000000000004">
      <c r="B139" s="4"/>
      <c r="N139" s="53"/>
    </row>
    <row r="140" spans="2:17" ht="23.25" customHeight="1" x14ac:dyDescent="0.55000000000000004">
      <c r="B140" s="4"/>
      <c r="P140" s="53"/>
    </row>
    <row r="141" spans="2:17" ht="23.25" customHeight="1" x14ac:dyDescent="0.55000000000000004">
      <c r="B141" s="4"/>
    </row>
    <row r="142" spans="2:17" ht="23.25" customHeight="1" x14ac:dyDescent="0.55000000000000004">
      <c r="B142" s="4"/>
    </row>
    <row r="143" spans="2:17" ht="23.25" customHeight="1" x14ac:dyDescent="0.55000000000000004">
      <c r="B143" s="4"/>
    </row>
    <row r="144" spans="2:17" ht="23.25" customHeight="1" x14ac:dyDescent="0.55000000000000004">
      <c r="B144" s="4"/>
    </row>
    <row r="145" spans="2:2" ht="23.25" customHeight="1" x14ac:dyDescent="0.55000000000000004">
      <c r="B145" s="4"/>
    </row>
    <row r="146" spans="2:2" ht="23.25" customHeight="1" x14ac:dyDescent="0.55000000000000004">
      <c r="B146" s="4"/>
    </row>
    <row r="147" spans="2:2" ht="23.25" customHeight="1" x14ac:dyDescent="0.55000000000000004">
      <c r="B147" s="4"/>
    </row>
    <row r="148" spans="2:2" ht="23.25" customHeight="1" x14ac:dyDescent="0.55000000000000004">
      <c r="B148" s="4"/>
    </row>
    <row r="149" spans="2:2" ht="23.25" customHeight="1" x14ac:dyDescent="0.55000000000000004">
      <c r="B149" s="4"/>
    </row>
    <row r="150" spans="2:2" ht="23.25" customHeight="1" x14ac:dyDescent="0.55000000000000004">
      <c r="B150" s="4"/>
    </row>
    <row r="151" spans="2:2" ht="23.25" customHeight="1" x14ac:dyDescent="0.55000000000000004">
      <c r="B151" s="4"/>
    </row>
    <row r="152" spans="2:2" ht="23.25" customHeight="1" x14ac:dyDescent="0.55000000000000004">
      <c r="B152" s="4"/>
    </row>
    <row r="153" spans="2:2" ht="23.25" customHeight="1" x14ac:dyDescent="0.55000000000000004">
      <c r="B153" s="4"/>
    </row>
    <row r="154" spans="2:2" ht="23.25" customHeight="1" x14ac:dyDescent="0.55000000000000004">
      <c r="B154" s="4"/>
    </row>
    <row r="155" spans="2:2" ht="23.25" customHeight="1" x14ac:dyDescent="0.55000000000000004">
      <c r="B155" s="4"/>
    </row>
    <row r="156" spans="2:2" ht="23.25" customHeight="1" x14ac:dyDescent="0.55000000000000004">
      <c r="B156" s="4"/>
    </row>
    <row r="157" spans="2:2" ht="23.25" customHeight="1" x14ac:dyDescent="0.55000000000000004">
      <c r="B157" s="4"/>
    </row>
    <row r="158" spans="2:2" ht="23.25" customHeight="1" x14ac:dyDescent="0.55000000000000004">
      <c r="B158" s="4"/>
    </row>
    <row r="159" spans="2:2" ht="23.25" customHeight="1" x14ac:dyDescent="0.55000000000000004">
      <c r="B159" s="4"/>
    </row>
  </sheetData>
  <sheetProtection formatCells="0" formatColumns="0" formatRows="0" insertColumns="0" insertRows="0" insertHyperlinks="0" deleteColumns="0" deleteRows="0" sort="0" autoFilter="0" pivotTables="0"/>
  <mergeCells count="15">
    <mergeCell ref="D84:J84"/>
    <mergeCell ref="D7:J7"/>
    <mergeCell ref="D46:J46"/>
    <mergeCell ref="H4:J4"/>
    <mergeCell ref="H43:J43"/>
    <mergeCell ref="H81:J81"/>
    <mergeCell ref="D4:G4"/>
    <mergeCell ref="D43:G43"/>
    <mergeCell ref="D81:G81"/>
    <mergeCell ref="D5:F5"/>
    <mergeCell ref="H5:J5"/>
    <mergeCell ref="D44:F44"/>
    <mergeCell ref="H44:J44"/>
    <mergeCell ref="D82:F82"/>
    <mergeCell ref="H82:J82"/>
  </mergeCells>
  <pageMargins left="0.78740157480314998" right="0.196850393700787" top="0.47244094488188998" bottom="0.511811023622047" header="0.511811023622047" footer="0.511811023622047"/>
  <pageSetup paperSize="9" scale="75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4" manualBreakCount="4">
    <brk id="39" max="16383" man="1"/>
    <brk id="77" max="16383" man="1"/>
    <brk id="103" max="16383" man="1"/>
    <brk id="136" max="11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F62D-0791-4EEE-99A3-4BD46DD5C55A}">
  <dimension ref="A1:R145"/>
  <sheetViews>
    <sheetView zoomScale="90" zoomScaleNormal="90" zoomScaleSheetLayoutView="88" workbookViewId="0">
      <selection activeCell="A3" sqref="A3"/>
    </sheetView>
  </sheetViews>
  <sheetFormatPr defaultColWidth="9.5" defaultRowHeight="21.6" x14ac:dyDescent="0.55000000000000004"/>
  <cols>
    <col min="1" max="1" width="44.19921875" style="4" customWidth="1"/>
    <col min="2" max="2" width="8.5" style="4" customWidth="1"/>
    <col min="3" max="3" width="1.5" style="4" customWidth="1"/>
    <col min="4" max="4" width="13.796875" style="4" customWidth="1"/>
    <col min="5" max="5" width="1.5" style="4" customWidth="1"/>
    <col min="6" max="6" width="13.796875" style="4" customWidth="1"/>
    <col min="7" max="7" width="1.5" style="4" customWidth="1"/>
    <col min="8" max="8" width="13.796875" style="4" customWidth="1"/>
    <col min="9" max="9" width="1.5" style="4" customWidth="1"/>
    <col min="10" max="10" width="13.796875" style="4" customWidth="1"/>
    <col min="11" max="11" width="9.5" style="4"/>
    <col min="12" max="12" width="14.5" style="4" bestFit="1" customWidth="1"/>
    <col min="13" max="13" width="11" style="4" bestFit="1" customWidth="1"/>
    <col min="14" max="14" width="9.5" style="4"/>
    <col min="15" max="15" width="9.5" style="53"/>
    <col min="16" max="16" width="9.5" style="4"/>
    <col min="17" max="17" width="9.5" style="53"/>
    <col min="18" max="16384" width="9.5" style="4"/>
  </cols>
  <sheetData>
    <row r="1" spans="1:18" ht="22.2" x14ac:dyDescent="0.6">
      <c r="A1" s="7" t="s">
        <v>0</v>
      </c>
      <c r="B1" s="31"/>
    </row>
    <row r="2" spans="1:18" ht="22.2" x14ac:dyDescent="0.6">
      <c r="A2" s="7" t="s">
        <v>79</v>
      </c>
      <c r="B2" s="31"/>
    </row>
    <row r="3" spans="1:18" x14ac:dyDescent="0.55000000000000004">
      <c r="B3" s="31"/>
      <c r="C3" s="192"/>
    </row>
    <row r="4" spans="1:18" ht="22.2" x14ac:dyDescent="0.6">
      <c r="B4" s="191"/>
      <c r="D4" s="271" t="s">
        <v>2</v>
      </c>
      <c r="E4" s="271"/>
      <c r="F4" s="271"/>
      <c r="G4" s="199"/>
      <c r="H4" s="271" t="s">
        <v>3</v>
      </c>
      <c r="I4" s="271"/>
      <c r="J4" s="271"/>
    </row>
    <row r="5" spans="1:18" x14ac:dyDescent="0.55000000000000004">
      <c r="B5" s="191"/>
      <c r="D5" s="272" t="s">
        <v>80</v>
      </c>
      <c r="E5" s="272"/>
      <c r="F5" s="272"/>
      <c r="G5" s="192"/>
      <c r="H5" s="272" t="s">
        <v>80</v>
      </c>
      <c r="I5" s="272"/>
      <c r="J5" s="272"/>
    </row>
    <row r="6" spans="1:18" x14ac:dyDescent="0.55000000000000004">
      <c r="B6" s="191"/>
      <c r="D6" s="272" t="s">
        <v>4</v>
      </c>
      <c r="E6" s="272"/>
      <c r="F6" s="272"/>
      <c r="G6" s="192"/>
      <c r="H6" s="272" t="s">
        <v>4</v>
      </c>
      <c r="I6" s="272"/>
      <c r="J6" s="272"/>
    </row>
    <row r="7" spans="1:18" x14ac:dyDescent="0.55000000000000004">
      <c r="B7" s="191" t="s">
        <v>6</v>
      </c>
      <c r="D7" s="192">
        <v>2568</v>
      </c>
      <c r="E7" s="192"/>
      <c r="F7" s="192">
        <v>2567</v>
      </c>
      <c r="G7" s="192"/>
      <c r="H7" s="192">
        <v>2568</v>
      </c>
      <c r="I7" s="192"/>
      <c r="J7" s="192">
        <v>2567</v>
      </c>
    </row>
    <row r="8" spans="1:18" ht="22.2" x14ac:dyDescent="0.6">
      <c r="A8" s="7"/>
      <c r="D8" s="270" t="s">
        <v>7</v>
      </c>
      <c r="E8" s="270"/>
      <c r="F8" s="270"/>
      <c r="G8" s="270"/>
      <c r="H8" s="270"/>
      <c r="I8" s="270"/>
      <c r="J8" s="270"/>
    </row>
    <row r="9" spans="1:18" ht="22.2" x14ac:dyDescent="0.6">
      <c r="A9" s="8" t="s">
        <v>81</v>
      </c>
      <c r="B9" s="218"/>
      <c r="D9" s="9"/>
      <c r="E9" s="9"/>
      <c r="F9" s="9"/>
      <c r="G9" s="9"/>
      <c r="H9" s="9"/>
      <c r="I9" s="9"/>
      <c r="J9" s="9"/>
    </row>
    <row r="10" spans="1:18" x14ac:dyDescent="0.55000000000000004">
      <c r="A10" s="4" t="s">
        <v>82</v>
      </c>
      <c r="B10" s="191">
        <v>19</v>
      </c>
      <c r="D10" s="19">
        <v>450912</v>
      </c>
      <c r="E10" s="9"/>
      <c r="F10" s="19">
        <v>655579</v>
      </c>
      <c r="G10" s="9"/>
      <c r="H10" s="20">
        <v>435912</v>
      </c>
      <c r="I10" s="9"/>
      <c r="J10" s="20">
        <v>488674</v>
      </c>
      <c r="R10" s="5"/>
    </row>
    <row r="11" spans="1:18" x14ac:dyDescent="0.55000000000000004">
      <c r="A11" s="4" t="s">
        <v>83</v>
      </c>
      <c r="B11" s="191">
        <v>19</v>
      </c>
      <c r="D11" s="19">
        <v>513747</v>
      </c>
      <c r="E11" s="9"/>
      <c r="F11" s="19">
        <v>589810</v>
      </c>
      <c r="G11" s="9"/>
      <c r="H11" s="20">
        <v>32833</v>
      </c>
      <c r="I11" s="9"/>
      <c r="J11" s="20">
        <v>33773</v>
      </c>
      <c r="R11" s="5"/>
    </row>
    <row r="12" spans="1:18" x14ac:dyDescent="0.55000000000000004">
      <c r="A12" s="4" t="s">
        <v>84</v>
      </c>
      <c r="B12" s="218" t="s">
        <v>264</v>
      </c>
      <c r="D12" s="19">
        <v>206313</v>
      </c>
      <c r="E12" s="9"/>
      <c r="F12" s="19">
        <v>140602</v>
      </c>
      <c r="G12" s="9"/>
      <c r="H12" s="20">
        <v>0</v>
      </c>
      <c r="I12" s="9"/>
      <c r="J12" s="20">
        <v>0</v>
      </c>
      <c r="R12" s="5"/>
    </row>
    <row r="13" spans="1:18" x14ac:dyDescent="0.55000000000000004">
      <c r="A13" s="4" t="s">
        <v>85</v>
      </c>
      <c r="B13" s="191">
        <v>19</v>
      </c>
      <c r="D13" s="19">
        <v>0</v>
      </c>
      <c r="E13" s="9"/>
      <c r="F13" s="19">
        <v>61545</v>
      </c>
      <c r="G13" s="9"/>
      <c r="H13" s="20">
        <v>0</v>
      </c>
      <c r="I13" s="9"/>
      <c r="J13" s="20">
        <v>0</v>
      </c>
      <c r="R13" s="5"/>
    </row>
    <row r="14" spans="1:18" x14ac:dyDescent="0.55000000000000004">
      <c r="A14" s="4" t="s">
        <v>86</v>
      </c>
      <c r="B14" s="191"/>
      <c r="D14" s="19">
        <v>186111</v>
      </c>
      <c r="E14" s="9"/>
      <c r="F14" s="19">
        <v>603092</v>
      </c>
      <c r="G14" s="9"/>
      <c r="H14" s="20">
        <v>179136</v>
      </c>
      <c r="I14" s="9"/>
      <c r="J14" s="20">
        <v>249924</v>
      </c>
      <c r="L14" s="53"/>
      <c r="M14" s="5"/>
      <c r="R14" s="5"/>
    </row>
    <row r="15" spans="1:18" x14ac:dyDescent="0.55000000000000004">
      <c r="A15" s="4" t="s">
        <v>272</v>
      </c>
      <c r="B15" s="191"/>
      <c r="D15" s="19">
        <v>379821</v>
      </c>
      <c r="E15" s="9"/>
      <c r="F15" s="19">
        <v>0</v>
      </c>
      <c r="G15" s="9"/>
      <c r="H15" s="19">
        <v>0</v>
      </c>
      <c r="I15" s="9"/>
      <c r="J15" s="19">
        <v>0</v>
      </c>
      <c r="L15" s="53"/>
      <c r="M15" s="5"/>
      <c r="R15" s="5"/>
    </row>
    <row r="16" spans="1:18" x14ac:dyDescent="0.55000000000000004">
      <c r="A16" s="4" t="s">
        <v>240</v>
      </c>
      <c r="B16" s="191"/>
      <c r="D16" s="19">
        <v>20119</v>
      </c>
      <c r="E16" s="9"/>
      <c r="F16" s="19">
        <v>0</v>
      </c>
      <c r="G16" s="9"/>
      <c r="H16" s="19">
        <v>0</v>
      </c>
      <c r="I16" s="9"/>
      <c r="J16" s="19">
        <v>0</v>
      </c>
      <c r="L16" s="53"/>
      <c r="M16" s="5"/>
      <c r="R16" s="5"/>
    </row>
    <row r="17" spans="1:18" x14ac:dyDescent="0.55000000000000004">
      <c r="A17" s="4" t="s">
        <v>87</v>
      </c>
      <c r="B17" s="218"/>
      <c r="D17" s="219">
        <v>108217</v>
      </c>
      <c r="E17" s="9"/>
      <c r="F17" s="220">
        <v>177517</v>
      </c>
      <c r="G17" s="9"/>
      <c r="H17" s="220">
        <v>57355</v>
      </c>
      <c r="I17" s="9"/>
      <c r="J17" s="220">
        <v>83330</v>
      </c>
      <c r="R17" s="5"/>
    </row>
    <row r="18" spans="1:18" ht="22.2" x14ac:dyDescent="0.6">
      <c r="A18" s="7" t="s">
        <v>88</v>
      </c>
      <c r="B18" s="191"/>
      <c r="D18" s="103">
        <f>SUM(D10:D17)</f>
        <v>1865240</v>
      </c>
      <c r="E18" s="16"/>
      <c r="F18" s="221">
        <f>SUM(F10:F17)</f>
        <v>2228145</v>
      </c>
      <c r="G18" s="16"/>
      <c r="H18" s="103">
        <f>SUM(H10:H17)</f>
        <v>705236</v>
      </c>
      <c r="I18" s="16"/>
      <c r="J18" s="221">
        <f>SUM(J10:J17)</f>
        <v>855701</v>
      </c>
      <c r="M18" s="5"/>
      <c r="R18" s="5"/>
    </row>
    <row r="19" spans="1:18" x14ac:dyDescent="0.55000000000000004">
      <c r="B19" s="191"/>
      <c r="D19" s="9"/>
      <c r="E19" s="9"/>
      <c r="F19" s="9"/>
      <c r="G19" s="9"/>
      <c r="H19" s="9"/>
      <c r="I19" s="9"/>
      <c r="J19" s="9"/>
      <c r="R19" s="5"/>
    </row>
    <row r="20" spans="1:18" ht="22.2" x14ac:dyDescent="0.6">
      <c r="A20" s="8" t="s">
        <v>89</v>
      </c>
      <c r="B20" s="191"/>
      <c r="D20" s="9"/>
      <c r="E20" s="9"/>
      <c r="F20" s="9"/>
      <c r="G20" s="9"/>
      <c r="H20" s="9"/>
      <c r="I20" s="9"/>
      <c r="J20" s="9"/>
      <c r="R20" s="5"/>
    </row>
    <row r="21" spans="1:18" x14ac:dyDescent="0.55000000000000004">
      <c r="A21" s="4" t="s">
        <v>90</v>
      </c>
      <c r="B21" s="191"/>
      <c r="D21" s="9">
        <v>344143</v>
      </c>
      <c r="E21" s="9"/>
      <c r="F21" s="9">
        <v>549145</v>
      </c>
      <c r="G21" s="9"/>
      <c r="H21" s="9">
        <v>336874</v>
      </c>
      <c r="I21" s="9"/>
      <c r="J21" s="9">
        <v>387494</v>
      </c>
      <c r="R21" s="5"/>
    </row>
    <row r="22" spans="1:18" x14ac:dyDescent="0.55000000000000004">
      <c r="A22" s="4" t="s">
        <v>91</v>
      </c>
      <c r="B22" s="191"/>
      <c r="C22" s="205"/>
      <c r="D22" s="12">
        <v>314020</v>
      </c>
      <c r="E22" s="9"/>
      <c r="F22" s="9">
        <v>337940</v>
      </c>
      <c r="G22" s="9"/>
      <c r="H22" s="9">
        <v>4261</v>
      </c>
      <c r="I22" s="9"/>
      <c r="J22" s="9">
        <v>4354</v>
      </c>
      <c r="R22" s="5"/>
    </row>
    <row r="23" spans="1:18" x14ac:dyDescent="0.55000000000000004">
      <c r="A23" s="4" t="s">
        <v>92</v>
      </c>
      <c r="B23" s="191"/>
      <c r="C23" s="205"/>
      <c r="D23" s="9">
        <v>81504</v>
      </c>
      <c r="E23" s="9"/>
      <c r="F23" s="9">
        <v>46520</v>
      </c>
      <c r="G23" s="9"/>
      <c r="H23" s="12">
        <v>0</v>
      </c>
      <c r="I23" s="222"/>
      <c r="J23" s="12">
        <v>0</v>
      </c>
      <c r="R23" s="5"/>
    </row>
    <row r="24" spans="1:18" x14ac:dyDescent="0.55000000000000004">
      <c r="A24" s="4" t="s">
        <v>93</v>
      </c>
      <c r="B24" s="191"/>
      <c r="C24" s="205"/>
      <c r="D24" s="9">
        <v>0</v>
      </c>
      <c r="E24" s="9"/>
      <c r="F24" s="9">
        <v>92337</v>
      </c>
      <c r="G24" s="9"/>
      <c r="H24" s="12">
        <v>0</v>
      </c>
      <c r="I24" s="222"/>
      <c r="J24" s="12">
        <v>0</v>
      </c>
      <c r="R24" s="5"/>
    </row>
    <row r="25" spans="1:18" x14ac:dyDescent="0.55000000000000004">
      <c r="A25" s="4" t="s">
        <v>94</v>
      </c>
      <c r="B25" s="191"/>
      <c r="C25" s="205"/>
      <c r="D25" s="9">
        <v>92181</v>
      </c>
      <c r="E25" s="9"/>
      <c r="F25" s="9">
        <v>99390</v>
      </c>
      <c r="G25" s="9"/>
      <c r="H25" s="9">
        <v>37029</v>
      </c>
      <c r="I25" s="9"/>
      <c r="J25" s="9">
        <v>48367</v>
      </c>
      <c r="R25" s="5"/>
    </row>
    <row r="26" spans="1:18" x14ac:dyDescent="0.55000000000000004">
      <c r="A26" s="4" t="s">
        <v>95</v>
      </c>
      <c r="B26" s="191"/>
      <c r="C26" s="205"/>
      <c r="D26" s="9">
        <v>535409</v>
      </c>
      <c r="E26" s="9"/>
      <c r="F26" s="9">
        <v>610129</v>
      </c>
      <c r="G26" s="9"/>
      <c r="H26" s="9">
        <v>298120</v>
      </c>
      <c r="I26" s="9"/>
      <c r="J26" s="9">
        <v>342315</v>
      </c>
      <c r="M26" s="13"/>
      <c r="R26" s="5"/>
    </row>
    <row r="27" spans="1:18" x14ac:dyDescent="0.55000000000000004">
      <c r="A27" s="4" t="s">
        <v>273</v>
      </c>
      <c r="B27" s="191" t="s">
        <v>274</v>
      </c>
      <c r="C27" s="205"/>
      <c r="D27" s="9">
        <v>0</v>
      </c>
      <c r="E27" s="9"/>
      <c r="F27" s="9">
        <v>437498</v>
      </c>
      <c r="G27" s="9"/>
      <c r="H27" s="9">
        <v>0</v>
      </c>
      <c r="I27" s="9"/>
      <c r="J27" s="9">
        <v>579377</v>
      </c>
      <c r="L27" s="53"/>
      <c r="M27" s="53"/>
      <c r="R27" s="5"/>
    </row>
    <row r="28" spans="1:18" x14ac:dyDescent="0.55000000000000004">
      <c r="A28" s="4" t="s">
        <v>275</v>
      </c>
      <c r="B28" s="191"/>
      <c r="C28" s="205"/>
      <c r="L28" s="53"/>
      <c r="M28" s="53"/>
      <c r="R28" s="5"/>
    </row>
    <row r="29" spans="1:18" x14ac:dyDescent="0.55000000000000004">
      <c r="A29" s="4" t="s">
        <v>227</v>
      </c>
      <c r="B29" s="191">
        <v>8</v>
      </c>
      <c r="C29" s="205"/>
      <c r="D29" s="9">
        <v>24338</v>
      </c>
      <c r="E29" s="9"/>
      <c r="F29" s="9">
        <v>0</v>
      </c>
      <c r="G29" s="9"/>
      <c r="H29" s="9">
        <v>0</v>
      </c>
      <c r="I29" s="9"/>
      <c r="J29" s="9">
        <v>0</v>
      </c>
      <c r="L29" s="53"/>
      <c r="M29" s="53"/>
      <c r="R29" s="5"/>
    </row>
    <row r="30" spans="1:18" x14ac:dyDescent="0.55000000000000004">
      <c r="A30" s="4" t="s">
        <v>241</v>
      </c>
      <c r="B30" s="191">
        <v>8</v>
      </c>
      <c r="C30" s="205"/>
      <c r="D30" s="22">
        <v>36093</v>
      </c>
      <c r="E30" s="22"/>
      <c r="F30" s="22">
        <v>0</v>
      </c>
      <c r="G30" s="22"/>
      <c r="H30" s="22">
        <v>0</v>
      </c>
      <c r="I30" s="9"/>
      <c r="J30" s="22">
        <v>0</v>
      </c>
      <c r="M30" s="13"/>
      <c r="N30" s="13"/>
      <c r="R30" s="5"/>
    </row>
    <row r="31" spans="1:18" x14ac:dyDescent="0.55000000000000004">
      <c r="A31" s="4" t="s">
        <v>96</v>
      </c>
      <c r="B31" s="191"/>
      <c r="C31" s="205"/>
      <c r="D31" s="9">
        <v>0</v>
      </c>
      <c r="E31" s="9"/>
      <c r="F31" s="9">
        <v>47681</v>
      </c>
      <c r="G31" s="9"/>
      <c r="H31" s="9">
        <v>0</v>
      </c>
      <c r="I31" s="9"/>
      <c r="J31" s="9">
        <v>47681</v>
      </c>
      <c r="L31" s="53"/>
      <c r="M31" s="13"/>
      <c r="R31" s="5"/>
    </row>
    <row r="32" spans="1:18" x14ac:dyDescent="0.55000000000000004">
      <c r="A32" s="4" t="s">
        <v>97</v>
      </c>
      <c r="B32" s="191"/>
      <c r="C32" s="205"/>
      <c r="D32" s="22">
        <v>0</v>
      </c>
      <c r="E32" s="22"/>
      <c r="F32" s="22">
        <v>33450</v>
      </c>
      <c r="G32" s="22"/>
      <c r="H32" s="22">
        <v>0</v>
      </c>
      <c r="I32" s="9"/>
      <c r="J32" s="22">
        <v>33450</v>
      </c>
      <c r="M32" s="13"/>
      <c r="N32" s="13"/>
      <c r="R32" s="5"/>
    </row>
    <row r="33" spans="1:18" ht="22.2" x14ac:dyDescent="0.6">
      <c r="A33" s="7" t="s">
        <v>98</v>
      </c>
      <c r="B33" s="191"/>
      <c r="C33" s="205"/>
      <c r="D33" s="100">
        <f>SUM(D21:D32)</f>
        <v>1427688</v>
      </c>
      <c r="E33" s="16"/>
      <c r="F33" s="202">
        <f>SUM(F21:F32)</f>
        <v>2254090</v>
      </c>
      <c r="G33" s="16"/>
      <c r="H33" s="202">
        <f>SUM(H21:H32)</f>
        <v>676284</v>
      </c>
      <c r="I33" s="16"/>
      <c r="J33" s="202">
        <f>SUM(J21:J32)</f>
        <v>1443038</v>
      </c>
      <c r="R33" s="5"/>
    </row>
    <row r="34" spans="1:18" ht="17.100000000000001" customHeight="1" x14ac:dyDescent="0.55000000000000004">
      <c r="B34" s="191"/>
      <c r="C34" s="193"/>
      <c r="D34" s="9"/>
      <c r="E34" s="9"/>
      <c r="F34" s="9"/>
      <c r="G34" s="9"/>
      <c r="H34" s="9"/>
      <c r="I34" s="9"/>
      <c r="J34" s="9"/>
      <c r="R34" s="5"/>
    </row>
    <row r="35" spans="1:18" s="223" customFormat="1" ht="19.350000000000001" customHeight="1" x14ac:dyDescent="0.55000000000000004">
      <c r="A35" s="223" t="s">
        <v>99</v>
      </c>
      <c r="B35" s="191" t="s">
        <v>278</v>
      </c>
      <c r="C35" s="196"/>
      <c r="D35" s="175">
        <v>-764454</v>
      </c>
      <c r="E35" s="9"/>
      <c r="F35" s="14">
        <v>-847510</v>
      </c>
      <c r="G35" s="9"/>
      <c r="H35" s="14">
        <v>-504340</v>
      </c>
      <c r="I35" s="9"/>
      <c r="J35" s="14">
        <v>-577703</v>
      </c>
      <c r="O35" s="53"/>
      <c r="Q35" s="53"/>
      <c r="R35" s="5"/>
    </row>
    <row r="36" spans="1:18" ht="20.85" customHeight="1" x14ac:dyDescent="0.55000000000000004">
      <c r="A36" s="4" t="s">
        <v>256</v>
      </c>
      <c r="B36" s="191"/>
      <c r="C36" s="193"/>
      <c r="D36" s="175"/>
      <c r="E36" s="9"/>
      <c r="F36" s="5"/>
      <c r="G36" s="9"/>
      <c r="H36" s="9"/>
      <c r="I36" s="9"/>
      <c r="J36" s="9"/>
      <c r="R36" s="5"/>
    </row>
    <row r="37" spans="1:18" ht="21" customHeight="1" x14ac:dyDescent="0.55000000000000004">
      <c r="A37" s="4" t="s">
        <v>100</v>
      </c>
      <c r="B37" s="191">
        <v>8</v>
      </c>
      <c r="C37" s="205"/>
      <c r="D37" s="178">
        <v>-34722</v>
      </c>
      <c r="E37" s="9"/>
      <c r="F37" s="224">
        <v>64420</v>
      </c>
      <c r="G37" s="9"/>
      <c r="H37" s="95">
        <v>0</v>
      </c>
      <c r="I37" s="9"/>
      <c r="J37" s="95">
        <v>0</v>
      </c>
      <c r="R37" s="5"/>
    </row>
    <row r="38" spans="1:18" ht="18.600000000000001" customHeight="1" x14ac:dyDescent="0.6">
      <c r="A38" s="7"/>
      <c r="B38" s="191"/>
      <c r="C38" s="205"/>
      <c r="D38" s="5"/>
      <c r="E38" s="9"/>
      <c r="F38" s="5"/>
      <c r="G38" s="9"/>
      <c r="H38" s="9"/>
      <c r="I38" s="9"/>
      <c r="J38" s="9"/>
      <c r="R38" s="5"/>
    </row>
    <row r="39" spans="1:18" ht="22.2" x14ac:dyDescent="0.6">
      <c r="A39" s="7" t="s">
        <v>101</v>
      </c>
      <c r="B39" s="211"/>
      <c r="D39" s="110">
        <f>D18-D33+D37+D35</f>
        <v>-361624</v>
      </c>
      <c r="E39" s="36"/>
      <c r="F39" s="111">
        <f>F18-F33+F37+F35</f>
        <v>-809035</v>
      </c>
      <c r="G39" s="36"/>
      <c r="H39" s="110">
        <f>H18-H33+H37+H35</f>
        <v>-475388</v>
      </c>
      <c r="I39" s="36"/>
      <c r="J39" s="111">
        <f>J18-J33+J37+J35</f>
        <v>-1165040</v>
      </c>
      <c r="R39" s="5"/>
    </row>
    <row r="40" spans="1:18" x14ac:dyDescent="0.55000000000000004">
      <c r="A40" s="4" t="s">
        <v>257</v>
      </c>
      <c r="B40" s="191">
        <v>22</v>
      </c>
      <c r="D40" s="175">
        <v>-109711</v>
      </c>
      <c r="E40" s="9"/>
      <c r="F40" s="220">
        <v>-41433</v>
      </c>
      <c r="G40" s="9"/>
      <c r="H40" s="220">
        <v>-14386</v>
      </c>
      <c r="I40" s="9"/>
      <c r="J40" s="9">
        <v>-1706</v>
      </c>
      <c r="R40" s="5"/>
    </row>
    <row r="41" spans="1:18" ht="22.8" thickBot="1" x14ac:dyDescent="0.65">
      <c r="A41" s="7" t="s">
        <v>102</v>
      </c>
      <c r="B41" s="211"/>
      <c r="D41" s="109">
        <f>SUM(D39:D40)</f>
        <v>-471335</v>
      </c>
      <c r="E41" s="36"/>
      <c r="F41" s="225">
        <f>SUM(F39:F40)</f>
        <v>-850468</v>
      </c>
      <c r="G41" s="36"/>
      <c r="H41" s="109">
        <f>SUM(H39:H40)</f>
        <v>-489774</v>
      </c>
      <c r="I41" s="36"/>
      <c r="J41" s="225">
        <f>SUM(J39:J40)</f>
        <v>-1166746</v>
      </c>
      <c r="R41" s="5"/>
    </row>
    <row r="42" spans="1:18" ht="10.5" customHeight="1" thickTop="1" x14ac:dyDescent="0.55000000000000004">
      <c r="B42" s="191"/>
      <c r="E42" s="205"/>
      <c r="G42" s="205"/>
      <c r="H42" s="205"/>
      <c r="I42" s="205"/>
      <c r="J42" s="205"/>
      <c r="R42" s="5"/>
    </row>
    <row r="43" spans="1:18" ht="24" customHeight="1" x14ac:dyDescent="0.6">
      <c r="A43" s="7" t="s">
        <v>0</v>
      </c>
      <c r="B43" s="191"/>
      <c r="E43" s="205"/>
      <c r="G43" s="205"/>
      <c r="H43" s="205"/>
      <c r="I43" s="205"/>
      <c r="J43" s="205"/>
      <c r="R43" s="5"/>
    </row>
    <row r="44" spans="1:18" ht="21.6" customHeight="1" x14ac:dyDescent="0.6">
      <c r="A44" s="7" t="s">
        <v>79</v>
      </c>
      <c r="B44" s="191"/>
      <c r="E44" s="205"/>
      <c r="G44" s="205"/>
      <c r="H44" s="205"/>
      <c r="I44" s="205"/>
      <c r="J44" s="205"/>
      <c r="R44" s="5"/>
    </row>
    <row r="45" spans="1:18" ht="22.2" x14ac:dyDescent="0.6">
      <c r="B45" s="191"/>
      <c r="D45" s="271" t="s">
        <v>2</v>
      </c>
      <c r="E45" s="271"/>
      <c r="F45" s="271"/>
      <c r="G45" s="199"/>
      <c r="H45" s="271" t="s">
        <v>3</v>
      </c>
      <c r="I45" s="271"/>
      <c r="J45" s="271"/>
      <c r="R45" s="5"/>
    </row>
    <row r="46" spans="1:18" x14ac:dyDescent="0.55000000000000004">
      <c r="B46" s="191"/>
      <c r="D46" s="272" t="s">
        <v>80</v>
      </c>
      <c r="E46" s="272"/>
      <c r="F46" s="272"/>
      <c r="G46" s="192"/>
      <c r="H46" s="272" t="s">
        <v>80</v>
      </c>
      <c r="I46" s="272"/>
      <c r="J46" s="272"/>
      <c r="R46" s="5"/>
    </row>
    <row r="47" spans="1:18" x14ac:dyDescent="0.55000000000000004">
      <c r="B47" s="191"/>
      <c r="D47" s="272" t="s">
        <v>4</v>
      </c>
      <c r="E47" s="272"/>
      <c r="F47" s="272"/>
      <c r="G47" s="192"/>
      <c r="H47" s="272" t="s">
        <v>4</v>
      </c>
      <c r="I47" s="272"/>
      <c r="J47" s="272"/>
      <c r="R47" s="5"/>
    </row>
    <row r="48" spans="1:18" x14ac:dyDescent="0.55000000000000004">
      <c r="B48" s="191" t="s">
        <v>6</v>
      </c>
      <c r="D48" s="192">
        <v>2568</v>
      </c>
      <c r="E48" s="192"/>
      <c r="F48" s="192">
        <v>2567</v>
      </c>
      <c r="G48" s="192"/>
      <c r="H48" s="192">
        <v>2568</v>
      </c>
      <c r="I48" s="192"/>
      <c r="J48" s="192">
        <v>2567</v>
      </c>
      <c r="R48" s="5"/>
    </row>
    <row r="49" spans="1:18" ht="22.2" x14ac:dyDescent="0.6">
      <c r="A49" s="7"/>
      <c r="B49" s="31"/>
      <c r="D49" s="270" t="s">
        <v>7</v>
      </c>
      <c r="E49" s="270"/>
      <c r="F49" s="270"/>
      <c r="G49" s="270"/>
      <c r="H49" s="270"/>
      <c r="I49" s="270"/>
      <c r="J49" s="270"/>
      <c r="R49" s="5"/>
    </row>
    <row r="50" spans="1:18" ht="22.2" x14ac:dyDescent="0.6">
      <c r="A50" s="50" t="s">
        <v>103</v>
      </c>
      <c r="B50" s="191"/>
      <c r="D50" s="226"/>
      <c r="E50" s="206"/>
      <c r="F50" s="226"/>
      <c r="G50" s="204"/>
      <c r="H50" s="226"/>
      <c r="I50" s="227"/>
      <c r="J50" s="226"/>
      <c r="R50" s="5"/>
    </row>
    <row r="51" spans="1:18" ht="22.2" x14ac:dyDescent="0.6">
      <c r="A51" s="8" t="s">
        <v>104</v>
      </c>
      <c r="B51" s="191"/>
      <c r="D51" s="198"/>
      <c r="E51" s="16"/>
      <c r="F51" s="198"/>
      <c r="G51" s="9"/>
      <c r="H51" s="198"/>
      <c r="I51" s="9"/>
      <c r="J51" s="198"/>
      <c r="R51" s="5"/>
    </row>
    <row r="52" spans="1:18" ht="22.2" x14ac:dyDescent="0.6">
      <c r="A52" s="8" t="s">
        <v>105</v>
      </c>
      <c r="B52" s="191"/>
      <c r="D52" s="198"/>
      <c r="E52" s="16"/>
      <c r="F52" s="198"/>
      <c r="G52" s="9"/>
      <c r="H52" s="198"/>
      <c r="I52" s="9"/>
      <c r="J52" s="198"/>
      <c r="R52" s="5"/>
    </row>
    <row r="53" spans="1:18" ht="22.2" x14ac:dyDescent="0.6">
      <c r="A53" s="4" t="s">
        <v>106</v>
      </c>
      <c r="B53" s="191"/>
      <c r="D53" s="178">
        <v>-14988</v>
      </c>
      <c r="E53" s="16"/>
      <c r="F53" s="228">
        <v>-2724</v>
      </c>
      <c r="G53" s="9"/>
      <c r="H53" s="95">
        <v>0</v>
      </c>
      <c r="I53" s="9"/>
      <c r="J53" s="95">
        <v>0</v>
      </c>
      <c r="R53" s="5"/>
    </row>
    <row r="54" spans="1:18" ht="22.2" x14ac:dyDescent="0.6">
      <c r="A54" s="50" t="s">
        <v>107</v>
      </c>
      <c r="B54" s="191"/>
      <c r="D54" s="198"/>
      <c r="E54" s="16"/>
      <c r="F54" s="198"/>
      <c r="G54" s="9"/>
      <c r="H54" s="198"/>
      <c r="I54" s="9"/>
      <c r="J54" s="198"/>
      <c r="R54" s="5"/>
    </row>
    <row r="55" spans="1:18" ht="22.2" x14ac:dyDescent="0.6">
      <c r="A55" s="50" t="s">
        <v>105</v>
      </c>
      <c r="B55" s="191"/>
      <c r="D55" s="103">
        <f>SUM(D53:D54)</f>
        <v>-14988</v>
      </c>
      <c r="E55" s="16"/>
      <c r="F55" s="229">
        <f>SUM(F53:F54)</f>
        <v>-2724</v>
      </c>
      <c r="G55" s="16"/>
      <c r="H55" s="103">
        <f>SUM(H53:H54)</f>
        <v>0</v>
      </c>
      <c r="I55" s="16"/>
      <c r="J55" s="103">
        <f>SUM(J53:J54)</f>
        <v>0</v>
      </c>
      <c r="R55" s="5"/>
    </row>
    <row r="56" spans="1:18" ht="12.6" customHeight="1" x14ac:dyDescent="0.6">
      <c r="A56" s="50"/>
      <c r="B56" s="191"/>
      <c r="D56" s="198"/>
      <c r="E56" s="16"/>
      <c r="F56" s="198"/>
      <c r="G56" s="9"/>
      <c r="H56" s="198"/>
      <c r="I56" s="9"/>
      <c r="J56" s="198"/>
      <c r="R56" s="5"/>
    </row>
    <row r="57" spans="1:18" ht="22.2" x14ac:dyDescent="0.6">
      <c r="A57" s="8" t="s">
        <v>108</v>
      </c>
      <c r="B57" s="191"/>
      <c r="D57" s="198"/>
      <c r="E57" s="16"/>
      <c r="F57" s="198"/>
      <c r="G57" s="9"/>
      <c r="H57" s="198"/>
      <c r="I57" s="9"/>
      <c r="J57" s="198"/>
      <c r="R57" s="5"/>
    </row>
    <row r="58" spans="1:18" ht="22.2" x14ac:dyDescent="0.6">
      <c r="A58" s="8" t="s">
        <v>105</v>
      </c>
      <c r="B58" s="191"/>
      <c r="D58" s="198"/>
      <c r="E58" s="16"/>
      <c r="F58" s="198"/>
      <c r="G58" s="9"/>
      <c r="H58" s="198"/>
      <c r="I58" s="9"/>
      <c r="J58" s="198"/>
      <c r="R58" s="5"/>
    </row>
    <row r="59" spans="1:18" ht="22.2" x14ac:dyDescent="0.6">
      <c r="A59" s="4" t="s">
        <v>269</v>
      </c>
      <c r="B59" s="191"/>
      <c r="D59" s="198"/>
      <c r="E59" s="16"/>
      <c r="F59" s="198"/>
      <c r="G59" s="9"/>
      <c r="H59" s="198"/>
      <c r="I59" s="9"/>
      <c r="J59" s="198"/>
      <c r="R59" s="5"/>
    </row>
    <row r="60" spans="1:18" ht="22.2" x14ac:dyDescent="0.6">
      <c r="A60" s="230" t="s">
        <v>270</v>
      </c>
      <c r="B60" s="191">
        <v>15</v>
      </c>
      <c r="D60" s="198">
        <v>0</v>
      </c>
      <c r="E60" s="16"/>
      <c r="F60" s="176">
        <v>-9858</v>
      </c>
      <c r="G60" s="9"/>
      <c r="H60" s="198">
        <v>0</v>
      </c>
      <c r="I60" s="9"/>
      <c r="J60" s="176">
        <v>-7065</v>
      </c>
      <c r="R60" s="5"/>
    </row>
    <row r="61" spans="1:18" ht="22.2" x14ac:dyDescent="0.6">
      <c r="A61" s="4" t="s">
        <v>237</v>
      </c>
      <c r="B61" s="191"/>
      <c r="D61" s="198"/>
      <c r="E61" s="16"/>
      <c r="F61" s="198"/>
      <c r="G61" s="9"/>
      <c r="H61" s="198"/>
      <c r="I61" s="9"/>
      <c r="J61" s="198"/>
      <c r="L61" s="5"/>
      <c r="R61" s="5"/>
    </row>
    <row r="62" spans="1:18" ht="22.2" x14ac:dyDescent="0.6">
      <c r="A62" s="230" t="s">
        <v>109</v>
      </c>
      <c r="B62" s="191"/>
      <c r="D62" s="179">
        <v>-321999</v>
      </c>
      <c r="E62" s="16"/>
      <c r="F62" s="176">
        <v>51001</v>
      </c>
      <c r="G62" s="9"/>
      <c r="H62" s="179">
        <v>-280808</v>
      </c>
      <c r="I62" s="9"/>
      <c r="J62" s="176">
        <v>55476</v>
      </c>
      <c r="R62" s="5"/>
    </row>
    <row r="63" spans="1:18" ht="22.2" x14ac:dyDescent="0.6">
      <c r="A63" s="4" t="s">
        <v>238</v>
      </c>
      <c r="B63" s="191"/>
      <c r="D63" s="179"/>
      <c r="E63" s="16"/>
      <c r="F63" s="176"/>
      <c r="G63" s="9"/>
      <c r="H63" s="179"/>
      <c r="I63" s="9"/>
      <c r="J63" s="176"/>
      <c r="R63" s="5"/>
    </row>
    <row r="64" spans="1:18" ht="22.2" x14ac:dyDescent="0.6">
      <c r="A64" s="230" t="s">
        <v>239</v>
      </c>
      <c r="B64" s="191">
        <v>22</v>
      </c>
      <c r="D64" s="180">
        <v>16811</v>
      </c>
      <c r="E64" s="16"/>
      <c r="F64" s="180">
        <v>-8168</v>
      </c>
      <c r="G64" s="9"/>
      <c r="H64" s="180">
        <v>8574</v>
      </c>
      <c r="I64" s="9"/>
      <c r="J64" s="237">
        <v>-9681</v>
      </c>
      <c r="L64" s="5"/>
      <c r="N64" s="5"/>
      <c r="R64" s="5"/>
    </row>
    <row r="65" spans="1:18" ht="22.2" x14ac:dyDescent="0.6">
      <c r="A65" s="50" t="s">
        <v>110</v>
      </c>
      <c r="B65" s="191"/>
      <c r="D65" s="198"/>
      <c r="E65" s="16"/>
      <c r="F65" s="198"/>
      <c r="G65" s="9"/>
      <c r="H65" s="198"/>
      <c r="I65" s="9"/>
      <c r="J65" s="198"/>
      <c r="R65" s="5"/>
    </row>
    <row r="66" spans="1:18" ht="22.2" x14ac:dyDescent="0.6">
      <c r="A66" s="50" t="s">
        <v>105</v>
      </c>
      <c r="D66" s="229">
        <f>SUM(D60:D64)</f>
        <v>-305188</v>
      </c>
      <c r="E66" s="16"/>
      <c r="F66" s="229">
        <f>SUM(F60:F64)</f>
        <v>32975</v>
      </c>
      <c r="G66" s="16"/>
      <c r="H66" s="103">
        <f>SUM(H60:H64)</f>
        <v>-272234</v>
      </c>
      <c r="I66" s="16"/>
      <c r="J66" s="103">
        <f>SUM(J60:J64)</f>
        <v>38730</v>
      </c>
      <c r="R66" s="5"/>
    </row>
    <row r="67" spans="1:18" ht="22.2" x14ac:dyDescent="0.6">
      <c r="A67" s="50"/>
      <c r="B67" s="191"/>
      <c r="D67" s="32"/>
      <c r="E67" s="16"/>
      <c r="F67" s="64"/>
      <c r="G67" s="16"/>
      <c r="H67" s="32"/>
      <c r="I67" s="16"/>
      <c r="J67" s="64"/>
      <c r="R67" s="5"/>
    </row>
    <row r="68" spans="1:18" ht="22.2" x14ac:dyDescent="0.6">
      <c r="A68" s="7" t="s">
        <v>111</v>
      </c>
      <c r="B68" s="191"/>
      <c r="D68" s="103">
        <f>D55+D66</f>
        <v>-320176</v>
      </c>
      <c r="E68" s="16"/>
      <c r="F68" s="229">
        <f>F55+F66</f>
        <v>30251</v>
      </c>
      <c r="G68" s="9"/>
      <c r="H68" s="103">
        <f>H55+H66</f>
        <v>-272234</v>
      </c>
      <c r="I68" s="9"/>
      <c r="J68" s="229">
        <f>J55+J66</f>
        <v>38730</v>
      </c>
      <c r="R68" s="5"/>
    </row>
    <row r="69" spans="1:18" ht="22.8" thickBot="1" x14ac:dyDescent="0.65">
      <c r="A69" s="50" t="s">
        <v>112</v>
      </c>
      <c r="B69" s="191"/>
      <c r="D69" s="108">
        <f>D41+D68</f>
        <v>-791511</v>
      </c>
      <c r="E69" s="36"/>
      <c r="F69" s="231">
        <f>F41+F68</f>
        <v>-820217</v>
      </c>
      <c r="G69" s="36"/>
      <c r="H69" s="108">
        <f>H41+H68</f>
        <v>-762008</v>
      </c>
      <c r="I69" s="36"/>
      <c r="J69" s="231">
        <f>J41+J68</f>
        <v>-1128016</v>
      </c>
      <c r="R69" s="5"/>
    </row>
    <row r="70" spans="1:18" ht="21.6" customHeight="1" thickTop="1" x14ac:dyDescent="0.6">
      <c r="A70" s="50"/>
      <c r="B70" s="191"/>
      <c r="D70" s="36"/>
      <c r="E70" s="36"/>
      <c r="F70" s="36"/>
      <c r="G70" s="36"/>
      <c r="H70" s="36"/>
      <c r="I70" s="36"/>
      <c r="J70" s="36"/>
      <c r="R70" s="5"/>
    </row>
    <row r="71" spans="1:18" ht="22.2" x14ac:dyDescent="0.6">
      <c r="A71" s="7" t="s">
        <v>113</v>
      </c>
      <c r="B71" s="191"/>
      <c r="D71" s="36"/>
      <c r="E71" s="36"/>
      <c r="F71" s="36"/>
      <c r="G71" s="36"/>
      <c r="H71" s="36"/>
      <c r="I71" s="36"/>
      <c r="J71" s="36"/>
      <c r="R71" s="5"/>
    </row>
    <row r="72" spans="1:18" x14ac:dyDescent="0.55000000000000004">
      <c r="A72" s="4" t="s">
        <v>114</v>
      </c>
      <c r="B72" s="191"/>
      <c r="D72" s="232">
        <v>-465094</v>
      </c>
      <c r="E72" s="9"/>
      <c r="F72" s="232">
        <v>-844029</v>
      </c>
      <c r="G72" s="9"/>
      <c r="H72" s="168">
        <v>-489774</v>
      </c>
      <c r="I72" s="9"/>
      <c r="J72" s="232">
        <v>-1166746</v>
      </c>
      <c r="R72" s="5"/>
    </row>
    <row r="73" spans="1:18" x14ac:dyDescent="0.55000000000000004">
      <c r="A73" s="4" t="s">
        <v>115</v>
      </c>
      <c r="B73" s="191"/>
      <c r="D73" s="233">
        <v>-6241</v>
      </c>
      <c r="E73" s="9"/>
      <c r="F73" s="9">
        <v>-6439</v>
      </c>
      <c r="G73" s="9"/>
      <c r="H73" s="96">
        <v>0</v>
      </c>
      <c r="I73" s="12"/>
      <c r="J73" s="96">
        <v>0</v>
      </c>
      <c r="R73" s="5"/>
    </row>
    <row r="74" spans="1:18" ht="22.8" thickBot="1" x14ac:dyDescent="0.65">
      <c r="A74" s="50" t="s">
        <v>102</v>
      </c>
      <c r="B74" s="191"/>
      <c r="D74" s="107">
        <f>SUM(D72:D73)</f>
        <v>-471335</v>
      </c>
      <c r="E74" s="16"/>
      <c r="F74" s="234">
        <f>SUM(F72:F73)</f>
        <v>-850468</v>
      </c>
      <c r="G74" s="16"/>
      <c r="H74" s="107">
        <f>SUM(H72:H73)</f>
        <v>-489774</v>
      </c>
      <c r="I74" s="16"/>
      <c r="J74" s="234">
        <f>SUM(J72:J73)</f>
        <v>-1166746</v>
      </c>
      <c r="R74" s="5"/>
    </row>
    <row r="75" spans="1:18" ht="19.350000000000001" customHeight="1" thickTop="1" x14ac:dyDescent="0.6">
      <c r="A75" s="50"/>
      <c r="B75" s="191"/>
      <c r="D75" s="16"/>
      <c r="E75" s="16"/>
      <c r="F75" s="16"/>
      <c r="G75" s="16"/>
      <c r="H75" s="16"/>
      <c r="I75" s="16"/>
      <c r="J75" s="16"/>
      <c r="R75" s="5"/>
    </row>
    <row r="76" spans="1:18" ht="22.2" x14ac:dyDescent="0.6">
      <c r="A76" s="7" t="s">
        <v>116</v>
      </c>
      <c r="B76" s="191"/>
      <c r="D76" s="36"/>
      <c r="E76" s="36"/>
      <c r="F76" s="36"/>
      <c r="G76" s="36"/>
      <c r="H76" s="36"/>
      <c r="I76" s="36"/>
      <c r="J76" s="36"/>
      <c r="R76" s="5"/>
    </row>
    <row r="77" spans="1:18" x14ac:dyDescent="0.55000000000000004">
      <c r="A77" s="4" t="s">
        <v>114</v>
      </c>
      <c r="B77" s="191"/>
      <c r="D77" s="232">
        <v>-782272</v>
      </c>
      <c r="E77" s="9"/>
      <c r="F77" s="232">
        <v>-813233</v>
      </c>
      <c r="G77" s="9"/>
      <c r="H77" s="168">
        <v>-762008</v>
      </c>
      <c r="I77" s="9"/>
      <c r="J77" s="232">
        <v>-1128016</v>
      </c>
      <c r="R77" s="5"/>
    </row>
    <row r="78" spans="1:18" x14ac:dyDescent="0.55000000000000004">
      <c r="A78" s="4" t="s">
        <v>115</v>
      </c>
      <c r="B78" s="191"/>
      <c r="D78" s="9">
        <v>-9239</v>
      </c>
      <c r="E78" s="9"/>
      <c r="F78" s="9">
        <v>-6984</v>
      </c>
      <c r="G78" s="9"/>
      <c r="H78" s="96">
        <v>0</v>
      </c>
      <c r="I78" s="9"/>
      <c r="J78" s="96">
        <v>0</v>
      </c>
      <c r="M78" s="5"/>
      <c r="R78" s="5"/>
    </row>
    <row r="79" spans="1:18" ht="22.8" thickBot="1" x14ac:dyDescent="0.65">
      <c r="A79" s="50" t="s">
        <v>112</v>
      </c>
      <c r="B79" s="191"/>
      <c r="D79" s="107">
        <f>SUM(D77:D78)</f>
        <v>-791511</v>
      </c>
      <c r="E79" s="16"/>
      <c r="F79" s="234">
        <f>SUM(F77:F78)</f>
        <v>-820217</v>
      </c>
      <c r="G79" s="16"/>
      <c r="H79" s="107">
        <f>SUM(H77:H78)</f>
        <v>-762008</v>
      </c>
      <c r="I79" s="16"/>
      <c r="J79" s="234">
        <f>SUM(J77:J78)</f>
        <v>-1128016</v>
      </c>
      <c r="R79" s="5"/>
    </row>
    <row r="80" spans="1:18" ht="19.5" customHeight="1" thickTop="1" x14ac:dyDescent="0.6">
      <c r="A80" s="7"/>
      <c r="B80" s="191"/>
      <c r="D80" s="5"/>
      <c r="E80" s="9"/>
      <c r="F80" s="5"/>
      <c r="G80" s="9"/>
      <c r="H80" s="9"/>
      <c r="I80" s="9"/>
      <c r="J80" s="9"/>
      <c r="R80" s="5"/>
    </row>
    <row r="81" spans="1:18" ht="25.35" customHeight="1" thickBot="1" x14ac:dyDescent="0.65">
      <c r="A81" s="50" t="s">
        <v>117</v>
      </c>
      <c r="B81" s="191">
        <v>23</v>
      </c>
      <c r="D81" s="106">
        <v>-0.33</v>
      </c>
      <c r="E81" s="235"/>
      <c r="F81" s="106">
        <v>-0.75</v>
      </c>
      <c r="G81" s="235"/>
      <c r="H81" s="106">
        <v>-0.34</v>
      </c>
      <c r="I81" s="235"/>
      <c r="J81" s="106">
        <v>-1.04</v>
      </c>
      <c r="R81" s="5"/>
    </row>
    <row r="82" spans="1:18" ht="22.2" thickTop="1" x14ac:dyDescent="0.55000000000000004">
      <c r="B82" s="31"/>
      <c r="D82" s="97"/>
      <c r="E82" s="13"/>
      <c r="F82" s="98"/>
      <c r="G82" s="13"/>
      <c r="H82" s="13"/>
      <c r="I82" s="13"/>
      <c r="J82" s="13"/>
    </row>
    <row r="84" spans="1:18" x14ac:dyDescent="0.55000000000000004">
      <c r="D84" s="236"/>
      <c r="F84" s="213"/>
      <c r="H84" s="99"/>
    </row>
    <row r="85" spans="1:18" x14ac:dyDescent="0.55000000000000004">
      <c r="D85" s="43"/>
      <c r="F85" s="43"/>
    </row>
    <row r="91" spans="1:18" ht="22.2" x14ac:dyDescent="0.6">
      <c r="C91" s="7"/>
    </row>
    <row r="116" spans="3:3" x14ac:dyDescent="0.55000000000000004">
      <c r="C116" s="217"/>
    </row>
    <row r="141" spans="3:3" ht="22.2" x14ac:dyDescent="0.6">
      <c r="C141" s="7"/>
    </row>
    <row r="143" spans="3:3" ht="22.2" x14ac:dyDescent="0.6">
      <c r="C143" s="7"/>
    </row>
    <row r="145" spans="3:3" ht="22.2" x14ac:dyDescent="0.6">
      <c r="C145" s="7"/>
    </row>
  </sheetData>
  <sheetProtection formatCells="0" formatColumns="0" formatRows="0" insertColumns="0" insertRows="0" insertHyperlinks="0" deleteColumns="0" deleteRows="0" sort="0" autoFilter="0" pivotTables="0"/>
  <mergeCells count="14">
    <mergeCell ref="D49:J49"/>
    <mergeCell ref="D8:J8"/>
    <mergeCell ref="D45:F45"/>
    <mergeCell ref="H45:J45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</mergeCells>
  <pageMargins left="0.78740157480314998" right="0.196850393700787" top="0.47244094488188998" bottom="0.511811023622047" header="0.511811023622047" footer="0.511811023622047"/>
  <pageSetup paperSize="9" scale="75" firstPageNumber="1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A385-761E-4D25-BC12-B014649797A5}">
  <dimension ref="A1:BQ59"/>
  <sheetViews>
    <sheetView zoomScale="65" zoomScaleNormal="65" zoomScaleSheetLayoutView="55" workbookViewId="0">
      <selection activeCell="A3" sqref="A3"/>
    </sheetView>
  </sheetViews>
  <sheetFormatPr defaultColWidth="9.5" defaultRowHeight="24" customHeight="1" x14ac:dyDescent="0.55000000000000004"/>
  <cols>
    <col min="1" max="1" width="62.5" style="4" customWidth="1"/>
    <col min="2" max="2" width="7.796875" style="31" customWidth="1"/>
    <col min="3" max="3" width="1.19921875" style="31" customWidth="1"/>
    <col min="4" max="4" width="16.19921875" style="4" customWidth="1"/>
    <col min="5" max="5" width="1.19921875" style="4" customWidth="1"/>
    <col min="6" max="6" width="15.796875" style="4" customWidth="1"/>
    <col min="7" max="7" width="1.19921875" style="4" customWidth="1"/>
    <col min="8" max="8" width="15.796875" style="4" customWidth="1"/>
    <col min="9" max="9" width="1.19921875" style="4" customWidth="1"/>
    <col min="10" max="10" width="15.796875" style="4" customWidth="1"/>
    <col min="11" max="11" width="1.19921875" style="4" customWidth="1"/>
    <col min="12" max="12" width="15.796875" style="4" customWidth="1"/>
    <col min="13" max="13" width="1.19921875" style="4" customWidth="1"/>
    <col min="14" max="14" width="22.19921875" style="4" customWidth="1"/>
    <col min="15" max="15" width="1" style="4" customWidth="1"/>
    <col min="16" max="16" width="15.796875" style="4" customWidth="1"/>
    <col min="17" max="17" width="1" style="4" customWidth="1"/>
    <col min="18" max="18" width="16.5" style="4" customWidth="1"/>
    <col min="19" max="19" width="1" style="4" customWidth="1"/>
    <col min="20" max="20" width="15.5" style="4" customWidth="1"/>
    <col min="21" max="21" width="1" style="4" customWidth="1"/>
    <col min="22" max="22" width="12.5" style="4" customWidth="1"/>
    <col min="23" max="23" width="1" style="4" customWidth="1"/>
    <col min="24" max="24" width="15.5" style="4" customWidth="1"/>
    <col min="25" max="25" width="14.19921875" style="4" customWidth="1"/>
    <col min="26" max="26" width="10" style="4" bestFit="1" customWidth="1"/>
    <col min="27" max="16384" width="9.5" style="4"/>
  </cols>
  <sheetData>
    <row r="1" spans="1:24" s="3" customFormat="1" ht="24" customHeight="1" x14ac:dyDescent="0.6">
      <c r="A1" s="1" t="s">
        <v>0</v>
      </c>
      <c r="B1" s="2"/>
      <c r="C1" s="2"/>
      <c r="E1" s="1"/>
      <c r="J1" s="113"/>
      <c r="K1" s="1" t="s">
        <v>118</v>
      </c>
      <c r="L1" s="1"/>
      <c r="M1" s="1"/>
    </row>
    <row r="2" spans="1:24" s="3" customFormat="1" ht="24" customHeight="1" x14ac:dyDescent="0.6">
      <c r="A2" s="1" t="s">
        <v>119</v>
      </c>
      <c r="B2" s="2"/>
      <c r="C2" s="2"/>
      <c r="E2" s="1"/>
      <c r="J2" s="113"/>
      <c r="K2" s="1"/>
      <c r="L2" s="1"/>
      <c r="M2" s="1"/>
    </row>
    <row r="3" spans="1:24" ht="24" customHeight="1" x14ac:dyDescent="0.55000000000000004">
      <c r="A3" s="114"/>
      <c r="B3" s="115"/>
      <c r="C3" s="115"/>
      <c r="D3" s="273" t="s">
        <v>2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</row>
    <row r="4" spans="1:24" ht="24" customHeight="1" x14ac:dyDescent="0.55000000000000004">
      <c r="A4" s="116"/>
      <c r="B4" s="117"/>
      <c r="C4" s="117"/>
      <c r="D4" s="118"/>
      <c r="E4" s="117"/>
      <c r="F4" s="116"/>
      <c r="G4" s="116"/>
      <c r="H4" s="116"/>
      <c r="I4" s="116"/>
      <c r="J4" s="274" t="s">
        <v>70</v>
      </c>
      <c r="K4" s="274"/>
      <c r="L4" s="274"/>
      <c r="M4" s="117"/>
      <c r="N4" s="275" t="s">
        <v>74</v>
      </c>
      <c r="O4" s="275"/>
      <c r="P4" s="275"/>
      <c r="Q4" s="275"/>
      <c r="R4" s="275"/>
      <c r="S4" s="116"/>
      <c r="T4" s="118"/>
      <c r="U4" s="116"/>
      <c r="V4" s="118"/>
      <c r="W4" s="116"/>
      <c r="X4" s="118"/>
    </row>
    <row r="5" spans="1:24" ht="24" customHeight="1" x14ac:dyDescent="0.55000000000000004">
      <c r="A5" s="116"/>
      <c r="B5" s="117"/>
      <c r="C5" s="117"/>
      <c r="D5" s="118"/>
      <c r="E5" s="116"/>
      <c r="F5" s="118"/>
      <c r="G5" s="116"/>
      <c r="H5" s="116"/>
      <c r="I5" s="116"/>
      <c r="J5" s="118"/>
      <c r="K5" s="116"/>
      <c r="L5" s="116"/>
      <c r="M5" s="116"/>
      <c r="N5" s="118" t="s">
        <v>120</v>
      </c>
      <c r="O5" s="116"/>
      <c r="P5" s="118"/>
      <c r="Q5" s="116"/>
      <c r="R5" s="118"/>
      <c r="S5" s="116"/>
      <c r="T5" s="118"/>
      <c r="U5" s="116"/>
      <c r="V5" s="118"/>
      <c r="W5" s="116"/>
      <c r="X5" s="118"/>
    </row>
    <row r="6" spans="1:24" ht="24" customHeight="1" x14ac:dyDescent="0.55000000000000004">
      <c r="A6" s="116"/>
      <c r="B6" s="117"/>
      <c r="C6" s="117"/>
      <c r="D6" s="118"/>
      <c r="E6" s="116"/>
      <c r="F6" s="118"/>
      <c r="G6" s="116"/>
      <c r="H6" s="116" t="s">
        <v>121</v>
      </c>
      <c r="I6" s="116"/>
      <c r="J6" s="118"/>
      <c r="K6" s="116"/>
      <c r="L6" s="116"/>
      <c r="M6" s="116"/>
      <c r="N6" s="118" t="s">
        <v>122</v>
      </c>
      <c r="O6" s="116"/>
      <c r="P6" s="118"/>
      <c r="Q6" s="116"/>
      <c r="R6" s="118"/>
      <c r="S6" s="116"/>
      <c r="T6" s="118"/>
      <c r="U6" s="116"/>
      <c r="V6" s="118" t="s">
        <v>123</v>
      </c>
      <c r="W6" s="116"/>
      <c r="X6" s="118"/>
    </row>
    <row r="7" spans="1:24" ht="24" customHeight="1" x14ac:dyDescent="0.55000000000000004">
      <c r="A7" s="116"/>
      <c r="B7" s="117"/>
      <c r="C7" s="117"/>
      <c r="D7" s="116" t="s">
        <v>124</v>
      </c>
      <c r="E7" s="116"/>
      <c r="F7" s="118" t="s">
        <v>125</v>
      </c>
      <c r="G7" s="116"/>
      <c r="H7" s="116" t="s">
        <v>126</v>
      </c>
      <c r="I7" s="116"/>
      <c r="J7" s="118" t="s">
        <v>127</v>
      </c>
      <c r="K7" s="116"/>
      <c r="L7" s="116"/>
      <c r="M7" s="116"/>
      <c r="N7" s="118" t="s">
        <v>128</v>
      </c>
      <c r="O7" s="116"/>
      <c r="P7" s="118" t="s">
        <v>129</v>
      </c>
      <c r="Q7" s="116"/>
      <c r="R7" s="118" t="s">
        <v>130</v>
      </c>
      <c r="S7" s="116"/>
      <c r="T7" s="118" t="s">
        <v>131</v>
      </c>
      <c r="U7" s="116"/>
      <c r="V7" s="118" t="s">
        <v>132</v>
      </c>
      <c r="W7" s="116"/>
      <c r="X7" s="118" t="s">
        <v>133</v>
      </c>
    </row>
    <row r="8" spans="1:24" ht="24" customHeight="1" x14ac:dyDescent="0.55000000000000004">
      <c r="A8" s="116"/>
      <c r="B8" s="117" t="s">
        <v>6</v>
      </c>
      <c r="C8" s="117"/>
      <c r="D8" s="118" t="s">
        <v>134</v>
      </c>
      <c r="E8" s="116"/>
      <c r="F8" s="118" t="s">
        <v>135</v>
      </c>
      <c r="G8" s="116"/>
      <c r="H8" s="116" t="s">
        <v>136</v>
      </c>
      <c r="I8" s="116"/>
      <c r="J8" s="118" t="s">
        <v>137</v>
      </c>
      <c r="K8" s="116"/>
      <c r="L8" s="119" t="s">
        <v>138</v>
      </c>
      <c r="M8" s="116"/>
      <c r="N8" s="118" t="s">
        <v>139</v>
      </c>
      <c r="O8" s="116"/>
      <c r="P8" s="118" t="s">
        <v>140</v>
      </c>
      <c r="Q8" s="116"/>
      <c r="R8" s="118" t="s">
        <v>141</v>
      </c>
      <c r="S8" s="116"/>
      <c r="T8" s="118" t="s">
        <v>142</v>
      </c>
      <c r="U8" s="116"/>
      <c r="V8" s="118" t="s">
        <v>143</v>
      </c>
      <c r="W8" s="116"/>
      <c r="X8" s="116" t="s">
        <v>144</v>
      </c>
    </row>
    <row r="9" spans="1:24" ht="24" customHeight="1" x14ac:dyDescent="0.55000000000000004">
      <c r="A9" s="58"/>
      <c r="B9" s="120"/>
      <c r="C9" s="120"/>
      <c r="D9" s="276" t="s">
        <v>7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</row>
    <row r="10" spans="1:24" ht="24" customHeight="1" x14ac:dyDescent="0.6">
      <c r="A10" s="61" t="s">
        <v>145</v>
      </c>
      <c r="B10" s="42"/>
      <c r="C10" s="42"/>
      <c r="D10" s="20"/>
      <c r="E10" s="25"/>
      <c r="F10" s="20"/>
      <c r="G10" s="25"/>
      <c r="H10" s="25"/>
      <c r="I10" s="25"/>
      <c r="J10" s="20"/>
      <c r="K10" s="25"/>
      <c r="L10" s="20"/>
      <c r="M10" s="25"/>
      <c r="N10" s="20"/>
      <c r="O10" s="25"/>
      <c r="P10" s="20"/>
      <c r="Q10" s="25"/>
      <c r="R10" s="20"/>
      <c r="S10" s="25"/>
      <c r="T10" s="18"/>
      <c r="U10" s="25"/>
      <c r="V10" s="18"/>
      <c r="W10" s="25"/>
      <c r="X10" s="20"/>
    </row>
    <row r="11" spans="1:24" ht="24" customHeight="1" x14ac:dyDescent="0.6">
      <c r="A11" s="50" t="s">
        <v>146</v>
      </c>
      <c r="B11" s="121"/>
      <c r="C11" s="121"/>
      <c r="D11" s="36">
        <v>1091205</v>
      </c>
      <c r="E11" s="122"/>
      <c r="F11" s="36">
        <v>1484160</v>
      </c>
      <c r="G11" s="122"/>
      <c r="H11" s="36">
        <v>4937</v>
      </c>
      <c r="I11" s="122"/>
      <c r="J11" s="36">
        <v>111721</v>
      </c>
      <c r="K11" s="122"/>
      <c r="L11" s="36">
        <v>2944803</v>
      </c>
      <c r="M11" s="122"/>
      <c r="N11" s="94">
        <v>0</v>
      </c>
      <c r="O11" s="122"/>
      <c r="P11" s="36">
        <v>895</v>
      </c>
      <c r="Q11" s="122"/>
      <c r="R11" s="111">
        <f>SUM(N11:P11)</f>
        <v>895</v>
      </c>
      <c r="S11" s="122"/>
      <c r="T11" s="111">
        <f>SUM(D11:P11)</f>
        <v>5637721</v>
      </c>
      <c r="U11" s="36"/>
      <c r="V11" s="36">
        <v>33954</v>
      </c>
      <c r="W11" s="71"/>
      <c r="X11" s="111">
        <f>T11+V11</f>
        <v>5671675</v>
      </c>
    </row>
    <row r="12" spans="1:24" ht="24" customHeight="1" x14ac:dyDescent="0.6">
      <c r="A12" s="50"/>
      <c r="B12" s="42"/>
      <c r="C12" s="42"/>
      <c r="D12" s="72"/>
      <c r="E12" s="72"/>
      <c r="F12" s="72"/>
      <c r="G12" s="72"/>
      <c r="H12" s="72"/>
      <c r="I12" s="72"/>
      <c r="J12" s="73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4" ht="24" customHeight="1" x14ac:dyDescent="0.6">
      <c r="A13" s="50" t="s">
        <v>147</v>
      </c>
      <c r="B13" s="42"/>
      <c r="C13" s="42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spans="1:24" ht="24" customHeight="1" x14ac:dyDescent="0.6">
      <c r="A14" s="55" t="s">
        <v>148</v>
      </c>
      <c r="B14" s="121"/>
      <c r="C14" s="121"/>
      <c r="D14" s="75"/>
      <c r="E14" s="76"/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5"/>
      <c r="S14" s="76"/>
      <c r="T14" s="75"/>
      <c r="U14" s="76"/>
      <c r="V14" s="75"/>
      <c r="W14" s="76"/>
      <c r="X14" s="75"/>
    </row>
    <row r="15" spans="1:24" ht="24" customHeight="1" x14ac:dyDescent="0.55000000000000004">
      <c r="A15" s="45" t="s">
        <v>149</v>
      </c>
      <c r="B15" s="120">
        <v>17</v>
      </c>
      <c r="C15" s="123"/>
      <c r="D15" s="77">
        <v>333003</v>
      </c>
      <c r="E15" s="78"/>
      <c r="F15" s="79">
        <v>499504</v>
      </c>
      <c r="G15" s="78"/>
      <c r="H15" s="80">
        <v>0</v>
      </c>
      <c r="I15" s="78"/>
      <c r="J15" s="80">
        <v>0</v>
      </c>
      <c r="K15" s="78"/>
      <c r="L15" s="78">
        <v>0</v>
      </c>
      <c r="M15" s="76"/>
      <c r="N15" s="80">
        <v>0</v>
      </c>
      <c r="O15" s="76"/>
      <c r="P15" s="80">
        <v>0</v>
      </c>
      <c r="Q15" s="76"/>
      <c r="R15" s="124">
        <f>SUM(N15:P15)</f>
        <v>0</v>
      </c>
      <c r="S15" s="76"/>
      <c r="T15" s="125">
        <f>SUM(D15:P15)</f>
        <v>832507</v>
      </c>
      <c r="U15" s="76"/>
      <c r="V15" s="79">
        <v>11426</v>
      </c>
      <c r="W15" s="76"/>
      <c r="X15" s="126">
        <f>SUM(T15:V15)</f>
        <v>843933</v>
      </c>
    </row>
    <row r="16" spans="1:24" ht="24" hidden="1" customHeight="1" x14ac:dyDescent="0.55000000000000004">
      <c r="A16" s="45" t="s">
        <v>150</v>
      </c>
      <c r="B16" s="120">
        <v>19</v>
      </c>
      <c r="C16" s="123"/>
      <c r="D16" s="77"/>
      <c r="E16" s="78"/>
      <c r="F16" s="77"/>
      <c r="G16" s="78"/>
      <c r="H16" s="78"/>
      <c r="I16" s="78"/>
      <c r="J16" s="77"/>
      <c r="K16" s="78"/>
      <c r="L16" s="77"/>
      <c r="M16" s="76"/>
      <c r="N16" s="77"/>
      <c r="O16" s="76"/>
      <c r="P16" s="77"/>
      <c r="Q16" s="76"/>
      <c r="R16" s="77"/>
      <c r="S16" s="76"/>
      <c r="T16" s="125">
        <f>SUM(D16:R16)</f>
        <v>0</v>
      </c>
      <c r="U16" s="76"/>
      <c r="V16" s="77"/>
      <c r="W16" s="76"/>
      <c r="X16" s="126">
        <f>SUM(T16:V16)</f>
        <v>0</v>
      </c>
    </row>
    <row r="17" spans="1:69" ht="24" hidden="1" customHeight="1" x14ac:dyDescent="0.55000000000000004">
      <c r="A17" s="45" t="s">
        <v>151</v>
      </c>
      <c r="B17" s="120">
        <v>27</v>
      </c>
      <c r="C17" s="123"/>
      <c r="D17" s="79"/>
      <c r="E17" s="78"/>
      <c r="F17" s="79"/>
      <c r="G17" s="78"/>
      <c r="H17" s="78"/>
      <c r="I17" s="78"/>
      <c r="J17" s="79"/>
      <c r="K17" s="78"/>
      <c r="L17" s="77"/>
      <c r="M17" s="76"/>
      <c r="N17" s="79"/>
      <c r="O17" s="76"/>
      <c r="P17" s="79"/>
      <c r="Q17" s="76"/>
      <c r="R17" s="79"/>
      <c r="S17" s="76"/>
      <c r="T17" s="125">
        <f>SUM(D17:R17)</f>
        <v>0</v>
      </c>
      <c r="U17" s="76"/>
      <c r="V17" s="79"/>
      <c r="W17" s="76"/>
      <c r="X17" s="129">
        <f>SUM(T17:V17)</f>
        <v>0</v>
      </c>
    </row>
    <row r="18" spans="1:69" ht="24" customHeight="1" x14ac:dyDescent="0.6">
      <c r="A18" s="55" t="s">
        <v>152</v>
      </c>
      <c r="B18" s="121"/>
      <c r="C18" s="121"/>
      <c r="D18" s="130">
        <f>SUM(D15:D17)</f>
        <v>333003</v>
      </c>
      <c r="E18" s="72"/>
      <c r="F18" s="130">
        <f>SUM(F15:F17)</f>
        <v>499504</v>
      </c>
      <c r="G18" s="72"/>
      <c r="H18" s="130">
        <f>SUM(H15:H17)</f>
        <v>0</v>
      </c>
      <c r="I18" s="72"/>
      <c r="J18" s="130">
        <f>SUM(J15:J17)</f>
        <v>0</v>
      </c>
      <c r="K18" s="74"/>
      <c r="L18" s="130">
        <f>SUM(L15:L17)</f>
        <v>0</v>
      </c>
      <c r="M18" s="74"/>
      <c r="N18" s="130">
        <f>SUM(N15:N17)</f>
        <v>0</v>
      </c>
      <c r="O18" s="74"/>
      <c r="P18" s="130">
        <f>SUM(P15:P17)</f>
        <v>0</v>
      </c>
      <c r="Q18" s="74"/>
      <c r="R18" s="130">
        <f>SUM(R15:R17)</f>
        <v>0</v>
      </c>
      <c r="S18" s="74"/>
      <c r="T18" s="130">
        <f>SUM(T15:T17)</f>
        <v>832507</v>
      </c>
      <c r="U18" s="74"/>
      <c r="V18" s="130">
        <f>SUM(V15:V17)</f>
        <v>11426</v>
      </c>
      <c r="W18" s="74"/>
      <c r="X18" s="130">
        <f>SUM(X15:X17)</f>
        <v>843933</v>
      </c>
    </row>
    <row r="19" spans="1:69" ht="10.8" customHeight="1" x14ac:dyDescent="0.6">
      <c r="A19" s="50"/>
      <c r="B19" s="42"/>
      <c r="C19" s="42"/>
      <c r="D19" s="72"/>
      <c r="E19" s="72"/>
      <c r="F19" s="72"/>
      <c r="G19" s="72"/>
      <c r="H19" s="72"/>
      <c r="I19" s="72"/>
      <c r="J19" s="73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 spans="1:69" ht="24" customHeight="1" x14ac:dyDescent="0.6">
      <c r="A20" s="7"/>
      <c r="B20" s="42"/>
      <c r="C20" s="42"/>
      <c r="D20" s="81"/>
      <c r="E20" s="72"/>
      <c r="F20" s="82"/>
      <c r="G20" s="82"/>
      <c r="H20" s="82"/>
      <c r="I20" s="82"/>
      <c r="J20" s="83"/>
      <c r="K20" s="74"/>
      <c r="L20" s="14"/>
      <c r="M20" s="7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69" ht="24" customHeight="1" x14ac:dyDescent="0.6">
      <c r="A21" s="131" t="s">
        <v>153</v>
      </c>
      <c r="B21" s="42"/>
      <c r="C21" s="42"/>
      <c r="D21" s="132">
        <f>D18</f>
        <v>333003</v>
      </c>
      <c r="E21" s="84"/>
      <c r="F21" s="132">
        <f>F18</f>
        <v>499504</v>
      </c>
      <c r="G21" s="84"/>
      <c r="H21" s="133">
        <f>H18</f>
        <v>0</v>
      </c>
      <c r="I21" s="81"/>
      <c r="J21" s="128">
        <f>J18</f>
        <v>0</v>
      </c>
      <c r="K21" s="81"/>
      <c r="L21" s="133">
        <f>L18</f>
        <v>0</v>
      </c>
      <c r="M21" s="81"/>
      <c r="N21" s="128">
        <f>N18</f>
        <v>0</v>
      </c>
      <c r="O21" s="81"/>
      <c r="P21" s="128">
        <f>P18</f>
        <v>0</v>
      </c>
      <c r="Q21" s="81"/>
      <c r="R21" s="128">
        <f>R18</f>
        <v>0</v>
      </c>
      <c r="S21" s="84"/>
      <c r="T21" s="134">
        <f>T18</f>
        <v>832507</v>
      </c>
      <c r="U21" s="74"/>
      <c r="V21" s="134">
        <f>V18</f>
        <v>11426</v>
      </c>
      <c r="W21" s="74"/>
      <c r="X21" s="134">
        <f>X18</f>
        <v>843933</v>
      </c>
    </row>
    <row r="22" spans="1:69" ht="24" customHeight="1" x14ac:dyDescent="0.6">
      <c r="A22" s="7"/>
      <c r="B22" s="42"/>
      <c r="C22" s="42"/>
      <c r="D22" s="81"/>
      <c r="E22" s="72"/>
      <c r="F22" s="82"/>
      <c r="G22" s="82"/>
      <c r="H22" s="82"/>
      <c r="I22" s="82"/>
      <c r="J22" s="83"/>
      <c r="K22" s="74"/>
      <c r="L22" s="14"/>
      <c r="M22" s="7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69" ht="24" customHeight="1" x14ac:dyDescent="0.6">
      <c r="A23" s="131" t="s">
        <v>154</v>
      </c>
      <c r="B23" s="42"/>
      <c r="C23" s="42"/>
      <c r="D23" s="81"/>
      <c r="E23" s="72"/>
      <c r="F23" s="82"/>
      <c r="G23" s="82"/>
      <c r="H23" s="82"/>
      <c r="I23" s="82"/>
      <c r="J23" s="83"/>
      <c r="K23" s="74"/>
      <c r="L23" s="14"/>
      <c r="M23" s="7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69" ht="24" customHeight="1" x14ac:dyDescent="0.55000000000000004">
      <c r="A24" s="135" t="s">
        <v>155</v>
      </c>
      <c r="B24" s="42"/>
      <c r="C24" s="42"/>
      <c r="D24" s="77">
        <v>0</v>
      </c>
      <c r="E24" s="85"/>
      <c r="F24" s="77">
        <v>0</v>
      </c>
      <c r="G24" s="85"/>
      <c r="H24" s="77">
        <v>0</v>
      </c>
      <c r="I24" s="85"/>
      <c r="J24" s="77">
        <v>0</v>
      </c>
      <c r="K24" s="85"/>
      <c r="L24" s="136">
        <f>'PL10-11'!F72</f>
        <v>-844029</v>
      </c>
      <c r="M24" s="86"/>
      <c r="N24" s="77">
        <v>0</v>
      </c>
      <c r="O24" s="86"/>
      <c r="P24" s="77">
        <v>0</v>
      </c>
      <c r="Q24" s="86"/>
      <c r="R24" s="127">
        <f>SUM(N24:P24)</f>
        <v>0</v>
      </c>
      <c r="S24" s="86"/>
      <c r="T24" s="137">
        <f>SUM(D24:P24)</f>
        <v>-844029</v>
      </c>
      <c r="U24" s="86"/>
      <c r="V24" s="112">
        <f>'PL10-11'!F73</f>
        <v>-6439</v>
      </c>
      <c r="W24" s="86"/>
      <c r="X24" s="137">
        <f>SUM(T24:V24)</f>
        <v>-850468</v>
      </c>
    </row>
    <row r="25" spans="1:69" s="44" customFormat="1" ht="24" customHeight="1" x14ac:dyDescent="0.55000000000000004">
      <c r="A25" s="135" t="s">
        <v>156</v>
      </c>
      <c r="B25" s="138"/>
      <c r="C25" s="138"/>
      <c r="D25" s="87">
        <v>0</v>
      </c>
      <c r="E25" s="88"/>
      <c r="F25" s="87">
        <v>0</v>
      </c>
      <c r="G25" s="88"/>
      <c r="H25" s="87">
        <v>0</v>
      </c>
      <c r="I25" s="88"/>
      <c r="J25" s="87">
        <v>0</v>
      </c>
      <c r="K25" s="88"/>
      <c r="L25" s="79">
        <v>-7886</v>
      </c>
      <c r="M25" s="86"/>
      <c r="N25" s="79">
        <v>40861</v>
      </c>
      <c r="O25" s="86"/>
      <c r="P25" s="79">
        <v>-2179</v>
      </c>
      <c r="Q25" s="86"/>
      <c r="R25" s="124">
        <f>SUM(N25:P25)</f>
        <v>38682</v>
      </c>
      <c r="S25" s="86"/>
      <c r="T25" s="129">
        <f>SUM(D25:P25)</f>
        <v>30796</v>
      </c>
      <c r="U25" s="86"/>
      <c r="V25" s="79">
        <v>-545</v>
      </c>
      <c r="W25" s="86"/>
      <c r="X25" s="137">
        <f>SUM(T25:V25)</f>
        <v>30251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</row>
    <row r="26" spans="1:69" ht="24" customHeight="1" x14ac:dyDescent="0.6">
      <c r="A26" s="139" t="s">
        <v>157</v>
      </c>
      <c r="B26" s="42"/>
      <c r="C26" s="42"/>
      <c r="D26" s="140">
        <f>SUM(D24:D25)</f>
        <v>0</v>
      </c>
      <c r="E26" s="84"/>
      <c r="F26" s="140">
        <f>SUM(F24:F25)</f>
        <v>0</v>
      </c>
      <c r="G26" s="84"/>
      <c r="H26" s="140">
        <f>SUM(H24:H25)</f>
        <v>0</v>
      </c>
      <c r="I26" s="84"/>
      <c r="J26" s="140">
        <f>SUM(J24:J25)</f>
        <v>0</v>
      </c>
      <c r="K26" s="84"/>
      <c r="L26" s="134">
        <f>SUM(L24:L25)</f>
        <v>-851915</v>
      </c>
      <c r="M26" s="84"/>
      <c r="N26" s="134">
        <f>SUM(N24:N25)</f>
        <v>40861</v>
      </c>
      <c r="O26" s="84"/>
      <c r="P26" s="134">
        <f>SUM(P24:P25)</f>
        <v>-2179</v>
      </c>
      <c r="Q26" s="84"/>
      <c r="R26" s="134">
        <f>SUM(R24:R25)</f>
        <v>38682</v>
      </c>
      <c r="S26" s="84"/>
      <c r="T26" s="134">
        <f>SUM(T24:T25)</f>
        <v>-813233</v>
      </c>
      <c r="U26" s="84"/>
      <c r="V26" s="134">
        <f>SUM(V24:V25)</f>
        <v>-6984</v>
      </c>
      <c r="W26" s="75"/>
      <c r="X26" s="141">
        <f>SUM(X24:X25)</f>
        <v>-820217</v>
      </c>
    </row>
    <row r="27" spans="1:69" ht="24" customHeight="1" x14ac:dyDescent="0.6">
      <c r="A27" s="139"/>
      <c r="B27" s="42"/>
      <c r="C27" s="42"/>
      <c r="D27" s="89"/>
      <c r="E27" s="84"/>
      <c r="F27" s="89"/>
      <c r="G27" s="84"/>
      <c r="H27" s="89"/>
      <c r="I27" s="84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75"/>
      <c r="X27" s="90"/>
    </row>
    <row r="28" spans="1:69" ht="21.75" customHeight="1" x14ac:dyDescent="0.6">
      <c r="A28" s="68" t="s">
        <v>158</v>
      </c>
      <c r="B28" s="42"/>
      <c r="C28" s="21"/>
      <c r="D28" s="63">
        <v>0</v>
      </c>
      <c r="E28" s="20"/>
      <c r="F28" s="63">
        <v>0</v>
      </c>
      <c r="G28" s="17"/>
      <c r="H28" s="63">
        <v>-4937</v>
      </c>
      <c r="I28" s="17"/>
      <c r="J28" s="63">
        <v>0</v>
      </c>
      <c r="K28" s="17"/>
      <c r="L28" s="142">
        <f>-H28</f>
        <v>4937</v>
      </c>
      <c r="M28" s="17"/>
      <c r="N28" s="63">
        <v>0</v>
      </c>
      <c r="O28" s="66"/>
      <c r="P28" s="63">
        <v>0</v>
      </c>
      <c r="R28" s="142">
        <v>0</v>
      </c>
      <c r="T28" s="142">
        <f>SUM(D28:R28)</f>
        <v>0</v>
      </c>
      <c r="V28" s="63">
        <v>0</v>
      </c>
      <c r="X28" s="143">
        <f>SUM(T28:V28)</f>
        <v>0</v>
      </c>
    </row>
    <row r="29" spans="1:69" ht="24" customHeight="1" x14ac:dyDescent="0.6">
      <c r="A29" s="50"/>
      <c r="B29" s="42"/>
      <c r="C29" s="42"/>
      <c r="D29" s="91"/>
      <c r="E29" s="92"/>
      <c r="F29" s="91"/>
      <c r="G29" s="92"/>
      <c r="H29" s="91"/>
      <c r="I29" s="92"/>
      <c r="J29" s="91"/>
      <c r="K29" s="92"/>
      <c r="L29" s="67"/>
      <c r="M29" s="93"/>
      <c r="N29" s="93"/>
      <c r="O29" s="93"/>
      <c r="P29" s="93"/>
      <c r="Q29" s="93"/>
      <c r="R29" s="93"/>
      <c r="S29" s="93"/>
      <c r="T29" s="67"/>
      <c r="U29" s="75"/>
      <c r="V29" s="67"/>
      <c r="W29" s="75"/>
      <c r="X29" s="90"/>
    </row>
    <row r="30" spans="1:69" ht="24" customHeight="1" thickBot="1" x14ac:dyDescent="0.65">
      <c r="A30" s="50" t="s">
        <v>159</v>
      </c>
      <c r="B30" s="144"/>
      <c r="C30" s="144"/>
      <c r="D30" s="145">
        <f>D11+D18+D26+D28</f>
        <v>1424208</v>
      </c>
      <c r="E30" s="90"/>
      <c r="F30" s="145">
        <f>F11+F18+F26+F28</f>
        <v>1983664</v>
      </c>
      <c r="G30" s="90"/>
      <c r="H30" s="145">
        <f>H11+H18+H26+H28</f>
        <v>0</v>
      </c>
      <c r="I30" s="90"/>
      <c r="J30" s="145">
        <f>J11+J18+J26+J28</f>
        <v>111721</v>
      </c>
      <c r="K30" s="90"/>
      <c r="L30" s="145">
        <f>L11+L18+L26+L28</f>
        <v>2097825</v>
      </c>
      <c r="M30" s="90"/>
      <c r="N30" s="145">
        <f>N11+N18+N26+N28</f>
        <v>40861</v>
      </c>
      <c r="O30" s="90"/>
      <c r="P30" s="145">
        <f>P11+P18+P26+P28</f>
        <v>-1284</v>
      </c>
      <c r="Q30" s="90"/>
      <c r="R30" s="145">
        <f>R11+R18+R26+R28</f>
        <v>39577</v>
      </c>
      <c r="S30" s="90"/>
      <c r="T30" s="145">
        <f>T11+T18+T26+T28</f>
        <v>5656995</v>
      </c>
      <c r="U30" s="90"/>
      <c r="V30" s="145">
        <f>V11+V18+V26+V28</f>
        <v>38396</v>
      </c>
      <c r="W30" s="90"/>
      <c r="X30" s="145">
        <f>X11+X18+X26+X28</f>
        <v>5695391</v>
      </c>
    </row>
    <row r="31" spans="1:69" ht="24" customHeight="1" thickTop="1" x14ac:dyDescent="0.55000000000000004">
      <c r="D31" s="5"/>
      <c r="F31" s="5"/>
      <c r="H31" s="5"/>
      <c r="J31" s="5"/>
      <c r="L31" s="5"/>
      <c r="R31" s="5"/>
      <c r="T31" s="5"/>
      <c r="V31" s="5"/>
      <c r="X31" s="5"/>
    </row>
    <row r="32" spans="1:69" ht="24" customHeight="1" x14ac:dyDescent="0.55000000000000004">
      <c r="L32" s="13"/>
      <c r="N32" s="5"/>
      <c r="P32" s="5"/>
      <c r="V32" s="5"/>
      <c r="Y32" s="5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</row>
    <row r="33" spans="20:47" ht="24" customHeight="1" x14ac:dyDescent="0.55000000000000004">
      <c r="T33" s="56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</row>
    <row r="34" spans="20:47" ht="24" customHeight="1" x14ac:dyDescent="0.55000000000000004"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</row>
    <row r="35" spans="20:47" ht="24" customHeight="1" x14ac:dyDescent="0.55000000000000004"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</row>
    <row r="36" spans="20:47" ht="24" customHeight="1" x14ac:dyDescent="0.55000000000000004"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</row>
    <row r="37" spans="20:47" ht="24" customHeight="1" x14ac:dyDescent="0.55000000000000004"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</row>
    <row r="38" spans="20:47" ht="24" customHeight="1" x14ac:dyDescent="0.55000000000000004"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</row>
    <row r="39" spans="20:47" ht="24" customHeight="1" x14ac:dyDescent="0.55000000000000004"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</row>
    <row r="40" spans="20:47" ht="24" customHeight="1" x14ac:dyDescent="0.55000000000000004"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</row>
    <row r="41" spans="20:47" ht="24" customHeight="1" x14ac:dyDescent="0.55000000000000004"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</row>
    <row r="42" spans="20:47" ht="24" customHeight="1" x14ac:dyDescent="0.55000000000000004"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</row>
    <row r="43" spans="20:47" ht="24" customHeight="1" x14ac:dyDescent="0.55000000000000004"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</row>
    <row r="44" spans="20:47" ht="24" customHeight="1" x14ac:dyDescent="0.55000000000000004"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</row>
    <row r="45" spans="20:47" ht="24" customHeight="1" x14ac:dyDescent="0.55000000000000004"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</row>
    <row r="46" spans="20:47" ht="24" customHeight="1" x14ac:dyDescent="0.55000000000000004"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</row>
    <row r="47" spans="20:47" ht="24" customHeight="1" x14ac:dyDescent="0.55000000000000004"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</row>
    <row r="48" spans="20:47" ht="24" customHeight="1" x14ac:dyDescent="0.55000000000000004"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</row>
    <row r="49" spans="4:47" ht="24" customHeight="1" x14ac:dyDescent="0.55000000000000004"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</row>
    <row r="50" spans="4:47" ht="24" customHeight="1" x14ac:dyDescent="0.55000000000000004"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</row>
    <row r="51" spans="4:47" ht="24" customHeight="1" x14ac:dyDescent="0.55000000000000004"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</row>
    <row r="52" spans="4:47" ht="24" customHeight="1" x14ac:dyDescent="0.55000000000000004"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</row>
    <row r="53" spans="4:47" ht="24" customHeight="1" x14ac:dyDescent="0.55000000000000004"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</row>
    <row r="54" spans="4:47" ht="24" customHeight="1" x14ac:dyDescent="0.55000000000000004"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</row>
    <row r="55" spans="4:47" ht="24" customHeight="1" x14ac:dyDescent="0.55000000000000004"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</row>
    <row r="56" spans="4:47" ht="24" customHeight="1" x14ac:dyDescent="0.55000000000000004"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</row>
    <row r="57" spans="4:47" ht="24" customHeight="1" x14ac:dyDescent="0.55000000000000004"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</row>
    <row r="58" spans="4:47" ht="24" customHeight="1" x14ac:dyDescent="0.55000000000000004"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</row>
    <row r="59" spans="4:47" ht="24" customHeight="1" x14ac:dyDescent="0.55000000000000004">
      <c r="D59" s="4">
        <v>8288</v>
      </c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</row>
  </sheetData>
  <sheetProtection formatCells="0" formatColumns="0" formatRows="0" insertColumns="0" insertRows="0" insertHyperlinks="0" deleteColumns="0" deleteRows="0" sort="0" autoFilter="0" pivotTables="0"/>
  <mergeCells count="4">
    <mergeCell ref="D3:X3"/>
    <mergeCell ref="J4:L4"/>
    <mergeCell ref="N4:R4"/>
    <mergeCell ref="D9:X9"/>
  </mergeCells>
  <pageMargins left="0.78740157480314998" right="0.196850393700787" top="0.47244094488188998" bottom="0.511811023622047" header="0.511811023622047" footer="0.511811023622047"/>
  <pageSetup paperSize="9" scale="49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8176-0CA1-4823-82D1-126945B2BB5B}">
  <sheetPr>
    <pageSetUpPr fitToPage="1"/>
  </sheetPr>
  <dimension ref="A1:BN33"/>
  <sheetViews>
    <sheetView zoomScale="64" zoomScaleNormal="64" zoomScaleSheetLayoutView="55" workbookViewId="0">
      <selection activeCell="A3" sqref="A3"/>
    </sheetView>
  </sheetViews>
  <sheetFormatPr defaultColWidth="9.5" defaultRowHeight="24" customHeight="1" x14ac:dyDescent="0.55000000000000004"/>
  <cols>
    <col min="1" max="1" width="62.5" style="4" customWidth="1"/>
    <col min="2" max="2" width="1" style="31" customWidth="1"/>
    <col min="3" max="3" width="16.19921875" style="4" customWidth="1"/>
    <col min="4" max="4" width="1" style="4" customWidth="1"/>
    <col min="5" max="5" width="15.796875" style="4" customWidth="1"/>
    <col min="6" max="6" width="1" style="4" customWidth="1"/>
    <col min="7" max="7" width="15.796875" style="4" customWidth="1"/>
    <col min="8" max="8" width="1" style="4" customWidth="1"/>
    <col min="9" max="9" width="15.796875" style="4" customWidth="1"/>
    <col min="10" max="10" width="1.296875" style="4" customWidth="1"/>
    <col min="11" max="11" width="22.19921875" style="4" customWidth="1"/>
    <col min="12" max="12" width="1.296875" style="4" customWidth="1"/>
    <col min="13" max="13" width="15.796875" style="4" customWidth="1"/>
    <col min="14" max="14" width="1.296875" style="4" customWidth="1"/>
    <col min="15" max="15" width="16.5" style="4" customWidth="1"/>
    <col min="16" max="16" width="1.296875" style="4" customWidth="1"/>
    <col min="17" max="17" width="15.5" style="4" customWidth="1"/>
    <col min="18" max="18" width="1.296875" style="4" customWidth="1"/>
    <col min="19" max="19" width="12.5" style="4" customWidth="1"/>
    <col min="20" max="20" width="1.296875" style="4" customWidth="1"/>
    <col min="21" max="21" width="15.5" style="4" customWidth="1"/>
    <col min="22" max="22" width="14.19921875" style="4" customWidth="1"/>
    <col min="23" max="23" width="10" style="4" bestFit="1" customWidth="1"/>
    <col min="24" max="16384" width="9.5" style="4"/>
  </cols>
  <sheetData>
    <row r="1" spans="1:21" s="3" customFormat="1" ht="24" customHeight="1" x14ac:dyDescent="0.6">
      <c r="A1" s="1" t="s">
        <v>0</v>
      </c>
      <c r="B1" s="2"/>
      <c r="D1" s="1"/>
      <c r="G1" s="113"/>
      <c r="H1" s="1" t="s">
        <v>118</v>
      </c>
      <c r="I1" s="1"/>
      <c r="J1" s="1"/>
    </row>
    <row r="2" spans="1:21" s="3" customFormat="1" ht="24" customHeight="1" x14ac:dyDescent="0.6">
      <c r="A2" s="1" t="s">
        <v>119</v>
      </c>
      <c r="B2" s="2"/>
      <c r="D2" s="1"/>
      <c r="G2" s="113"/>
      <c r="H2" s="1"/>
      <c r="I2" s="1"/>
      <c r="J2" s="1"/>
    </row>
    <row r="3" spans="1:21" ht="24" customHeight="1" x14ac:dyDescent="0.55000000000000004">
      <c r="A3" s="114"/>
      <c r="B3" s="115"/>
      <c r="C3" s="273" t="s">
        <v>2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</row>
    <row r="4" spans="1:21" ht="24" customHeight="1" x14ac:dyDescent="0.55000000000000004">
      <c r="A4" s="116"/>
      <c r="B4" s="117"/>
      <c r="C4" s="118"/>
      <c r="D4" s="117"/>
      <c r="E4" s="116"/>
      <c r="F4" s="116"/>
      <c r="G4" s="274" t="s">
        <v>70</v>
      </c>
      <c r="H4" s="274"/>
      <c r="I4" s="274"/>
      <c r="J4" s="117"/>
      <c r="K4" s="275" t="s">
        <v>74</v>
      </c>
      <c r="L4" s="275"/>
      <c r="M4" s="275"/>
      <c r="N4" s="275"/>
      <c r="O4" s="275"/>
      <c r="P4" s="116"/>
      <c r="Q4" s="118"/>
      <c r="R4" s="116"/>
      <c r="S4" s="118"/>
      <c r="T4" s="116"/>
      <c r="U4" s="118"/>
    </row>
    <row r="5" spans="1:21" ht="24" customHeight="1" x14ac:dyDescent="0.55000000000000004">
      <c r="A5" s="116"/>
      <c r="B5" s="117"/>
      <c r="C5" s="118"/>
      <c r="D5" s="116"/>
      <c r="E5" s="118"/>
      <c r="F5" s="116"/>
      <c r="G5" s="118"/>
      <c r="H5" s="116"/>
      <c r="I5" s="116"/>
      <c r="J5" s="116"/>
      <c r="K5" s="118" t="s">
        <v>120</v>
      </c>
      <c r="L5" s="116"/>
      <c r="M5" s="118"/>
      <c r="N5" s="116"/>
      <c r="O5" s="118"/>
      <c r="P5" s="116"/>
      <c r="Q5" s="118"/>
      <c r="R5" s="116"/>
      <c r="S5" s="118"/>
      <c r="T5" s="116"/>
      <c r="U5" s="118"/>
    </row>
    <row r="6" spans="1:21" ht="24" customHeight="1" x14ac:dyDescent="0.55000000000000004">
      <c r="A6" s="116"/>
      <c r="B6" s="117"/>
      <c r="C6" s="118"/>
      <c r="D6" s="116"/>
      <c r="E6" s="118"/>
      <c r="F6" s="116"/>
      <c r="G6" s="118"/>
      <c r="H6" s="116"/>
      <c r="I6" s="116"/>
      <c r="J6" s="116"/>
      <c r="K6" s="118" t="s">
        <v>122</v>
      </c>
      <c r="L6" s="116"/>
      <c r="M6" s="118"/>
      <c r="N6" s="116"/>
      <c r="O6" s="118"/>
      <c r="P6" s="116"/>
      <c r="Q6" s="118"/>
      <c r="R6" s="116"/>
      <c r="S6" s="118" t="s">
        <v>123</v>
      </c>
      <c r="T6" s="116"/>
      <c r="U6" s="118"/>
    </row>
    <row r="7" spans="1:21" ht="24" customHeight="1" x14ac:dyDescent="0.55000000000000004">
      <c r="A7" s="116"/>
      <c r="B7" s="117"/>
      <c r="C7" s="116" t="s">
        <v>124</v>
      </c>
      <c r="D7" s="116"/>
      <c r="E7" s="118" t="s">
        <v>125</v>
      </c>
      <c r="F7" s="116"/>
      <c r="G7" s="118" t="s">
        <v>127</v>
      </c>
      <c r="H7" s="116"/>
      <c r="I7" s="116"/>
      <c r="J7" s="116"/>
      <c r="K7" s="118" t="s">
        <v>128</v>
      </c>
      <c r="L7" s="116"/>
      <c r="M7" s="118" t="s">
        <v>129</v>
      </c>
      <c r="N7" s="116"/>
      <c r="O7" s="118" t="s">
        <v>130</v>
      </c>
      <c r="P7" s="116"/>
      <c r="Q7" s="118" t="s">
        <v>131</v>
      </c>
      <c r="R7" s="116"/>
      <c r="S7" s="118" t="s">
        <v>132</v>
      </c>
      <c r="T7" s="116"/>
      <c r="U7" s="118" t="s">
        <v>133</v>
      </c>
    </row>
    <row r="8" spans="1:21" ht="24" customHeight="1" x14ac:dyDescent="0.55000000000000004">
      <c r="A8" s="116"/>
      <c r="B8" s="117"/>
      <c r="C8" s="118" t="s">
        <v>134</v>
      </c>
      <c r="D8" s="116"/>
      <c r="E8" s="118" t="s">
        <v>135</v>
      </c>
      <c r="F8" s="116"/>
      <c r="G8" s="118" t="s">
        <v>137</v>
      </c>
      <c r="H8" s="116"/>
      <c r="I8" s="119" t="s">
        <v>138</v>
      </c>
      <c r="J8" s="116"/>
      <c r="K8" s="118" t="s">
        <v>139</v>
      </c>
      <c r="L8" s="116"/>
      <c r="M8" s="118" t="s">
        <v>140</v>
      </c>
      <c r="N8" s="116"/>
      <c r="O8" s="118" t="s">
        <v>141</v>
      </c>
      <c r="P8" s="116"/>
      <c r="Q8" s="118" t="s">
        <v>142</v>
      </c>
      <c r="R8" s="116"/>
      <c r="S8" s="118" t="s">
        <v>143</v>
      </c>
      <c r="T8" s="116"/>
      <c r="U8" s="116" t="s">
        <v>144</v>
      </c>
    </row>
    <row r="9" spans="1:21" ht="24" customHeight="1" x14ac:dyDescent="0.55000000000000004">
      <c r="A9" s="58"/>
      <c r="B9" s="120"/>
      <c r="C9" s="276" t="s">
        <v>7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</row>
    <row r="10" spans="1:21" ht="24" customHeight="1" x14ac:dyDescent="0.6">
      <c r="A10" s="61" t="s">
        <v>160</v>
      </c>
      <c r="B10" s="42"/>
      <c r="C10" s="20"/>
      <c r="D10" s="25"/>
      <c r="E10" s="20"/>
      <c r="F10" s="25"/>
      <c r="G10" s="20"/>
      <c r="H10" s="25"/>
      <c r="I10" s="20"/>
      <c r="J10" s="25"/>
      <c r="K10" s="20"/>
      <c r="L10" s="25"/>
      <c r="M10" s="20"/>
      <c r="N10" s="25"/>
      <c r="O10" s="20"/>
      <c r="P10" s="25"/>
      <c r="Q10" s="18"/>
      <c r="R10" s="25"/>
      <c r="S10" s="18"/>
      <c r="T10" s="25"/>
      <c r="U10" s="20"/>
    </row>
    <row r="11" spans="1:21" ht="24" customHeight="1" x14ac:dyDescent="0.6">
      <c r="A11" s="50" t="s">
        <v>161</v>
      </c>
      <c r="B11" s="121"/>
      <c r="C11" s="111">
        <f>'CH Conso12'!D30</f>
        <v>1424208</v>
      </c>
      <c r="D11" s="36"/>
      <c r="E11" s="111">
        <f>'CH Conso12'!F30</f>
        <v>1983664</v>
      </c>
      <c r="F11" s="36"/>
      <c r="G11" s="111">
        <f>'CH Conso12'!J30</f>
        <v>111721</v>
      </c>
      <c r="H11" s="36"/>
      <c r="I11" s="111">
        <f>'CH Conso12'!L30</f>
        <v>2097825</v>
      </c>
      <c r="J11" s="122"/>
      <c r="K11" s="111">
        <f>'CH Conso12'!N30</f>
        <v>40861</v>
      </c>
      <c r="L11" s="122"/>
      <c r="M11" s="111">
        <f>'CH Conso12'!P30</f>
        <v>-1284</v>
      </c>
      <c r="N11" s="122"/>
      <c r="O11" s="111">
        <f>'CH Conso12'!R30</f>
        <v>39577</v>
      </c>
      <c r="P11" s="122"/>
      <c r="Q11" s="111">
        <f>'CH Conso12'!T30</f>
        <v>5656995</v>
      </c>
      <c r="R11" s="36"/>
      <c r="S11" s="111">
        <f>'CH Conso12'!V30</f>
        <v>38396</v>
      </c>
      <c r="T11" s="71">
        <v>0</v>
      </c>
      <c r="U11" s="111">
        <f>Q11+S11</f>
        <v>5695391</v>
      </c>
    </row>
    <row r="12" spans="1:21" ht="24" customHeight="1" x14ac:dyDescent="0.6">
      <c r="A12" s="50"/>
      <c r="B12" s="42"/>
      <c r="C12" s="72"/>
      <c r="D12" s="72"/>
      <c r="E12" s="72"/>
      <c r="F12" s="72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</row>
    <row r="13" spans="1:21" ht="24" customHeight="1" x14ac:dyDescent="0.6">
      <c r="A13" s="50" t="s">
        <v>147</v>
      </c>
      <c r="B13" s="42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 ht="24" customHeight="1" x14ac:dyDescent="0.6">
      <c r="A14" s="181" t="s">
        <v>242</v>
      </c>
      <c r="B14" s="121"/>
      <c r="C14" s="75"/>
      <c r="D14" s="76"/>
      <c r="E14" s="75"/>
      <c r="F14" s="76"/>
      <c r="G14" s="75"/>
      <c r="H14" s="76"/>
      <c r="I14" s="75"/>
      <c r="J14" s="76"/>
      <c r="K14" s="75"/>
      <c r="L14" s="76"/>
      <c r="M14" s="75"/>
      <c r="N14" s="76"/>
      <c r="O14" s="75"/>
      <c r="P14" s="76"/>
      <c r="Q14" s="75"/>
      <c r="R14" s="76"/>
      <c r="S14" s="75"/>
      <c r="T14" s="76"/>
      <c r="U14" s="75"/>
    </row>
    <row r="15" spans="1:21" ht="24" customHeight="1" x14ac:dyDescent="0.55000000000000004">
      <c r="A15" s="68" t="s">
        <v>243</v>
      </c>
      <c r="B15" s="121"/>
      <c r="C15" s="75"/>
      <c r="D15" s="76"/>
      <c r="E15" s="75"/>
      <c r="F15" s="76"/>
      <c r="G15" s="75"/>
      <c r="H15" s="76"/>
      <c r="I15" s="75"/>
      <c r="J15" s="76"/>
      <c r="K15" s="75"/>
      <c r="L15" s="76"/>
      <c r="M15" s="75"/>
      <c r="N15" s="76"/>
      <c r="O15" s="75"/>
      <c r="P15" s="76"/>
      <c r="Q15" s="75"/>
      <c r="R15" s="76"/>
      <c r="S15" s="75"/>
      <c r="T15" s="76"/>
      <c r="U15" s="75"/>
    </row>
    <row r="16" spans="1:21" ht="24" customHeight="1" x14ac:dyDescent="0.6">
      <c r="A16" s="68" t="s">
        <v>244</v>
      </c>
      <c r="B16" s="123"/>
      <c r="C16" s="182">
        <v>0</v>
      </c>
      <c r="D16" s="78"/>
      <c r="E16" s="182">
        <v>0</v>
      </c>
      <c r="F16" s="78"/>
      <c r="G16" s="182">
        <v>0</v>
      </c>
      <c r="H16" s="78"/>
      <c r="I16" s="182">
        <v>0</v>
      </c>
      <c r="J16" s="76"/>
      <c r="K16" s="182">
        <v>0</v>
      </c>
      <c r="L16" s="76"/>
      <c r="M16" s="182">
        <v>0</v>
      </c>
      <c r="N16" s="76"/>
      <c r="O16" s="183">
        <f>SUM(K16:M16)</f>
        <v>0</v>
      </c>
      <c r="P16" s="76"/>
      <c r="Q16" s="182">
        <v>0</v>
      </c>
      <c r="R16" s="76"/>
      <c r="S16" s="188">
        <v>14704</v>
      </c>
      <c r="T16" s="76"/>
      <c r="U16" s="184">
        <f>SUM(Q16:S16)</f>
        <v>14704</v>
      </c>
    </row>
    <row r="17" spans="1:66" ht="24" customHeight="1" x14ac:dyDescent="0.6">
      <c r="A17" s="181" t="s">
        <v>245</v>
      </c>
      <c r="B17" s="123"/>
      <c r="C17" s="183">
        <f>SUM(C16)</f>
        <v>0</v>
      </c>
      <c r="D17" s="78"/>
      <c r="E17" s="183">
        <f>SUM(E16)</f>
        <v>0</v>
      </c>
      <c r="F17" s="78"/>
      <c r="G17" s="183">
        <f>SUM(G16)</f>
        <v>0</v>
      </c>
      <c r="H17" s="78"/>
      <c r="I17" s="183">
        <f>SUM(I16)</f>
        <v>0</v>
      </c>
      <c r="J17" s="76"/>
      <c r="K17" s="183">
        <f>SUM(K16)</f>
        <v>0</v>
      </c>
      <c r="L17" s="76"/>
      <c r="M17" s="183">
        <f>SUM(M16)</f>
        <v>0</v>
      </c>
      <c r="N17" s="76"/>
      <c r="O17" s="183">
        <f>SUM(K17:M17)</f>
        <v>0</v>
      </c>
      <c r="P17" s="76"/>
      <c r="Q17" s="183">
        <f>SUM(Q16)</f>
        <v>0</v>
      </c>
      <c r="R17" s="76"/>
      <c r="S17" s="183">
        <f>SUM(S16)</f>
        <v>14704</v>
      </c>
      <c r="T17" s="76"/>
      <c r="U17" s="189">
        <f>SUM(Q17:S17)</f>
        <v>14704</v>
      </c>
    </row>
    <row r="18" spans="1:66" ht="24" customHeight="1" x14ac:dyDescent="0.6">
      <c r="A18" s="131" t="s">
        <v>246</v>
      </c>
      <c r="B18" s="121"/>
      <c r="C18" s="183">
        <f>C17</f>
        <v>0</v>
      </c>
      <c r="D18" s="72"/>
      <c r="E18" s="183">
        <f>E17</f>
        <v>0</v>
      </c>
      <c r="F18" s="72"/>
      <c r="G18" s="183">
        <f>G17</f>
        <v>0</v>
      </c>
      <c r="H18" s="74"/>
      <c r="I18" s="183">
        <f>I17</f>
        <v>0</v>
      </c>
      <c r="J18" s="74"/>
      <c r="K18" s="183">
        <f>K17</f>
        <v>0</v>
      </c>
      <c r="L18" s="74"/>
      <c r="M18" s="183">
        <f>M17</f>
        <v>0</v>
      </c>
      <c r="N18" s="74"/>
      <c r="O18" s="183">
        <f t="shared" ref="O18" si="0">SUM(K18:M18)</f>
        <v>0</v>
      </c>
      <c r="P18" s="74"/>
      <c r="Q18" s="183">
        <f>Q17</f>
        <v>0</v>
      </c>
      <c r="R18" s="74"/>
      <c r="S18" s="183">
        <f>S17</f>
        <v>14704</v>
      </c>
      <c r="T18" s="74"/>
      <c r="U18" s="189">
        <f>SUM(Q18:S18)</f>
        <v>14704</v>
      </c>
    </row>
    <row r="19" spans="1:66" ht="24" customHeight="1" x14ac:dyDescent="0.6">
      <c r="A19" s="131"/>
      <c r="B19" s="121"/>
      <c r="C19" s="185"/>
      <c r="D19" s="72"/>
      <c r="E19" s="185"/>
      <c r="F19" s="72"/>
      <c r="G19" s="185"/>
      <c r="H19" s="74"/>
      <c r="I19" s="185"/>
      <c r="J19" s="74"/>
      <c r="K19" s="185"/>
      <c r="L19" s="74"/>
      <c r="M19" s="185"/>
      <c r="N19" s="74"/>
      <c r="O19" s="185"/>
      <c r="P19" s="74"/>
      <c r="Q19" s="185"/>
      <c r="R19" s="74"/>
      <c r="S19" s="185"/>
      <c r="T19" s="74"/>
      <c r="U19" s="186"/>
    </row>
    <row r="20" spans="1:66" ht="24" customHeight="1" x14ac:dyDescent="0.6">
      <c r="A20" s="7"/>
      <c r="B20" s="42"/>
      <c r="C20" s="81"/>
      <c r="D20" s="72"/>
      <c r="E20" s="82"/>
      <c r="F20" s="82"/>
      <c r="G20" s="83"/>
      <c r="H20" s="74"/>
      <c r="I20" s="14"/>
      <c r="J20" s="7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66" ht="24" customHeight="1" x14ac:dyDescent="0.6">
      <c r="A21" s="131" t="s">
        <v>154</v>
      </c>
      <c r="B21" s="42"/>
      <c r="C21" s="81"/>
      <c r="D21" s="72"/>
      <c r="E21" s="82"/>
      <c r="F21" s="82"/>
      <c r="G21" s="83"/>
      <c r="H21" s="74"/>
      <c r="I21" s="14"/>
      <c r="J21" s="7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66" ht="24" customHeight="1" x14ac:dyDescent="0.55000000000000004">
      <c r="A22" s="135" t="s">
        <v>155</v>
      </c>
      <c r="B22" s="42"/>
      <c r="C22" s="77">
        <v>0</v>
      </c>
      <c r="D22" s="85"/>
      <c r="E22" s="77">
        <v>0</v>
      </c>
      <c r="F22" s="85"/>
      <c r="G22" s="77">
        <v>0</v>
      </c>
      <c r="H22" s="85"/>
      <c r="I22" s="136">
        <f>'PL10-11'!D72</f>
        <v>-465094</v>
      </c>
      <c r="J22" s="86"/>
      <c r="K22" s="77">
        <v>0</v>
      </c>
      <c r="L22" s="86"/>
      <c r="M22" s="77"/>
      <c r="N22" s="86"/>
      <c r="O22" s="127">
        <f>SUM(K22:M22)</f>
        <v>0</v>
      </c>
      <c r="P22" s="86"/>
      <c r="Q22" s="137">
        <f>SUM(C22:M22)</f>
        <v>-465094</v>
      </c>
      <c r="R22" s="86"/>
      <c r="S22" s="112">
        <f>'PL10-11'!D73</f>
        <v>-6241</v>
      </c>
      <c r="T22" s="86"/>
      <c r="U22" s="137">
        <f>SUM(Q22:S22)</f>
        <v>-471335</v>
      </c>
      <c r="V22" s="5"/>
    </row>
    <row r="23" spans="1:66" s="44" customFormat="1" ht="24" customHeight="1" x14ac:dyDescent="0.55000000000000004">
      <c r="A23" s="135" t="s">
        <v>156</v>
      </c>
      <c r="B23" s="138"/>
      <c r="C23" s="77">
        <v>0</v>
      </c>
      <c r="D23" s="85"/>
      <c r="E23" s="77">
        <v>0</v>
      </c>
      <c r="F23" s="85"/>
      <c r="G23" s="77">
        <v>0</v>
      </c>
      <c r="H23" s="88"/>
      <c r="I23" s="79">
        <v>-2522</v>
      </c>
      <c r="J23" s="86"/>
      <c r="K23" s="79">
        <v>-302666</v>
      </c>
      <c r="L23" s="86"/>
      <c r="M23" s="79">
        <f>ROUND('PL10-11'!D53*0.8,0)</f>
        <v>-11990</v>
      </c>
      <c r="N23" s="86"/>
      <c r="O23" s="124">
        <f>SUM(K23:M23)</f>
        <v>-314656</v>
      </c>
      <c r="P23" s="86"/>
      <c r="Q23" s="129">
        <f>SUM(C23:M23)</f>
        <v>-317178</v>
      </c>
      <c r="R23" s="86"/>
      <c r="S23" s="79">
        <f>'PL10-11'!D78-'PL10-11'!D73</f>
        <v>-2998</v>
      </c>
      <c r="T23" s="86"/>
      <c r="U23" s="137">
        <f>SUM(Q23:S23)</f>
        <v>-320176</v>
      </c>
      <c r="V23" s="187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ht="24" customHeight="1" x14ac:dyDescent="0.6">
      <c r="A24" s="139" t="s">
        <v>291</v>
      </c>
      <c r="B24" s="42"/>
      <c r="C24" s="140">
        <f>SUM(C22:C23)</f>
        <v>0</v>
      </c>
      <c r="D24" s="84"/>
      <c r="E24" s="140">
        <f>SUM(E22:E23)</f>
        <v>0</v>
      </c>
      <c r="F24" s="84"/>
      <c r="G24" s="140">
        <f>SUM(G22:G23)</f>
        <v>0</v>
      </c>
      <c r="H24" s="84"/>
      <c r="I24" s="134">
        <f>SUM(I22:I23)</f>
        <v>-467616</v>
      </c>
      <c r="J24" s="84"/>
      <c r="K24" s="134">
        <f>SUM(K22:K23)</f>
        <v>-302666</v>
      </c>
      <c r="L24" s="84"/>
      <c r="M24" s="134">
        <f>SUM(M22:M23)</f>
        <v>-11990</v>
      </c>
      <c r="N24" s="84"/>
      <c r="O24" s="134">
        <f>SUM(O22:O23)</f>
        <v>-314656</v>
      </c>
      <c r="P24" s="84"/>
      <c r="Q24" s="134">
        <f>SUM(Q22:Q23)</f>
        <v>-782272</v>
      </c>
      <c r="R24" s="84"/>
      <c r="S24" s="134">
        <f>SUM(S22:S23)</f>
        <v>-9239</v>
      </c>
      <c r="T24" s="75"/>
      <c r="U24" s="141">
        <f>SUM(U22:U23)</f>
        <v>-791511</v>
      </c>
    </row>
    <row r="25" spans="1:66" ht="24" customHeight="1" x14ac:dyDescent="0.6">
      <c r="A25" s="139"/>
      <c r="B25" s="42"/>
      <c r="C25" s="89"/>
      <c r="D25" s="84"/>
      <c r="E25" s="89"/>
      <c r="F25" s="84"/>
      <c r="G25" s="89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75"/>
      <c r="U25" s="90"/>
    </row>
    <row r="26" spans="1:66" ht="24" customHeight="1" x14ac:dyDescent="0.6">
      <c r="A26" s="50"/>
      <c r="B26" s="42"/>
      <c r="C26" s="91"/>
      <c r="D26" s="92"/>
      <c r="E26" s="91"/>
      <c r="F26" s="92"/>
      <c r="G26" s="91"/>
      <c r="H26" s="92"/>
      <c r="I26" s="67"/>
      <c r="J26" s="93"/>
      <c r="K26" s="93"/>
      <c r="L26" s="93"/>
      <c r="M26" s="93"/>
      <c r="N26" s="93"/>
      <c r="O26" s="93"/>
      <c r="P26" s="93"/>
      <c r="Q26" s="67"/>
      <c r="R26" s="75"/>
      <c r="S26" s="67"/>
      <c r="T26" s="75"/>
      <c r="U26" s="90"/>
    </row>
    <row r="27" spans="1:66" ht="24" customHeight="1" thickBot="1" x14ac:dyDescent="0.65">
      <c r="A27" s="50" t="s">
        <v>162</v>
      </c>
      <c r="B27" s="144"/>
      <c r="C27" s="145">
        <f>C11+C18+C24</f>
        <v>1424208</v>
      </c>
      <c r="D27" s="90"/>
      <c r="E27" s="145">
        <f>E11+E18+E24</f>
        <v>1983664</v>
      </c>
      <c r="F27" s="90"/>
      <c r="G27" s="145">
        <f>G11+G18+G24</f>
        <v>111721</v>
      </c>
      <c r="H27" s="90"/>
      <c r="I27" s="145">
        <f>I11+I18+I24</f>
        <v>1630209</v>
      </c>
      <c r="J27" s="90"/>
      <c r="K27" s="145">
        <f>K11+K18+K24</f>
        <v>-261805</v>
      </c>
      <c r="L27" s="90"/>
      <c r="M27" s="145">
        <f>M11+M18+M24</f>
        <v>-13274</v>
      </c>
      <c r="N27" s="90"/>
      <c r="O27" s="145">
        <f>O11+O18+O24</f>
        <v>-275079</v>
      </c>
      <c r="P27" s="90"/>
      <c r="Q27" s="145">
        <f>Q11+Q18+Q24</f>
        <v>4874723</v>
      </c>
      <c r="R27" s="90"/>
      <c r="S27" s="145">
        <f>S11+S18+S24</f>
        <v>43861</v>
      </c>
      <c r="T27" s="90"/>
      <c r="U27" s="145">
        <f>U11+U18+U24</f>
        <v>4918584</v>
      </c>
      <c r="V27" s="5"/>
    </row>
    <row r="28" spans="1:66" ht="24" customHeight="1" thickTop="1" x14ac:dyDescent="0.55000000000000004">
      <c r="C28" s="5"/>
      <c r="E28" s="5"/>
      <c r="G28" s="5"/>
      <c r="I28" s="5"/>
      <c r="K28" s="5"/>
      <c r="O28" s="167"/>
      <c r="P28" s="167"/>
      <c r="Q28" s="167"/>
      <c r="S28" s="5"/>
      <c r="U28" s="5"/>
    </row>
    <row r="29" spans="1:66" ht="24" customHeight="1" x14ac:dyDescent="0.55000000000000004">
      <c r="I29" s="13"/>
      <c r="K29" s="5"/>
      <c r="M29" s="5"/>
      <c r="S29" s="5">
        <f>S24-'PL10-11'!D78</f>
        <v>0</v>
      </c>
      <c r="V29" s="5"/>
    </row>
    <row r="30" spans="1:66" ht="24" customHeight="1" x14ac:dyDescent="0.55000000000000004">
      <c r="Q30" s="56"/>
    </row>
    <row r="31" spans="1:66" ht="24" customHeight="1" x14ac:dyDescent="0.55000000000000004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66" ht="24" customHeight="1" x14ac:dyDescent="0.55000000000000004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3:21" ht="24" customHeight="1" x14ac:dyDescent="0.55000000000000004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</sheetData>
  <sheetProtection formatCells="0" formatColumns="0" formatRows="0" insertColumns="0" insertRows="0" insertHyperlinks="0" deleteColumns="0" deleteRows="0" sort="0" autoFilter="0" pivotTables="0"/>
  <mergeCells count="4">
    <mergeCell ref="C3:U3"/>
    <mergeCell ref="G4:I4"/>
    <mergeCell ref="C9:U9"/>
    <mergeCell ref="K4:O4"/>
  </mergeCells>
  <pageMargins left="0.7" right="0.7" top="0.75" bottom="0.75" header="0.3" footer="0.3"/>
  <pageSetup paperSize="9" scale="52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8191-FE99-4F1D-A35B-C4A191C2A85B}">
  <sheetPr>
    <pageSetUpPr fitToPage="1"/>
  </sheetPr>
  <dimension ref="A1:AF45"/>
  <sheetViews>
    <sheetView zoomScale="70" zoomScaleNormal="70" zoomScaleSheetLayoutView="55" workbookViewId="0">
      <selection activeCell="A3" sqref="A3"/>
    </sheetView>
  </sheetViews>
  <sheetFormatPr defaultColWidth="9.5" defaultRowHeight="21.75" customHeight="1" x14ac:dyDescent="0.55000000000000004"/>
  <cols>
    <col min="1" max="1" width="51.3984375" style="4" customWidth="1"/>
    <col min="2" max="2" width="7.796875" style="4" customWidth="1"/>
    <col min="3" max="3" width="2" style="4" customWidth="1"/>
    <col min="4" max="4" width="20.59765625" style="4" customWidth="1"/>
    <col min="5" max="5" width="2" style="4" customWidth="1"/>
    <col min="6" max="6" width="18.296875" style="4" customWidth="1"/>
    <col min="7" max="7" width="2" style="4" customWidth="1"/>
    <col min="8" max="8" width="17.09765625" style="4" customWidth="1"/>
    <col min="9" max="9" width="2" style="4" customWidth="1"/>
    <col min="10" max="10" width="15.5" style="4" customWidth="1"/>
    <col min="11" max="11" width="2" style="4" customWidth="1"/>
    <col min="12" max="12" width="18.3984375" style="4" customWidth="1"/>
    <col min="13" max="13" width="2" style="4" customWidth="1"/>
    <col min="14" max="14" width="23.19921875" style="4" customWidth="1"/>
    <col min="15" max="15" width="2" style="4" customWidth="1"/>
    <col min="16" max="16" width="21" style="4" bestFit="1" customWidth="1"/>
    <col min="17" max="17" width="6.09765625" style="4" customWidth="1"/>
    <col min="18" max="18" width="15" style="4" customWidth="1"/>
    <col min="19" max="19" width="3.59765625" style="4" customWidth="1"/>
    <col min="20" max="20" width="15" style="4" customWidth="1"/>
    <col min="21" max="16384" width="9.5" style="4"/>
  </cols>
  <sheetData>
    <row r="1" spans="1:16" s="3" customFormat="1" ht="21.75" customHeight="1" x14ac:dyDescent="0.6">
      <c r="A1" s="1" t="s">
        <v>0</v>
      </c>
      <c r="B1" s="1"/>
      <c r="D1" s="148"/>
      <c r="I1" s="113"/>
      <c r="J1" s="113"/>
      <c r="K1" s="149" t="s">
        <v>163</v>
      </c>
      <c r="L1" s="1"/>
      <c r="O1" s="1"/>
      <c r="P1" s="1"/>
    </row>
    <row r="2" spans="1:16" s="3" customFormat="1" ht="21.75" customHeight="1" x14ac:dyDescent="0.6">
      <c r="A2" s="1" t="s">
        <v>164</v>
      </c>
      <c r="B2" s="1"/>
      <c r="D2" s="148"/>
      <c r="I2" s="113"/>
      <c r="J2" s="113"/>
      <c r="K2" s="149"/>
      <c r="L2" s="1"/>
      <c r="O2" s="1"/>
      <c r="P2" s="1"/>
    </row>
    <row r="3" spans="1:16" ht="21.75" customHeight="1" x14ac:dyDescent="0.6">
      <c r="A3" s="7"/>
      <c r="B3" s="7"/>
    </row>
    <row r="4" spans="1:16" ht="21.75" customHeight="1" x14ac:dyDescent="0.55000000000000004">
      <c r="A4" s="58"/>
      <c r="B4" s="58"/>
      <c r="C4" s="40"/>
      <c r="D4" s="277" t="s">
        <v>3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21.75" customHeight="1" x14ac:dyDescent="0.55000000000000004">
      <c r="A5" s="58"/>
      <c r="B5" s="58"/>
      <c r="C5" s="4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59" t="s">
        <v>165</v>
      </c>
      <c r="O5" s="150"/>
      <c r="P5" s="150"/>
    </row>
    <row r="6" spans="1:16" ht="21.75" customHeight="1" x14ac:dyDescent="0.6">
      <c r="A6" s="58"/>
      <c r="B6" s="58"/>
      <c r="C6" s="58"/>
      <c r="D6" s="151"/>
      <c r="E6" s="152"/>
      <c r="G6" s="58"/>
      <c r="H6" s="59"/>
      <c r="I6" s="153"/>
      <c r="J6" s="278" t="s">
        <v>70</v>
      </c>
      <c r="K6" s="278"/>
      <c r="L6" s="278"/>
      <c r="M6" s="58"/>
      <c r="N6" s="154" t="s">
        <v>141</v>
      </c>
      <c r="O6" s="60"/>
      <c r="P6" s="155"/>
    </row>
    <row r="7" spans="1:16" ht="21.75" customHeight="1" x14ac:dyDescent="0.6">
      <c r="A7" s="58"/>
      <c r="B7" s="58"/>
      <c r="C7" s="58"/>
      <c r="D7" s="151"/>
      <c r="E7" s="152"/>
      <c r="G7" s="58"/>
      <c r="H7" s="59"/>
      <c r="I7" s="153"/>
      <c r="J7" s="123"/>
      <c r="K7" s="123"/>
      <c r="L7" s="123"/>
      <c r="M7" s="58"/>
      <c r="N7" s="59" t="s">
        <v>120</v>
      </c>
      <c r="O7" s="60"/>
      <c r="P7" s="155"/>
    </row>
    <row r="8" spans="1:16" ht="21.75" customHeight="1" x14ac:dyDescent="0.6">
      <c r="A8" s="59"/>
      <c r="B8" s="59"/>
      <c r="C8" s="59"/>
      <c r="D8" s="116"/>
      <c r="E8" s="59"/>
      <c r="F8" s="151"/>
      <c r="G8" s="59"/>
      <c r="H8" s="59" t="s">
        <v>121</v>
      </c>
      <c r="I8" s="153"/>
      <c r="J8" s="151"/>
      <c r="K8" s="59"/>
      <c r="L8" s="59"/>
      <c r="M8" s="59"/>
      <c r="N8" s="4" t="s">
        <v>122</v>
      </c>
      <c r="O8" s="27"/>
      <c r="P8" s="151"/>
    </row>
    <row r="9" spans="1:16" ht="21.75" customHeight="1" x14ac:dyDescent="0.6">
      <c r="A9" s="59"/>
      <c r="B9" s="59"/>
      <c r="C9" s="59"/>
      <c r="D9" s="116" t="s">
        <v>124</v>
      </c>
      <c r="E9" s="59"/>
      <c r="F9" s="151" t="s">
        <v>125</v>
      </c>
      <c r="G9" s="59"/>
      <c r="H9" s="59" t="s">
        <v>126</v>
      </c>
      <c r="I9" s="153"/>
      <c r="J9" s="151" t="s">
        <v>127</v>
      </c>
      <c r="K9" s="59"/>
      <c r="L9" s="59"/>
      <c r="M9" s="59"/>
      <c r="N9" s="59" t="s">
        <v>128</v>
      </c>
      <c r="O9" s="27"/>
      <c r="P9" s="151" t="s">
        <v>131</v>
      </c>
    </row>
    <row r="10" spans="1:16" ht="21.75" customHeight="1" x14ac:dyDescent="0.6">
      <c r="A10" s="59"/>
      <c r="B10" s="117" t="s">
        <v>6</v>
      </c>
      <c r="C10" s="59"/>
      <c r="D10" s="151" t="s">
        <v>134</v>
      </c>
      <c r="E10" s="59"/>
      <c r="F10" s="151" t="s">
        <v>135</v>
      </c>
      <c r="G10" s="59"/>
      <c r="H10" s="59" t="s">
        <v>136</v>
      </c>
      <c r="I10" s="153"/>
      <c r="J10" s="151" t="s">
        <v>137</v>
      </c>
      <c r="K10" s="59"/>
      <c r="L10" s="123" t="s">
        <v>138</v>
      </c>
      <c r="M10" s="59"/>
      <c r="N10" s="59" t="s">
        <v>139</v>
      </c>
      <c r="O10" s="27"/>
      <c r="P10" s="151" t="s">
        <v>166</v>
      </c>
    </row>
    <row r="11" spans="1:16" ht="21.75" customHeight="1" x14ac:dyDescent="0.55000000000000004">
      <c r="A11" s="58"/>
      <c r="B11" s="58"/>
      <c r="C11" s="58"/>
      <c r="D11" s="276" t="s">
        <v>7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</row>
    <row r="12" spans="1:16" ht="22.8" customHeight="1" x14ac:dyDescent="0.6">
      <c r="A12" s="61" t="s">
        <v>145</v>
      </c>
      <c r="B12" s="61"/>
      <c r="C12" s="21"/>
      <c r="D12" s="20"/>
      <c r="E12" s="16"/>
      <c r="F12" s="20"/>
      <c r="G12" s="16"/>
      <c r="H12" s="20"/>
      <c r="I12" s="16"/>
      <c r="J12" s="9"/>
      <c r="K12" s="16"/>
      <c r="L12" s="18"/>
      <c r="M12" s="16"/>
      <c r="N12" s="20"/>
      <c r="O12" s="5"/>
      <c r="P12" s="5"/>
    </row>
    <row r="13" spans="1:16" ht="22.8" customHeight="1" x14ac:dyDescent="0.6">
      <c r="A13" s="50" t="s">
        <v>146</v>
      </c>
      <c r="B13" s="50"/>
      <c r="C13" s="21"/>
      <c r="D13" s="25">
        <v>1091205</v>
      </c>
      <c r="E13" s="9"/>
      <c r="F13" s="25">
        <v>1484160</v>
      </c>
      <c r="G13" s="9"/>
      <c r="H13" s="70">
        <v>4937</v>
      </c>
      <c r="I13" s="9"/>
      <c r="J13" s="25">
        <v>111721</v>
      </c>
      <c r="K13" s="9"/>
      <c r="L13" s="25">
        <v>2760183</v>
      </c>
      <c r="M13" s="9"/>
      <c r="N13" s="70">
        <v>0</v>
      </c>
      <c r="O13" s="9"/>
      <c r="P13" s="156">
        <f>SUM(D13:N13)</f>
        <v>5452206</v>
      </c>
    </row>
    <row r="14" spans="1:16" ht="21.75" customHeight="1" x14ac:dyDescent="0.6">
      <c r="A14" s="50"/>
      <c r="B14" s="50"/>
      <c r="C14" s="62"/>
      <c r="D14" s="157"/>
      <c r="E14" s="157"/>
      <c r="F14" s="157"/>
      <c r="G14" s="157"/>
      <c r="H14" s="157"/>
      <c r="I14" s="158"/>
      <c r="J14" s="157"/>
      <c r="K14" s="158"/>
      <c r="L14" s="158"/>
      <c r="M14" s="157"/>
      <c r="N14" s="157"/>
      <c r="O14" s="158"/>
      <c r="P14" s="158"/>
    </row>
    <row r="15" spans="1:16" ht="21.75" customHeight="1" x14ac:dyDescent="0.6">
      <c r="A15" s="50" t="s">
        <v>147</v>
      </c>
      <c r="B15" s="50"/>
      <c r="C15" s="62"/>
      <c r="D15" s="157"/>
      <c r="E15" s="157"/>
      <c r="F15" s="157"/>
      <c r="G15" s="157"/>
      <c r="H15" s="157"/>
      <c r="I15" s="158"/>
      <c r="J15" s="157"/>
      <c r="K15" s="158"/>
      <c r="L15" s="158"/>
      <c r="M15" s="157"/>
      <c r="N15" s="157"/>
      <c r="O15" s="158"/>
      <c r="P15" s="158"/>
    </row>
    <row r="16" spans="1:16" ht="21.75" customHeight="1" x14ac:dyDescent="0.6">
      <c r="A16" s="8" t="s">
        <v>148</v>
      </c>
      <c r="B16" s="8"/>
      <c r="C16" s="21"/>
      <c r="D16" s="159"/>
      <c r="E16" s="16"/>
      <c r="F16" s="20"/>
      <c r="G16" s="9"/>
      <c r="H16" s="20"/>
      <c r="I16" s="16"/>
      <c r="J16" s="20"/>
      <c r="K16" s="16"/>
      <c r="L16" s="20"/>
      <c r="M16" s="9"/>
      <c r="N16" s="20"/>
      <c r="O16" s="16"/>
      <c r="P16" s="20"/>
    </row>
    <row r="17" spans="1:32" ht="21.75" customHeight="1" x14ac:dyDescent="0.6">
      <c r="A17" s="45" t="s">
        <v>167</v>
      </c>
      <c r="B17" s="120">
        <v>17</v>
      </c>
      <c r="C17" s="21"/>
      <c r="D17" s="63">
        <v>333003</v>
      </c>
      <c r="E17" s="64"/>
      <c r="F17" s="63">
        <v>499504</v>
      </c>
      <c r="G17" s="64"/>
      <c r="H17" s="63">
        <v>0</v>
      </c>
      <c r="I17" s="64"/>
      <c r="J17" s="63">
        <v>0</v>
      </c>
      <c r="K17" s="64"/>
      <c r="L17" s="63">
        <v>0</v>
      </c>
      <c r="M17" s="64"/>
      <c r="N17" s="63">
        <v>0</v>
      </c>
      <c r="O17" s="64"/>
      <c r="P17" s="102">
        <f>SUM(D17:N17)</f>
        <v>832507</v>
      </c>
    </row>
    <row r="18" spans="1:32" ht="21.75" customHeight="1" x14ac:dyDescent="0.6">
      <c r="A18" s="8" t="s">
        <v>152</v>
      </c>
      <c r="B18" s="8"/>
      <c r="C18" s="21"/>
      <c r="D18" s="146">
        <f>SUM(D17:D17)</f>
        <v>333003</v>
      </c>
      <c r="E18" s="16"/>
      <c r="F18" s="146">
        <f>SUM(F17:F17)</f>
        <v>499504</v>
      </c>
      <c r="G18" s="41"/>
      <c r="H18" s="146">
        <f>SUM(H17:H17)</f>
        <v>0</v>
      </c>
      <c r="I18" s="41"/>
      <c r="J18" s="146">
        <f>SUM(J17:J17)</f>
        <v>0</v>
      </c>
      <c r="K18" s="41"/>
      <c r="L18" s="146">
        <f>SUM(L17:L17)</f>
        <v>0</v>
      </c>
      <c r="M18" s="41"/>
      <c r="N18" s="146">
        <f>SUM(N17:N17)</f>
        <v>0</v>
      </c>
      <c r="O18" s="158"/>
      <c r="P18" s="146">
        <f>SUM(P17:P17)</f>
        <v>832507</v>
      </c>
    </row>
    <row r="19" spans="1:32" ht="21.75" customHeight="1" x14ac:dyDescent="0.6">
      <c r="A19" s="7"/>
      <c r="B19" s="7"/>
      <c r="C19" s="21"/>
      <c r="D19" s="159"/>
      <c r="E19" s="16"/>
      <c r="F19" s="20"/>
      <c r="G19" s="9"/>
      <c r="H19" s="20"/>
      <c r="I19" s="16"/>
      <c r="J19" s="20"/>
      <c r="K19" s="16"/>
      <c r="L19" s="20"/>
      <c r="M19" s="9"/>
      <c r="N19" s="20"/>
      <c r="O19" s="16"/>
      <c r="P19" s="25"/>
    </row>
    <row r="20" spans="1:32" ht="21.75" customHeight="1" x14ac:dyDescent="0.6">
      <c r="A20" s="7" t="s">
        <v>154</v>
      </c>
      <c r="B20" s="7"/>
      <c r="C20" s="21"/>
      <c r="D20" s="159"/>
      <c r="E20" s="16"/>
      <c r="F20" s="20"/>
      <c r="G20" s="9"/>
      <c r="H20" s="20"/>
      <c r="I20" s="16"/>
      <c r="J20" s="20"/>
      <c r="K20" s="16"/>
      <c r="L20" s="20"/>
      <c r="M20" s="9"/>
      <c r="N20" s="20"/>
      <c r="O20" s="16"/>
      <c r="P20" s="20"/>
    </row>
    <row r="21" spans="1:32" ht="21.75" customHeight="1" x14ac:dyDescent="0.55000000000000004">
      <c r="A21" s="4" t="s">
        <v>155</v>
      </c>
      <c r="C21" s="21"/>
      <c r="D21" s="65">
        <v>0</v>
      </c>
      <c r="E21" s="9"/>
      <c r="F21" s="65">
        <v>0</v>
      </c>
      <c r="G21" s="9"/>
      <c r="H21" s="65">
        <v>0</v>
      </c>
      <c r="I21" s="9"/>
      <c r="J21" s="65">
        <v>0</v>
      </c>
      <c r="K21" s="9"/>
      <c r="L21" s="160">
        <f>'PL10-11'!J41</f>
        <v>-1166746</v>
      </c>
      <c r="M21" s="9"/>
      <c r="N21" s="65">
        <v>0</v>
      </c>
      <c r="O21" s="9"/>
      <c r="P21" s="161">
        <f>SUM(D21:N21)</f>
        <v>-1166746</v>
      </c>
    </row>
    <row r="22" spans="1:32" ht="21.75" customHeight="1" x14ac:dyDescent="0.55000000000000004">
      <c r="A22" s="4" t="s">
        <v>156</v>
      </c>
      <c r="C22" s="21"/>
      <c r="D22" s="63">
        <v>0</v>
      </c>
      <c r="E22" s="9"/>
      <c r="F22" s="63">
        <v>0</v>
      </c>
      <c r="G22" s="9"/>
      <c r="H22" s="63">
        <v>0</v>
      </c>
      <c r="I22" s="9"/>
      <c r="J22" s="63">
        <v>0</v>
      </c>
      <c r="K22" s="9"/>
      <c r="L22" s="238">
        <v>-5652</v>
      </c>
      <c r="M22" s="9"/>
      <c r="N22" s="142">
        <v>44382</v>
      </c>
      <c r="O22" s="9"/>
      <c r="P22" s="142">
        <f>SUM(D22:N22)</f>
        <v>38730</v>
      </c>
    </row>
    <row r="23" spans="1:32" ht="21.75" customHeight="1" x14ac:dyDescent="0.6">
      <c r="A23" s="50" t="s">
        <v>291</v>
      </c>
      <c r="B23" s="50"/>
      <c r="C23" s="21"/>
      <c r="D23" s="162">
        <f>SUM(D21:D22)</f>
        <v>0</v>
      </c>
      <c r="E23" s="25"/>
      <c r="F23" s="162">
        <f>SUM(F21:F22)</f>
        <v>0</v>
      </c>
      <c r="G23" s="41"/>
      <c r="H23" s="162">
        <f>SUM(H21:H22)</f>
        <v>0</v>
      </c>
      <c r="I23" s="41"/>
      <c r="J23" s="162">
        <f>SUM(J21:J22)</f>
        <v>0</v>
      </c>
      <c r="K23" s="41"/>
      <c r="L23" s="162">
        <f>SUM(L21:L22)</f>
        <v>-1172398</v>
      </c>
      <c r="M23" s="41"/>
      <c r="N23" s="162">
        <f>SUM(N21:N22)</f>
        <v>44382</v>
      </c>
      <c r="O23" s="66"/>
      <c r="P23" s="162">
        <f>SUM(P21:P22)</f>
        <v>-1128016</v>
      </c>
    </row>
    <row r="24" spans="1:32" ht="21.75" customHeight="1" x14ac:dyDescent="0.6">
      <c r="A24" s="50"/>
      <c r="B24" s="50"/>
      <c r="C24" s="21"/>
      <c r="D24" s="67"/>
      <c r="E24" s="25"/>
      <c r="F24" s="67"/>
      <c r="G24" s="41"/>
      <c r="H24" s="67"/>
      <c r="I24" s="41"/>
      <c r="J24" s="67"/>
      <c r="K24" s="41"/>
      <c r="L24" s="67"/>
      <c r="M24" s="41"/>
      <c r="N24" s="67"/>
      <c r="O24" s="66"/>
      <c r="P24" s="67"/>
    </row>
    <row r="25" spans="1:32" ht="21.75" customHeight="1" x14ac:dyDescent="0.6">
      <c r="A25" s="68" t="s">
        <v>158</v>
      </c>
      <c r="B25" s="68"/>
      <c r="C25" s="21"/>
      <c r="D25" s="63">
        <v>0</v>
      </c>
      <c r="E25" s="20"/>
      <c r="F25" s="63">
        <v>0</v>
      </c>
      <c r="G25" s="17"/>
      <c r="H25" s="63">
        <v>-4937</v>
      </c>
      <c r="I25" s="17"/>
      <c r="J25" s="63">
        <v>0</v>
      </c>
      <c r="K25" s="17"/>
      <c r="L25" s="63">
        <v>4937</v>
      </c>
      <c r="M25" s="17"/>
      <c r="N25" s="63">
        <v>0</v>
      </c>
      <c r="O25" s="66"/>
      <c r="P25" s="163">
        <f>SUM(D25:N25)</f>
        <v>0</v>
      </c>
    </row>
    <row r="26" spans="1:32" ht="21.75" customHeight="1" x14ac:dyDescent="0.6">
      <c r="A26" s="50"/>
      <c r="B26" s="50"/>
      <c r="C26" s="21"/>
      <c r="D26" s="69"/>
      <c r="E26" s="25"/>
      <c r="F26" s="69"/>
      <c r="G26" s="41"/>
      <c r="H26" s="18"/>
      <c r="I26" s="41"/>
      <c r="J26" s="69"/>
      <c r="K26" s="41"/>
      <c r="L26" s="69"/>
      <c r="M26" s="41"/>
      <c r="N26" s="18"/>
      <c r="O26" s="66"/>
      <c r="P26" s="69"/>
    </row>
    <row r="27" spans="1:32" ht="24.6" customHeight="1" thickBot="1" x14ac:dyDescent="0.65">
      <c r="A27" s="50" t="s">
        <v>159</v>
      </c>
      <c r="B27" s="50"/>
      <c r="C27" s="21"/>
      <c r="D27" s="147">
        <f>+D13+D18+D23+D25</f>
        <v>1424208</v>
      </c>
      <c r="E27" s="25"/>
      <c r="F27" s="147">
        <f>+F13+F18+F23+F25</f>
        <v>1983664</v>
      </c>
      <c r="G27" s="25"/>
      <c r="H27" s="147">
        <f>+H13+H18+H23+H25</f>
        <v>0</v>
      </c>
      <c r="I27" s="25"/>
      <c r="J27" s="147">
        <f>+J13+J18+J23+J25</f>
        <v>111721</v>
      </c>
      <c r="K27" s="25"/>
      <c r="L27" s="147">
        <f>+L13+L18+L23+L25</f>
        <v>1592722</v>
      </c>
      <c r="M27" s="25"/>
      <c r="N27" s="147">
        <f>+N13+N18+N23+N25</f>
        <v>44382</v>
      </c>
      <c r="O27" s="25"/>
      <c r="P27" s="147">
        <f>+P13+P18+P23+P25</f>
        <v>5156697</v>
      </c>
    </row>
    <row r="28" spans="1:32" ht="21.75" customHeight="1" thickTop="1" x14ac:dyDescent="0.55000000000000004"/>
    <row r="29" spans="1:32" ht="21.75" customHeight="1" x14ac:dyDescent="0.55000000000000004">
      <c r="D29" s="5"/>
      <c r="F29" s="5"/>
      <c r="H29" s="5"/>
      <c r="J29" s="5"/>
      <c r="L29" s="53"/>
      <c r="N29" s="167"/>
      <c r="P29" s="5"/>
    </row>
    <row r="30" spans="1:32" ht="21.75" customHeight="1" x14ac:dyDescent="0.55000000000000004">
      <c r="L30" s="5"/>
    </row>
    <row r="31" spans="1:32" ht="21.75" customHeight="1" x14ac:dyDescent="0.55000000000000004"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</row>
    <row r="32" spans="1:32" ht="21.75" customHeight="1" x14ac:dyDescent="0.55000000000000004"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</row>
    <row r="33" spans="20:32" ht="21.75" customHeight="1" x14ac:dyDescent="0.55000000000000004"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</row>
    <row r="34" spans="20:32" ht="21.75" customHeight="1" x14ac:dyDescent="0.55000000000000004"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</row>
    <row r="35" spans="20:32" ht="21.75" customHeight="1" x14ac:dyDescent="0.55000000000000004"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20:32" ht="21.75" customHeight="1" x14ac:dyDescent="0.55000000000000004"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</row>
    <row r="37" spans="20:32" ht="21.75" customHeight="1" x14ac:dyDescent="0.55000000000000004"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</row>
    <row r="38" spans="20:32" ht="21.75" customHeight="1" x14ac:dyDescent="0.55000000000000004"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</row>
    <row r="39" spans="20:32" ht="21.75" customHeight="1" x14ac:dyDescent="0.55000000000000004"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</row>
    <row r="40" spans="20:32" ht="21.75" customHeight="1" x14ac:dyDescent="0.55000000000000004"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</row>
    <row r="41" spans="20:32" ht="21.75" customHeight="1" x14ac:dyDescent="0.55000000000000004"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</row>
    <row r="42" spans="20:32" ht="21.75" customHeight="1" x14ac:dyDescent="0.55000000000000004"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</row>
    <row r="43" spans="20:32" ht="21.75" customHeight="1" x14ac:dyDescent="0.55000000000000004"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</row>
    <row r="44" spans="20:32" ht="21.75" customHeight="1" x14ac:dyDescent="0.55000000000000004"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</row>
    <row r="45" spans="20:32" ht="21.75" customHeight="1" x14ac:dyDescent="0.55000000000000004"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1:P11"/>
  </mergeCells>
  <pageMargins left="1" right="1" top="1" bottom="1" header="0.5" footer="0.5"/>
  <pageSetup paperSize="9" scale="56" firstPageNumber="14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0029-49FF-4EB5-A539-E7DB1AFCEF1A}">
  <sheetPr>
    <pageSetUpPr fitToPage="1"/>
  </sheetPr>
  <dimension ref="A1:O27"/>
  <sheetViews>
    <sheetView zoomScale="90" zoomScaleNormal="90" zoomScaleSheetLayoutView="55" workbookViewId="0">
      <selection activeCell="A3" sqref="A3"/>
    </sheetView>
  </sheetViews>
  <sheetFormatPr defaultColWidth="9.5" defaultRowHeight="21.75" customHeight="1" x14ac:dyDescent="0.55000000000000004"/>
  <cols>
    <col min="1" max="1" width="51.3984375" style="4" customWidth="1"/>
    <col min="2" max="2" width="1.59765625" style="4" customWidth="1"/>
    <col min="3" max="3" width="14.5" style="4" customWidth="1"/>
    <col min="4" max="4" width="1.59765625" style="4" customWidth="1"/>
    <col min="5" max="5" width="14.5" style="4" customWidth="1"/>
    <col min="6" max="6" width="1.59765625" style="4" customWidth="1"/>
    <col min="7" max="7" width="15.5" style="4" customWidth="1"/>
    <col min="8" max="8" width="2" style="4" customWidth="1"/>
    <col min="9" max="9" width="15.5" style="4" customWidth="1"/>
    <col min="10" max="10" width="2" style="4" customWidth="1"/>
    <col min="11" max="11" width="23.19921875" style="4" customWidth="1"/>
    <col min="12" max="12" width="1.5" style="4" customWidth="1"/>
    <col min="13" max="13" width="16.19921875" style="4" customWidth="1"/>
    <col min="14" max="14" width="1.5" style="4" customWidth="1"/>
    <col min="15" max="15" width="15" style="4" customWidth="1"/>
    <col min="16" max="16" width="1.5" style="4" customWidth="1"/>
    <col min="17" max="17" width="15" style="4" customWidth="1"/>
    <col min="18" max="16384" width="9.5" style="4"/>
  </cols>
  <sheetData>
    <row r="1" spans="1:15" s="3" customFormat="1" ht="21.75" customHeight="1" x14ac:dyDescent="0.6">
      <c r="A1" s="1" t="s">
        <v>0</v>
      </c>
      <c r="C1" s="148"/>
      <c r="F1" s="113"/>
      <c r="G1" s="113"/>
      <c r="H1" s="149" t="s">
        <v>163</v>
      </c>
      <c r="I1" s="1"/>
      <c r="L1" s="1"/>
      <c r="M1" s="1"/>
    </row>
    <row r="2" spans="1:15" s="3" customFormat="1" ht="21.75" customHeight="1" x14ac:dyDescent="0.6">
      <c r="A2" s="1" t="s">
        <v>164</v>
      </c>
      <c r="C2" s="148"/>
      <c r="F2" s="113"/>
      <c r="G2" s="113"/>
      <c r="H2" s="149"/>
      <c r="I2" s="1"/>
      <c r="L2" s="1"/>
      <c r="M2" s="1"/>
    </row>
    <row r="3" spans="1:15" ht="21.75" customHeight="1" x14ac:dyDescent="0.6">
      <c r="A3" s="7"/>
    </row>
    <row r="4" spans="1:15" ht="21.75" customHeight="1" x14ac:dyDescent="0.55000000000000004">
      <c r="A4" s="58"/>
      <c r="B4" s="40"/>
      <c r="C4" s="277" t="s">
        <v>3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5" ht="21.75" customHeight="1" x14ac:dyDescent="0.55000000000000004">
      <c r="A5" s="58"/>
      <c r="B5" s="40"/>
      <c r="C5" s="150"/>
      <c r="D5" s="150"/>
      <c r="E5" s="150"/>
      <c r="F5" s="150"/>
      <c r="G5" s="150"/>
      <c r="H5" s="150"/>
      <c r="I5" s="150"/>
      <c r="J5" s="150"/>
      <c r="K5" s="59" t="s">
        <v>165</v>
      </c>
      <c r="L5" s="150"/>
      <c r="M5" s="150"/>
    </row>
    <row r="6" spans="1:15" ht="21.75" customHeight="1" x14ac:dyDescent="0.6">
      <c r="A6" s="58"/>
      <c r="B6" s="58"/>
      <c r="C6" s="151"/>
      <c r="D6" s="152"/>
      <c r="F6" s="153"/>
      <c r="G6" s="278" t="s">
        <v>70</v>
      </c>
      <c r="H6" s="278"/>
      <c r="I6" s="278"/>
      <c r="J6" s="58"/>
      <c r="K6" s="154" t="s">
        <v>141</v>
      </c>
      <c r="L6" s="60"/>
      <c r="M6" s="155"/>
    </row>
    <row r="7" spans="1:15" ht="21.75" customHeight="1" x14ac:dyDescent="0.6">
      <c r="A7" s="58"/>
      <c r="B7" s="58"/>
      <c r="C7" s="151"/>
      <c r="D7" s="152"/>
      <c r="F7" s="153"/>
      <c r="G7" s="123"/>
      <c r="H7" s="123"/>
      <c r="I7" s="123"/>
      <c r="J7" s="58"/>
      <c r="K7" s="59" t="s">
        <v>120</v>
      </c>
      <c r="L7" s="60"/>
      <c r="M7" s="155"/>
    </row>
    <row r="8" spans="1:15" ht="21.75" customHeight="1" x14ac:dyDescent="0.6">
      <c r="A8" s="59"/>
      <c r="B8" s="59"/>
      <c r="C8" s="116"/>
      <c r="D8" s="59"/>
      <c r="E8" s="151"/>
      <c r="F8" s="153"/>
      <c r="G8" s="151"/>
      <c r="H8" s="59"/>
      <c r="I8" s="59"/>
      <c r="J8" s="59"/>
      <c r="K8" s="4" t="s">
        <v>122</v>
      </c>
      <c r="L8" s="27"/>
      <c r="M8" s="151"/>
    </row>
    <row r="9" spans="1:15" ht="21.75" customHeight="1" x14ac:dyDescent="0.6">
      <c r="A9" s="59"/>
      <c r="B9" s="59"/>
      <c r="C9" s="116" t="s">
        <v>124</v>
      </c>
      <c r="D9" s="59"/>
      <c r="E9" s="151" t="s">
        <v>125</v>
      </c>
      <c r="F9" s="153"/>
      <c r="G9" s="151" t="s">
        <v>127</v>
      </c>
      <c r="H9" s="59"/>
      <c r="I9" s="59"/>
      <c r="J9" s="59"/>
      <c r="K9" s="59" t="s">
        <v>128</v>
      </c>
      <c r="L9" s="27"/>
      <c r="M9" s="151" t="s">
        <v>131</v>
      </c>
    </row>
    <row r="10" spans="1:15" ht="21.75" customHeight="1" x14ac:dyDescent="0.6">
      <c r="A10" s="59"/>
      <c r="B10" s="59"/>
      <c r="C10" s="151" t="s">
        <v>134</v>
      </c>
      <c r="D10" s="59"/>
      <c r="E10" s="151" t="s">
        <v>135</v>
      </c>
      <c r="F10" s="153"/>
      <c r="G10" s="151" t="s">
        <v>137</v>
      </c>
      <c r="H10" s="59"/>
      <c r="I10" s="123" t="s">
        <v>138</v>
      </c>
      <c r="J10" s="59"/>
      <c r="K10" s="59" t="s">
        <v>139</v>
      </c>
      <c r="L10" s="27"/>
      <c r="M10" s="151" t="s">
        <v>166</v>
      </c>
    </row>
    <row r="11" spans="1:15" ht="21.75" customHeight="1" x14ac:dyDescent="0.55000000000000004">
      <c r="A11" s="58"/>
      <c r="B11" s="58"/>
      <c r="C11" s="276" t="s">
        <v>7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1:15" ht="22.8" customHeight="1" x14ac:dyDescent="0.6">
      <c r="A12" s="61" t="s">
        <v>160</v>
      </c>
      <c r="B12" s="21"/>
      <c r="C12" s="20"/>
      <c r="D12" s="16"/>
      <c r="E12" s="20"/>
      <c r="F12" s="16"/>
      <c r="G12" s="9"/>
      <c r="H12" s="16"/>
      <c r="I12" s="18"/>
      <c r="J12" s="16"/>
      <c r="K12" s="20"/>
      <c r="L12" s="5"/>
      <c r="M12" s="5"/>
    </row>
    <row r="13" spans="1:15" ht="22.8" customHeight="1" x14ac:dyDescent="0.6">
      <c r="A13" s="50" t="s">
        <v>161</v>
      </c>
      <c r="B13" s="21"/>
      <c r="C13" s="156">
        <f>'CH Sep 14'!D27</f>
        <v>1424208</v>
      </c>
      <c r="D13" s="25"/>
      <c r="E13" s="156">
        <f>'CH Sep 14'!F27</f>
        <v>1983664</v>
      </c>
      <c r="F13" s="25"/>
      <c r="G13" s="156">
        <f>'CH Sep 14'!J27</f>
        <v>111721</v>
      </c>
      <c r="H13" s="25"/>
      <c r="I13" s="156">
        <f>'CH Sep 14'!L27</f>
        <v>1592722</v>
      </c>
      <c r="J13" s="25"/>
      <c r="K13" s="156">
        <f>'CH Sep 14'!N27</f>
        <v>44382</v>
      </c>
      <c r="L13" s="9"/>
      <c r="M13" s="156">
        <f>SUM(C13:K13)</f>
        <v>5156697</v>
      </c>
    </row>
    <row r="14" spans="1:15" ht="21.75" customHeight="1" x14ac:dyDescent="0.6">
      <c r="A14" s="50"/>
      <c r="B14" s="62"/>
      <c r="C14" s="157"/>
      <c r="D14" s="157"/>
      <c r="E14" s="157"/>
      <c r="F14" s="158"/>
      <c r="G14" s="157"/>
      <c r="H14" s="158"/>
      <c r="I14" s="158"/>
      <c r="J14" s="157"/>
      <c r="K14" s="157"/>
      <c r="L14" s="158"/>
      <c r="M14" s="158"/>
    </row>
    <row r="15" spans="1:15" ht="21.75" customHeight="1" x14ac:dyDescent="0.6">
      <c r="A15" s="7" t="s">
        <v>168</v>
      </c>
      <c r="B15" s="21"/>
      <c r="C15" s="159"/>
      <c r="D15" s="16"/>
      <c r="E15" s="20"/>
      <c r="F15" s="16"/>
      <c r="G15" s="20"/>
      <c r="H15" s="16"/>
      <c r="I15" s="20"/>
      <c r="J15" s="9"/>
      <c r="K15" s="20"/>
      <c r="L15" s="16"/>
      <c r="M15" s="20"/>
    </row>
    <row r="16" spans="1:15" ht="21.75" customHeight="1" x14ac:dyDescent="0.55000000000000004">
      <c r="A16" s="4" t="s">
        <v>155</v>
      </c>
      <c r="B16" s="21"/>
      <c r="C16" s="65">
        <v>0</v>
      </c>
      <c r="D16" s="9"/>
      <c r="E16" s="65">
        <v>0</v>
      </c>
      <c r="F16" s="9"/>
      <c r="G16" s="65">
        <v>0</v>
      </c>
      <c r="H16" s="9"/>
      <c r="I16" s="160">
        <f>'PL10-11'!H41</f>
        <v>-489774</v>
      </c>
      <c r="J16" s="9"/>
      <c r="K16" s="65">
        <v>0</v>
      </c>
      <c r="L16" s="9"/>
      <c r="M16" s="161">
        <f>SUM(C16:K16)</f>
        <v>-489774</v>
      </c>
      <c r="O16" s="5"/>
    </row>
    <row r="17" spans="1:14" ht="21.75" customHeight="1" x14ac:dyDescent="0.55000000000000004">
      <c r="A17" s="4" t="s">
        <v>156</v>
      </c>
      <c r="B17" s="21"/>
      <c r="C17" s="63">
        <v>0</v>
      </c>
      <c r="D17" s="9"/>
      <c r="E17" s="63">
        <v>0</v>
      </c>
      <c r="F17" s="9"/>
      <c r="G17" s="63">
        <v>0</v>
      </c>
      <c r="H17" s="9"/>
      <c r="I17" s="238">
        <v>-2522</v>
      </c>
      <c r="J17" s="9"/>
      <c r="K17" s="142">
        <v>-269712</v>
      </c>
      <c r="L17" s="9"/>
      <c r="M17" s="142">
        <f>SUM(C17:K17)</f>
        <v>-272234</v>
      </c>
    </row>
    <row r="18" spans="1:14" ht="21.75" customHeight="1" x14ac:dyDescent="0.6">
      <c r="A18" s="50" t="s">
        <v>157</v>
      </c>
      <c r="B18" s="21"/>
      <c r="C18" s="162">
        <f>SUM(C16:C17)</f>
        <v>0</v>
      </c>
      <c r="D18" s="25"/>
      <c r="E18" s="162">
        <f>SUM(E16:E17)</f>
        <v>0</v>
      </c>
      <c r="F18" s="41"/>
      <c r="G18" s="162">
        <f>SUM(G16:G17)</f>
        <v>0</v>
      </c>
      <c r="H18" s="41"/>
      <c r="I18" s="162">
        <f>SUM(I16:I17)</f>
        <v>-492296</v>
      </c>
      <c r="J18" s="41"/>
      <c r="K18" s="162">
        <f>SUM(K16:K17)</f>
        <v>-269712</v>
      </c>
      <c r="L18" s="66"/>
      <c r="M18" s="162">
        <f>SUM(M16:M17)</f>
        <v>-762008</v>
      </c>
    </row>
    <row r="19" spans="1:14" ht="21.75" customHeight="1" x14ac:dyDescent="0.6">
      <c r="A19" s="50"/>
      <c r="B19" s="21"/>
      <c r="C19" s="69"/>
      <c r="D19" s="25"/>
      <c r="E19" s="69"/>
      <c r="F19" s="41"/>
      <c r="G19" s="69"/>
      <c r="H19" s="41"/>
      <c r="I19" s="69"/>
      <c r="J19" s="41"/>
      <c r="K19" s="18"/>
      <c r="L19" s="66"/>
      <c r="M19" s="69"/>
    </row>
    <row r="20" spans="1:14" ht="24.6" customHeight="1" thickBot="1" x14ac:dyDescent="0.65">
      <c r="A20" s="50" t="s">
        <v>162</v>
      </c>
      <c r="B20" s="21"/>
      <c r="C20" s="147">
        <f>+C13+C18</f>
        <v>1424208</v>
      </c>
      <c r="D20" s="25"/>
      <c r="E20" s="147">
        <f>+E13+E18</f>
        <v>1983664</v>
      </c>
      <c r="F20" s="25"/>
      <c r="G20" s="147">
        <f>+G13+G18</f>
        <v>111721</v>
      </c>
      <c r="H20" s="25"/>
      <c r="I20" s="147">
        <f>+I13+I18</f>
        <v>1100426</v>
      </c>
      <c r="J20" s="25"/>
      <c r="K20" s="147">
        <f>+K13+K18</f>
        <v>-225330</v>
      </c>
      <c r="L20" s="25"/>
      <c r="M20" s="147">
        <f>+M13+M18</f>
        <v>4394689</v>
      </c>
    </row>
    <row r="21" spans="1:14" ht="21.75" customHeight="1" thickTop="1" x14ac:dyDescent="0.55000000000000004"/>
    <row r="22" spans="1:14" ht="21.75" customHeight="1" x14ac:dyDescent="0.55000000000000004">
      <c r="C22" s="5"/>
      <c r="E22" s="5"/>
      <c r="G22" s="5"/>
      <c r="I22" s="15"/>
      <c r="K22" s="5"/>
      <c r="M22" s="5"/>
    </row>
    <row r="23" spans="1:14" ht="21.75" customHeight="1" x14ac:dyDescent="0.55000000000000004">
      <c r="I23" s="5"/>
    </row>
    <row r="27" spans="1:14" ht="21.75" customHeight="1" x14ac:dyDescent="0.55000000000000004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7" right="0.7" top="0.75" bottom="0.75" header="0.3" footer="0.3"/>
  <pageSetup paperSize="9" scale="76" firstPageNumber="15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2750-5EEA-4E56-A95D-E7F04A9FC057}">
  <dimension ref="A1:S147"/>
  <sheetViews>
    <sheetView view="pageBreakPreview" zoomScale="85" zoomScaleNormal="80" zoomScaleSheetLayoutView="85" workbookViewId="0">
      <selection activeCell="A3" sqref="A3"/>
    </sheetView>
  </sheetViews>
  <sheetFormatPr defaultColWidth="9.5" defaultRowHeight="23.25" customHeight="1" x14ac:dyDescent="0.55000000000000004"/>
  <cols>
    <col min="1" max="1" width="62.19921875" style="4" customWidth="1"/>
    <col min="2" max="2" width="3.5" style="31" customWidth="1"/>
    <col min="3" max="3" width="1" style="4" customWidth="1"/>
    <col min="4" max="4" width="16" style="57" customWidth="1"/>
    <col min="5" max="5" width="1" style="57" customWidth="1"/>
    <col min="6" max="6" width="16" style="57" customWidth="1"/>
    <col min="7" max="7" width="1" style="57" customWidth="1"/>
    <col min="8" max="8" width="16" style="57" customWidth="1"/>
    <col min="9" max="9" width="1" style="57" customWidth="1"/>
    <col min="10" max="10" width="16" style="57" customWidth="1"/>
    <col min="11" max="11" width="17" style="4" bestFit="1" customWidth="1"/>
    <col min="12" max="12" width="2.5" style="4" customWidth="1"/>
    <col min="13" max="13" width="16.5" style="4" bestFit="1" customWidth="1"/>
    <col min="14" max="14" width="2.5" style="4" customWidth="1"/>
    <col min="15" max="15" width="13.5" style="169" bestFit="1" customWidth="1"/>
    <col min="16" max="16" width="9.5" style="239"/>
    <col min="17" max="17" width="9.5" style="169"/>
    <col min="18" max="16384" width="9.5" style="4"/>
  </cols>
  <sheetData>
    <row r="1" spans="1:19" s="3" customFormat="1" ht="23.25" customHeight="1" x14ac:dyDescent="0.6">
      <c r="A1" s="1" t="s">
        <v>0</v>
      </c>
      <c r="C1" s="1"/>
      <c r="D1" s="37"/>
      <c r="E1" s="37"/>
      <c r="F1" s="37"/>
      <c r="G1" s="37"/>
      <c r="H1" s="37"/>
      <c r="I1" s="37"/>
      <c r="J1" s="37"/>
      <c r="O1" s="190"/>
      <c r="Q1" s="190"/>
    </row>
    <row r="2" spans="1:19" s="3" customFormat="1" ht="23.25" customHeight="1" x14ac:dyDescent="0.6">
      <c r="A2" s="1" t="s">
        <v>169</v>
      </c>
      <c r="D2" s="38"/>
      <c r="E2" s="37"/>
      <c r="F2" s="38"/>
      <c r="G2" s="37"/>
      <c r="H2" s="37"/>
      <c r="I2" s="37"/>
      <c r="J2" s="37"/>
      <c r="O2" s="190"/>
      <c r="Q2" s="190"/>
    </row>
    <row r="3" spans="1:19" ht="23.25" customHeight="1" x14ac:dyDescent="0.6">
      <c r="A3" s="7"/>
      <c r="D3" s="39"/>
      <c r="E3" s="33"/>
      <c r="F3" s="39"/>
      <c r="G3" s="33"/>
      <c r="H3" s="33"/>
      <c r="I3" s="33"/>
      <c r="J3" s="33"/>
    </row>
    <row r="4" spans="1:19" ht="23.25" customHeight="1" x14ac:dyDescent="0.6">
      <c r="B4" s="40"/>
      <c r="D4" s="280" t="s">
        <v>2</v>
      </c>
      <c r="E4" s="280"/>
      <c r="F4" s="280"/>
      <c r="G4" s="41"/>
      <c r="H4" s="280" t="s">
        <v>3</v>
      </c>
      <c r="I4" s="280"/>
      <c r="J4" s="280"/>
    </row>
    <row r="5" spans="1:19" ht="23.25" customHeight="1" x14ac:dyDescent="0.6">
      <c r="B5" s="240"/>
      <c r="D5" s="281" t="s">
        <v>80</v>
      </c>
      <c r="E5" s="281"/>
      <c r="F5" s="281"/>
      <c r="G5" s="41"/>
      <c r="H5" s="281" t="s">
        <v>80</v>
      </c>
      <c r="I5" s="281"/>
      <c r="J5" s="281"/>
    </row>
    <row r="6" spans="1:19" ht="23.25" customHeight="1" x14ac:dyDescent="0.6">
      <c r="B6" s="196"/>
      <c r="D6" s="281" t="s">
        <v>4</v>
      </c>
      <c r="E6" s="281"/>
      <c r="F6" s="281"/>
      <c r="G6" s="41"/>
      <c r="H6" s="281" t="s">
        <v>4</v>
      </c>
      <c r="I6" s="281"/>
      <c r="J6" s="281"/>
    </row>
    <row r="7" spans="1:19" ht="23.25" customHeight="1" x14ac:dyDescent="0.6">
      <c r="A7" s="7"/>
      <c r="B7" s="240"/>
      <c r="C7" s="191"/>
      <c r="D7" s="192">
        <v>2568</v>
      </c>
      <c r="E7" s="192"/>
      <c r="F7" s="192">
        <v>2567</v>
      </c>
      <c r="G7" s="192"/>
      <c r="H7" s="192">
        <v>2568</v>
      </c>
      <c r="I7" s="192"/>
      <c r="J7" s="192">
        <v>2567</v>
      </c>
    </row>
    <row r="8" spans="1:19" ht="20.25" customHeight="1" x14ac:dyDescent="0.55000000000000004">
      <c r="B8" s="240"/>
      <c r="D8" s="279" t="s">
        <v>7</v>
      </c>
      <c r="E8" s="279"/>
      <c r="F8" s="279"/>
      <c r="G8" s="279"/>
      <c r="H8" s="279"/>
      <c r="I8" s="279"/>
      <c r="J8" s="279"/>
    </row>
    <row r="9" spans="1:19" ht="22.5" customHeight="1" x14ac:dyDescent="0.6">
      <c r="A9" s="241" t="s">
        <v>170</v>
      </c>
      <c r="B9" s="42"/>
      <c r="C9" s="241"/>
      <c r="D9" s="19"/>
      <c r="E9" s="19"/>
      <c r="F9" s="19"/>
      <c r="G9" s="19"/>
      <c r="H9" s="19"/>
      <c r="I9" s="19"/>
      <c r="J9" s="19"/>
    </row>
    <row r="10" spans="1:19" ht="22.5" customHeight="1" x14ac:dyDescent="0.55000000000000004">
      <c r="A10" s="195" t="s">
        <v>102</v>
      </c>
      <c r="B10" s="42"/>
      <c r="C10" s="195"/>
      <c r="D10" s="166">
        <f>'PL10-11'!D74</f>
        <v>-471335</v>
      </c>
      <c r="E10" s="19"/>
      <c r="F10" s="166">
        <f>'PL10-11'!F74</f>
        <v>-850468</v>
      </c>
      <c r="G10" s="19"/>
      <c r="H10" s="166">
        <f>'PL10-11'!H74</f>
        <v>-489774</v>
      </c>
      <c r="I10" s="19"/>
      <c r="J10" s="166">
        <f>'PL10-11'!J74</f>
        <v>-1166746</v>
      </c>
      <c r="S10" s="5"/>
    </row>
    <row r="11" spans="1:19" ht="22.5" customHeight="1" x14ac:dyDescent="0.6">
      <c r="A11" s="242" t="s">
        <v>171</v>
      </c>
      <c r="B11" s="243"/>
      <c r="C11" s="242"/>
      <c r="D11" s="19"/>
      <c r="E11" s="19"/>
      <c r="F11" s="19"/>
      <c r="G11" s="19"/>
      <c r="H11" s="19"/>
      <c r="I11" s="19"/>
      <c r="J11" s="19"/>
      <c r="S11" s="5"/>
    </row>
    <row r="12" spans="1:19" ht="22.5" customHeight="1" x14ac:dyDescent="0.6">
      <c r="A12" s="195" t="s">
        <v>172</v>
      </c>
      <c r="B12" s="243"/>
      <c r="C12" s="195"/>
      <c r="D12" s="257">
        <v>337390</v>
      </c>
      <c r="E12" s="257"/>
      <c r="F12" s="257">
        <v>410939</v>
      </c>
      <c r="G12" s="257"/>
      <c r="H12" s="257">
        <v>25915</v>
      </c>
      <c r="I12" s="257"/>
      <c r="J12" s="257">
        <v>29644</v>
      </c>
      <c r="M12" s="258"/>
      <c r="O12" s="259"/>
      <c r="Q12" s="259"/>
      <c r="S12" s="5"/>
    </row>
    <row r="13" spans="1:19" ht="22.5" customHeight="1" x14ac:dyDescent="0.6">
      <c r="A13" s="4" t="s">
        <v>273</v>
      </c>
      <c r="B13" s="243"/>
      <c r="C13" s="195"/>
      <c r="D13" s="257">
        <v>0</v>
      </c>
      <c r="E13" s="257"/>
      <c r="F13" s="257">
        <v>437498</v>
      </c>
      <c r="G13" s="257"/>
      <c r="H13" s="257">
        <v>0</v>
      </c>
      <c r="I13" s="257"/>
      <c r="J13" s="257">
        <v>579377</v>
      </c>
      <c r="M13" s="258"/>
      <c r="O13" s="259"/>
      <c r="Q13" s="259"/>
      <c r="S13" s="5"/>
    </row>
    <row r="14" spans="1:19" ht="22.5" customHeight="1" x14ac:dyDescent="0.55000000000000004">
      <c r="A14" s="4" t="s">
        <v>275</v>
      </c>
      <c r="B14" s="42"/>
      <c r="C14" s="195"/>
      <c r="D14" s="4"/>
      <c r="E14" s="4"/>
      <c r="F14" s="4"/>
      <c r="G14" s="4"/>
      <c r="H14" s="4"/>
      <c r="I14" s="4"/>
      <c r="J14" s="4"/>
      <c r="K14" s="44"/>
      <c r="M14" s="258"/>
      <c r="O14" s="259"/>
      <c r="Q14" s="259"/>
      <c r="S14" s="5"/>
    </row>
    <row r="15" spans="1:19" ht="22.5" customHeight="1" x14ac:dyDescent="0.55000000000000004">
      <c r="A15" s="4" t="s">
        <v>227</v>
      </c>
      <c r="B15" s="42"/>
      <c r="C15" s="195"/>
      <c r="D15" s="257">
        <v>24338</v>
      </c>
      <c r="E15" s="257"/>
      <c r="F15" s="260">
        <v>0</v>
      </c>
      <c r="G15" s="257"/>
      <c r="H15" s="260">
        <v>0</v>
      </c>
      <c r="I15" s="257"/>
      <c r="J15" s="260">
        <v>0</v>
      </c>
      <c r="K15" s="44"/>
      <c r="M15" s="258"/>
      <c r="O15" s="259"/>
      <c r="Q15" s="259"/>
      <c r="S15" s="5"/>
    </row>
    <row r="16" spans="1:19" ht="22.5" customHeight="1" x14ac:dyDescent="0.6">
      <c r="A16" s="244" t="s">
        <v>247</v>
      </c>
      <c r="B16" s="243"/>
      <c r="C16" s="195"/>
      <c r="D16" s="257">
        <v>2318</v>
      </c>
      <c r="E16" s="257"/>
      <c r="F16" s="257">
        <v>2758</v>
      </c>
      <c r="G16" s="257"/>
      <c r="H16" s="257">
        <v>2318</v>
      </c>
      <c r="I16" s="257"/>
      <c r="J16" s="257">
        <v>2758</v>
      </c>
      <c r="M16" s="258"/>
      <c r="O16" s="259"/>
      <c r="Q16" s="259"/>
      <c r="S16" s="5"/>
    </row>
    <row r="17" spans="1:19" ht="22.5" customHeight="1" x14ac:dyDescent="0.6">
      <c r="A17" s="195" t="s">
        <v>252</v>
      </c>
      <c r="B17" s="243"/>
      <c r="C17" s="195"/>
      <c r="D17" s="257">
        <v>76</v>
      </c>
      <c r="E17" s="257"/>
      <c r="F17" s="257">
        <v>0</v>
      </c>
      <c r="G17" s="257"/>
      <c r="H17" s="257">
        <v>0</v>
      </c>
      <c r="I17" s="257"/>
      <c r="J17" s="257">
        <v>0</v>
      </c>
      <c r="M17" s="258"/>
      <c r="O17" s="259"/>
      <c r="Q17" s="259"/>
      <c r="S17" s="5"/>
    </row>
    <row r="18" spans="1:19" ht="22.5" customHeight="1" x14ac:dyDescent="0.55000000000000004">
      <c r="A18" s="195" t="s">
        <v>253</v>
      </c>
      <c r="B18" s="192"/>
      <c r="C18" s="195"/>
      <c r="D18" s="257">
        <v>916</v>
      </c>
      <c r="E18" s="257"/>
      <c r="F18" s="257">
        <v>7686</v>
      </c>
      <c r="G18" s="257"/>
      <c r="H18" s="260">
        <v>0</v>
      </c>
      <c r="I18" s="257"/>
      <c r="J18" s="260">
        <v>0</v>
      </c>
      <c r="K18" s="44"/>
      <c r="M18" s="258"/>
      <c r="O18" s="259"/>
      <c r="Q18" s="259"/>
      <c r="S18" s="5"/>
    </row>
    <row r="19" spans="1:19" ht="22.5" customHeight="1" x14ac:dyDescent="0.55000000000000004">
      <c r="A19" s="195" t="s">
        <v>272</v>
      </c>
      <c r="B19" s="240"/>
      <c r="C19" s="195"/>
      <c r="D19" s="260">
        <v>-379821</v>
      </c>
      <c r="E19" s="257"/>
      <c r="F19" s="260">
        <v>0</v>
      </c>
      <c r="G19" s="257"/>
      <c r="H19" s="260">
        <v>0</v>
      </c>
      <c r="I19" s="257"/>
      <c r="J19" s="260">
        <v>0</v>
      </c>
      <c r="K19" s="5"/>
      <c r="M19" s="258"/>
      <c r="O19" s="259"/>
      <c r="Q19" s="259"/>
      <c r="S19" s="5"/>
    </row>
    <row r="20" spans="1:19" ht="22.5" customHeight="1" x14ac:dyDescent="0.55000000000000004">
      <c r="A20" s="195" t="s">
        <v>280</v>
      </c>
      <c r="B20" s="240"/>
      <c r="C20" s="195"/>
      <c r="D20" s="260">
        <v>0</v>
      </c>
      <c r="E20" s="257"/>
      <c r="F20" s="260">
        <v>-15056</v>
      </c>
      <c r="G20" s="257"/>
      <c r="H20" s="260"/>
      <c r="I20" s="257"/>
      <c r="J20" s="260">
        <v>-15056</v>
      </c>
      <c r="K20" s="5"/>
      <c r="M20" s="258"/>
      <c r="O20" s="259"/>
      <c r="Q20" s="259"/>
      <c r="S20" s="5"/>
    </row>
    <row r="21" spans="1:19" ht="22.5" customHeight="1" x14ac:dyDescent="0.55000000000000004">
      <c r="A21" s="195" t="s">
        <v>173</v>
      </c>
      <c r="B21" s="245"/>
      <c r="C21" s="195"/>
      <c r="D21" s="260">
        <v>17824</v>
      </c>
      <c r="E21" s="257"/>
      <c r="F21" s="260">
        <v>-530</v>
      </c>
      <c r="G21" s="257"/>
      <c r="H21" s="260">
        <v>-281</v>
      </c>
      <c r="I21" s="257"/>
      <c r="J21" s="260">
        <v>-593</v>
      </c>
      <c r="M21" s="258"/>
      <c r="O21" s="259"/>
      <c r="Q21" s="259"/>
      <c r="S21" s="5"/>
    </row>
    <row r="22" spans="1:19" ht="22.5" customHeight="1" x14ac:dyDescent="0.55000000000000004">
      <c r="A22" s="195" t="s">
        <v>97</v>
      </c>
      <c r="B22" s="192"/>
      <c r="C22" s="195"/>
      <c r="D22" s="257">
        <v>0</v>
      </c>
      <c r="E22" s="257"/>
      <c r="F22" s="257">
        <v>33450</v>
      </c>
      <c r="G22" s="257"/>
      <c r="H22" s="260">
        <v>0</v>
      </c>
      <c r="I22" s="257"/>
      <c r="J22" s="257">
        <v>33450</v>
      </c>
      <c r="O22" s="259"/>
      <c r="Q22" s="259"/>
      <c r="S22" s="5"/>
    </row>
    <row r="23" spans="1:19" ht="22.5" customHeight="1" x14ac:dyDescent="0.55000000000000004">
      <c r="A23" s="195" t="s">
        <v>254</v>
      </c>
      <c r="B23" s="192"/>
      <c r="D23" s="257">
        <v>36093</v>
      </c>
      <c r="E23" s="257"/>
      <c r="F23" s="257">
        <v>-42810</v>
      </c>
      <c r="G23" s="257"/>
      <c r="H23" s="257">
        <v>0</v>
      </c>
      <c r="I23" s="257"/>
      <c r="J23" s="257">
        <v>-2632</v>
      </c>
      <c r="O23" s="259"/>
      <c r="Q23" s="259"/>
      <c r="S23" s="5"/>
    </row>
    <row r="24" spans="1:19" ht="22.5" customHeight="1" x14ac:dyDescent="0.55000000000000004">
      <c r="A24" s="195" t="s">
        <v>276</v>
      </c>
      <c r="B24" s="42"/>
      <c r="C24" s="195"/>
      <c r="D24" s="257">
        <v>-2310</v>
      </c>
      <c r="E24" s="257"/>
      <c r="F24" s="257">
        <v>-402640</v>
      </c>
      <c r="G24" s="257"/>
      <c r="H24" s="257">
        <v>0</v>
      </c>
      <c r="I24" s="257"/>
      <c r="J24" s="257">
        <v>0</v>
      </c>
      <c r="O24" s="259"/>
      <c r="Q24" s="259"/>
      <c r="S24" s="5"/>
    </row>
    <row r="25" spans="1:19" ht="22.5" customHeight="1" x14ac:dyDescent="0.6">
      <c r="A25" s="244" t="s">
        <v>240</v>
      </c>
      <c r="B25" s="246"/>
      <c r="C25" s="5"/>
      <c r="D25" s="257">
        <v>-20119</v>
      </c>
      <c r="E25" s="257"/>
      <c r="F25" s="261">
        <v>0</v>
      </c>
      <c r="G25" s="261"/>
      <c r="H25" s="261">
        <v>0</v>
      </c>
      <c r="I25" s="261"/>
      <c r="J25" s="261">
        <v>0</v>
      </c>
      <c r="K25" s="167"/>
      <c r="M25" s="258"/>
      <c r="O25" s="259"/>
      <c r="Q25" s="259"/>
      <c r="S25" s="5"/>
    </row>
    <row r="26" spans="1:19" ht="22.5" customHeight="1" x14ac:dyDescent="0.55000000000000004">
      <c r="A26" s="195" t="s">
        <v>255</v>
      </c>
      <c r="B26" s="247"/>
      <c r="C26" s="5"/>
      <c r="D26" s="257">
        <v>6906</v>
      </c>
      <c r="E26" s="257"/>
      <c r="F26" s="261">
        <v>0</v>
      </c>
      <c r="G26" s="261"/>
      <c r="H26" s="262">
        <v>0</v>
      </c>
      <c r="I26" s="261"/>
      <c r="J26" s="262">
        <v>0</v>
      </c>
      <c r="K26" s="167"/>
      <c r="M26" s="258"/>
      <c r="O26" s="259"/>
      <c r="Q26" s="259"/>
      <c r="S26" s="5"/>
    </row>
    <row r="27" spans="1:19" ht="22.5" customHeight="1" x14ac:dyDescent="0.55000000000000004">
      <c r="A27" s="195" t="s">
        <v>174</v>
      </c>
      <c r="B27" s="42"/>
      <c r="C27" s="195"/>
      <c r="D27" s="257">
        <v>-83609</v>
      </c>
      <c r="E27" s="257"/>
      <c r="F27" s="257">
        <v>-85076</v>
      </c>
      <c r="G27" s="257"/>
      <c r="H27" s="257">
        <v>-97981</v>
      </c>
      <c r="I27" s="257"/>
      <c r="J27" s="257">
        <v>-169593</v>
      </c>
      <c r="K27" s="167"/>
      <c r="O27" s="259"/>
      <c r="Q27" s="259"/>
      <c r="S27" s="5"/>
    </row>
    <row r="28" spans="1:19" ht="22.5" customHeight="1" x14ac:dyDescent="0.55000000000000004">
      <c r="A28" s="195" t="s">
        <v>175</v>
      </c>
      <c r="B28" s="245"/>
      <c r="C28" s="248"/>
      <c r="D28" s="257">
        <v>-102502</v>
      </c>
      <c r="E28" s="257"/>
      <c r="F28" s="257">
        <v>-71776</v>
      </c>
      <c r="G28" s="257"/>
      <c r="H28" s="257">
        <v>-81155</v>
      </c>
      <c r="I28" s="260"/>
      <c r="J28" s="257">
        <v>-77698</v>
      </c>
      <c r="K28" s="167"/>
      <c r="O28" s="259"/>
      <c r="Q28" s="259"/>
      <c r="S28" s="5"/>
    </row>
    <row r="29" spans="1:19" ht="22.5" customHeight="1" x14ac:dyDescent="0.6">
      <c r="A29" s="195" t="s">
        <v>99</v>
      </c>
      <c r="B29" s="21"/>
      <c r="C29" s="249"/>
      <c r="D29" s="257">
        <v>764454</v>
      </c>
      <c r="E29" s="257"/>
      <c r="F29" s="257">
        <v>847510</v>
      </c>
      <c r="G29" s="257"/>
      <c r="H29" s="257">
        <v>504340</v>
      </c>
      <c r="I29" s="257"/>
      <c r="J29" s="257">
        <v>577703</v>
      </c>
      <c r="K29" s="167"/>
      <c r="M29" s="5"/>
      <c r="O29" s="259">
        <v>0</v>
      </c>
      <c r="P29" s="194">
        <v>0</v>
      </c>
      <c r="Q29" s="259"/>
      <c r="S29" s="5"/>
    </row>
    <row r="30" spans="1:19" ht="22.5" customHeight="1" x14ac:dyDescent="0.6">
      <c r="A30" s="195" t="s">
        <v>176</v>
      </c>
      <c r="B30" s="4"/>
      <c r="C30" s="249"/>
      <c r="D30" s="257">
        <v>1911</v>
      </c>
      <c r="E30" s="257"/>
      <c r="F30" s="257">
        <v>9250</v>
      </c>
      <c r="G30" s="257"/>
      <c r="H30" s="257">
        <v>0</v>
      </c>
      <c r="I30" s="257"/>
      <c r="J30" s="257">
        <v>9250</v>
      </c>
      <c r="K30" s="167"/>
      <c r="O30" s="259"/>
      <c r="Q30" s="259"/>
      <c r="S30" s="5"/>
    </row>
    <row r="31" spans="1:19" ht="22.5" customHeight="1" x14ac:dyDescent="0.6">
      <c r="A31" s="195" t="s">
        <v>96</v>
      </c>
      <c r="B31" s="21"/>
      <c r="C31" s="249"/>
      <c r="D31" s="257">
        <v>0</v>
      </c>
      <c r="E31" s="257"/>
      <c r="F31" s="257">
        <v>47681</v>
      </c>
      <c r="G31" s="257"/>
      <c r="H31" s="257">
        <v>0</v>
      </c>
      <c r="I31" s="257"/>
      <c r="J31" s="257">
        <v>47681</v>
      </c>
      <c r="K31" s="167"/>
      <c r="O31" s="259"/>
      <c r="Q31" s="259"/>
      <c r="S31" s="5"/>
    </row>
    <row r="32" spans="1:19" ht="22.5" customHeight="1" x14ac:dyDescent="0.6">
      <c r="A32" s="195" t="s">
        <v>286</v>
      </c>
      <c r="B32" s="4"/>
      <c r="C32" s="7"/>
      <c r="D32" s="257">
        <v>34722</v>
      </c>
      <c r="E32" s="257"/>
      <c r="F32" s="257">
        <v>-64420</v>
      </c>
      <c r="G32" s="257"/>
      <c r="H32" s="257">
        <v>0</v>
      </c>
      <c r="I32" s="257"/>
      <c r="J32" s="257">
        <v>0</v>
      </c>
      <c r="K32" s="167"/>
      <c r="O32" s="259"/>
      <c r="Q32" s="259"/>
      <c r="S32" s="5"/>
    </row>
    <row r="33" spans="1:19" ht="22.5" customHeight="1" x14ac:dyDescent="0.55000000000000004">
      <c r="A33" s="195" t="s">
        <v>257</v>
      </c>
      <c r="B33" s="4"/>
      <c r="C33" s="195"/>
      <c r="D33" s="263">
        <v>109711</v>
      </c>
      <c r="E33" s="257"/>
      <c r="F33" s="263">
        <v>41433</v>
      </c>
      <c r="G33" s="257"/>
      <c r="H33" s="263">
        <v>14386</v>
      </c>
      <c r="I33" s="257"/>
      <c r="J33" s="263">
        <v>1706</v>
      </c>
      <c r="K33" s="167"/>
      <c r="O33" s="259"/>
      <c r="Q33" s="259"/>
      <c r="S33" s="5"/>
    </row>
    <row r="34" spans="1:19" ht="22.5" customHeight="1" x14ac:dyDescent="0.55000000000000004">
      <c r="A34" s="195"/>
      <c r="B34" s="4"/>
      <c r="C34" s="195"/>
      <c r="D34" s="166">
        <f>SUM(D10:D33)</f>
        <v>276963</v>
      </c>
      <c r="E34" s="19"/>
      <c r="F34" s="166">
        <f>SUM(F10:F33)</f>
        <v>305429</v>
      </c>
      <c r="G34" s="19"/>
      <c r="H34" s="166">
        <f>SUM(H10:H33)</f>
        <v>-122232</v>
      </c>
      <c r="I34" s="19"/>
      <c r="J34" s="166">
        <f>SUM(J10:J33)</f>
        <v>-150749</v>
      </c>
      <c r="K34" s="5"/>
      <c r="S34" s="5"/>
    </row>
    <row r="35" spans="1:19" ht="22.35" customHeight="1" x14ac:dyDescent="0.55000000000000004">
      <c r="A35" s="242" t="s">
        <v>177</v>
      </c>
      <c r="C35" s="195"/>
      <c r="D35" s="264"/>
      <c r="E35" s="264"/>
      <c r="F35" s="264"/>
      <c r="G35" s="264"/>
      <c r="H35" s="264"/>
      <c r="I35" s="264"/>
      <c r="J35" s="264"/>
      <c r="O35" s="259"/>
      <c r="Q35" s="259"/>
      <c r="S35" s="5"/>
    </row>
    <row r="36" spans="1:19" ht="23.25" customHeight="1" x14ac:dyDescent="0.55000000000000004">
      <c r="A36" s="45" t="s">
        <v>10</v>
      </c>
      <c r="B36" s="40"/>
      <c r="C36" s="195"/>
      <c r="D36" s="257">
        <v>2640</v>
      </c>
      <c r="E36" s="257"/>
      <c r="F36" s="257">
        <v>349384</v>
      </c>
      <c r="G36" s="257"/>
      <c r="H36" s="260">
        <v>2218</v>
      </c>
      <c r="I36" s="257"/>
      <c r="J36" s="260">
        <v>619986</v>
      </c>
      <c r="M36" s="5"/>
      <c r="O36" s="259"/>
      <c r="Q36" s="259"/>
      <c r="S36" s="5"/>
    </row>
    <row r="37" spans="1:19" ht="23.25" customHeight="1" x14ac:dyDescent="0.55000000000000004">
      <c r="A37" s="195" t="s">
        <v>14</v>
      </c>
      <c r="B37" s="196"/>
      <c r="C37" s="195"/>
      <c r="D37" s="257">
        <v>268793</v>
      </c>
      <c r="E37" s="257"/>
      <c r="F37" s="257">
        <v>-4242781</v>
      </c>
      <c r="G37" s="257"/>
      <c r="H37" s="260">
        <v>271934</v>
      </c>
      <c r="I37" s="257"/>
      <c r="J37" s="260">
        <v>305568</v>
      </c>
      <c r="L37" s="13"/>
      <c r="O37" s="259"/>
      <c r="Q37" s="259"/>
      <c r="S37" s="5"/>
    </row>
    <row r="38" spans="1:19" ht="23.25" customHeight="1" x14ac:dyDescent="0.55000000000000004">
      <c r="A38" s="195" t="s">
        <v>15</v>
      </c>
      <c r="B38" s="240"/>
      <c r="C38" s="195"/>
      <c r="D38" s="257">
        <v>24</v>
      </c>
      <c r="E38" s="257"/>
      <c r="F38" s="257">
        <v>-400</v>
      </c>
      <c r="G38" s="257"/>
      <c r="H38" s="257">
        <v>24</v>
      </c>
      <c r="I38" s="257"/>
      <c r="J38" s="257">
        <v>118</v>
      </c>
      <c r="O38" s="259"/>
      <c r="Q38" s="259"/>
      <c r="S38" s="5"/>
    </row>
    <row r="39" spans="1:19" ht="23.25" customHeight="1" x14ac:dyDescent="0.55000000000000004">
      <c r="A39" s="4" t="s">
        <v>26</v>
      </c>
      <c r="B39" s="42"/>
      <c r="C39" s="195"/>
      <c r="D39" s="257">
        <v>5482</v>
      </c>
      <c r="E39" s="257"/>
      <c r="F39" s="257">
        <v>4790</v>
      </c>
      <c r="G39" s="257"/>
      <c r="H39" s="257">
        <v>0</v>
      </c>
      <c r="I39" s="257"/>
      <c r="J39" s="257">
        <v>4790</v>
      </c>
      <c r="O39" s="259"/>
      <c r="Q39" s="259"/>
      <c r="S39" s="5"/>
    </row>
    <row r="40" spans="1:19" ht="23.25" customHeight="1" x14ac:dyDescent="0.6">
      <c r="A40" s="195" t="s">
        <v>178</v>
      </c>
      <c r="B40" s="250"/>
      <c r="C40" s="195"/>
      <c r="D40" s="257">
        <v>61438</v>
      </c>
      <c r="E40" s="257"/>
      <c r="F40" s="257">
        <v>75478</v>
      </c>
      <c r="G40" s="257"/>
      <c r="H40" s="257">
        <v>30750</v>
      </c>
      <c r="I40" s="257"/>
      <c r="J40" s="257">
        <v>37298</v>
      </c>
      <c r="O40" s="259"/>
      <c r="Q40" s="259"/>
      <c r="S40" s="5"/>
    </row>
    <row r="41" spans="1:19" ht="23.25" customHeight="1" x14ac:dyDescent="0.6">
      <c r="A41" s="195" t="s">
        <v>40</v>
      </c>
      <c r="B41" s="243"/>
      <c r="C41" s="195"/>
      <c r="D41" s="257">
        <v>-429367</v>
      </c>
      <c r="E41" s="257"/>
      <c r="F41" s="257">
        <v>-152628</v>
      </c>
      <c r="G41" s="257"/>
      <c r="H41" s="265">
        <v>-403148</v>
      </c>
      <c r="I41" s="257"/>
      <c r="J41" s="265">
        <v>-48789</v>
      </c>
      <c r="O41" s="259"/>
      <c r="Q41" s="259"/>
      <c r="S41" s="5"/>
    </row>
    <row r="42" spans="1:19" ht="23.25" customHeight="1" x14ac:dyDescent="0.55000000000000004">
      <c r="A42" s="195" t="s">
        <v>231</v>
      </c>
      <c r="B42" s="192"/>
      <c r="C42" s="195"/>
      <c r="D42" s="257">
        <v>150076</v>
      </c>
      <c r="E42" s="260"/>
      <c r="F42" s="257">
        <v>-14358</v>
      </c>
      <c r="G42" s="257"/>
      <c r="H42" s="257">
        <v>77</v>
      </c>
      <c r="I42" s="257"/>
      <c r="J42" s="257">
        <v>-282</v>
      </c>
      <c r="M42" s="258"/>
      <c r="O42" s="259"/>
      <c r="Q42" s="259"/>
      <c r="S42" s="5"/>
    </row>
    <row r="43" spans="1:19" ht="23.25" customHeight="1" x14ac:dyDescent="0.55000000000000004">
      <c r="A43" s="195" t="s">
        <v>58</v>
      </c>
      <c r="B43" s="240"/>
      <c r="C43" s="195"/>
      <c r="D43" s="257">
        <v>4300</v>
      </c>
      <c r="E43" s="257"/>
      <c r="F43" s="257">
        <v>-1742</v>
      </c>
      <c r="G43" s="260"/>
      <c r="H43" s="257">
        <v>2535</v>
      </c>
      <c r="I43" s="260"/>
      <c r="J43" s="257">
        <v>-4152</v>
      </c>
      <c r="M43" s="5"/>
      <c r="O43" s="259"/>
      <c r="Q43" s="259"/>
      <c r="S43" s="5"/>
    </row>
    <row r="44" spans="1:19" ht="23.25" customHeight="1" x14ac:dyDescent="0.55000000000000004">
      <c r="A44" s="195" t="s">
        <v>59</v>
      </c>
      <c r="B44" s="193"/>
      <c r="C44" s="195"/>
      <c r="D44" s="263">
        <v>-287301</v>
      </c>
      <c r="E44" s="257"/>
      <c r="F44" s="263">
        <v>63019</v>
      </c>
      <c r="G44" s="257"/>
      <c r="H44" s="263">
        <v>-61976</v>
      </c>
      <c r="I44" s="257"/>
      <c r="J44" s="263">
        <v>-15506</v>
      </c>
      <c r="M44" s="5"/>
      <c r="O44" s="259"/>
      <c r="Q44" s="259"/>
      <c r="S44" s="5"/>
    </row>
    <row r="45" spans="1:19" ht="23.25" customHeight="1" x14ac:dyDescent="0.55000000000000004">
      <c r="A45" s="195" t="s">
        <v>281</v>
      </c>
      <c r="B45" s="42"/>
      <c r="C45" s="195"/>
      <c r="D45" s="166">
        <f>SUM(D34:D44)</f>
        <v>53048</v>
      </c>
      <c r="E45" s="19"/>
      <c r="F45" s="166">
        <f>SUM(F34:F44)</f>
        <v>-3613809</v>
      </c>
      <c r="G45" s="19"/>
      <c r="H45" s="166">
        <f>SUM(H34:H44)</f>
        <v>-279818</v>
      </c>
      <c r="I45" s="19"/>
      <c r="J45" s="166">
        <f>SUM(J34:J44)</f>
        <v>748282</v>
      </c>
      <c r="K45" s="5"/>
      <c r="M45" s="5"/>
      <c r="S45" s="5"/>
    </row>
    <row r="46" spans="1:19" ht="23.25" customHeight="1" x14ac:dyDescent="0.55000000000000004">
      <c r="A46" s="195" t="s">
        <v>179</v>
      </c>
      <c r="B46" s="42"/>
      <c r="C46" s="195"/>
      <c r="D46" s="263">
        <v>-78997</v>
      </c>
      <c r="E46" s="257"/>
      <c r="F46" s="263">
        <v>-74682</v>
      </c>
      <c r="G46" s="257"/>
      <c r="H46" s="263">
        <v>-8299</v>
      </c>
      <c r="I46" s="257"/>
      <c r="J46" s="263">
        <v>-7850</v>
      </c>
      <c r="O46" s="259"/>
      <c r="Q46" s="259"/>
      <c r="S46" s="5"/>
    </row>
    <row r="47" spans="1:19" ht="22.5" customHeight="1" x14ac:dyDescent="0.6">
      <c r="A47" s="249" t="s">
        <v>180</v>
      </c>
      <c r="B47" s="42"/>
      <c r="C47" s="249"/>
      <c r="D47" s="101">
        <f>SUM(D45:D46)</f>
        <v>-25949</v>
      </c>
      <c r="E47" s="25"/>
      <c r="F47" s="101">
        <f>SUM(F45:F46)</f>
        <v>-3688491</v>
      </c>
      <c r="G47" s="25"/>
      <c r="H47" s="101">
        <f>SUM(H45:H46)</f>
        <v>-288117</v>
      </c>
      <c r="I47" s="25"/>
      <c r="J47" s="101">
        <f>SUM(J45:J46)</f>
        <v>740432</v>
      </c>
      <c r="K47" s="5"/>
      <c r="S47" s="5"/>
    </row>
    <row r="48" spans="1:19" ht="22.5" customHeight="1" x14ac:dyDescent="0.6">
      <c r="A48" s="249"/>
      <c r="B48" s="42"/>
      <c r="C48" s="249"/>
      <c r="D48" s="48"/>
      <c r="E48" s="48"/>
      <c r="F48" s="48"/>
      <c r="G48" s="48"/>
      <c r="H48" s="48"/>
      <c r="I48" s="48"/>
      <c r="J48" s="48"/>
      <c r="S48" s="5"/>
    </row>
    <row r="49" spans="1:19" ht="19.5" customHeight="1" x14ac:dyDescent="0.6">
      <c r="A49" s="249"/>
      <c r="B49" s="42"/>
      <c r="C49" s="249"/>
      <c r="D49" s="25"/>
      <c r="E49" s="25"/>
      <c r="F49" s="25"/>
      <c r="G49" s="25"/>
      <c r="H49" s="25"/>
      <c r="I49" s="25"/>
      <c r="J49" s="25"/>
      <c r="S49" s="5"/>
    </row>
    <row r="50" spans="1:19" s="3" customFormat="1" ht="24" customHeight="1" x14ac:dyDescent="0.6">
      <c r="A50" s="1" t="s">
        <v>0</v>
      </c>
      <c r="B50" s="251"/>
      <c r="C50" s="1"/>
      <c r="D50" s="49"/>
      <c r="E50" s="37"/>
      <c r="F50" s="49"/>
      <c r="G50" s="37"/>
      <c r="H50" s="37"/>
      <c r="I50" s="37"/>
      <c r="J50" s="37"/>
      <c r="O50" s="169"/>
      <c r="Q50" s="169"/>
      <c r="S50" s="5"/>
    </row>
    <row r="51" spans="1:19" s="3" customFormat="1" ht="23.25" customHeight="1" x14ac:dyDescent="0.6">
      <c r="A51" s="1" t="s">
        <v>181</v>
      </c>
      <c r="B51" s="252"/>
      <c r="D51" s="38"/>
      <c r="E51" s="37"/>
      <c r="F51" s="38"/>
      <c r="G51" s="37"/>
      <c r="H51" s="37"/>
      <c r="I51" s="37"/>
      <c r="J51" s="37"/>
      <c r="O51" s="169"/>
      <c r="Q51" s="169"/>
      <c r="S51" s="5"/>
    </row>
    <row r="52" spans="1:19" ht="23.25" customHeight="1" x14ac:dyDescent="0.6">
      <c r="A52" s="50"/>
      <c r="C52" s="7"/>
      <c r="D52" s="51"/>
      <c r="E52" s="51"/>
      <c r="F52" s="51"/>
      <c r="G52" s="33"/>
      <c r="H52" s="33"/>
      <c r="I52" s="33"/>
      <c r="J52" s="33"/>
      <c r="S52" s="5"/>
    </row>
    <row r="53" spans="1:19" ht="23.25" customHeight="1" x14ac:dyDescent="0.6">
      <c r="D53" s="280" t="s">
        <v>2</v>
      </c>
      <c r="E53" s="280"/>
      <c r="F53" s="280"/>
      <c r="G53" s="41"/>
      <c r="H53" s="280" t="s">
        <v>3</v>
      </c>
      <c r="I53" s="280"/>
      <c r="J53" s="280"/>
      <c r="S53" s="5"/>
    </row>
    <row r="54" spans="1:19" ht="23.25" customHeight="1" x14ac:dyDescent="0.6">
      <c r="D54" s="281" t="s">
        <v>80</v>
      </c>
      <c r="E54" s="281"/>
      <c r="F54" s="281"/>
      <c r="G54" s="41"/>
      <c r="H54" s="281" t="s">
        <v>80</v>
      </c>
      <c r="I54" s="281"/>
      <c r="J54" s="281"/>
      <c r="S54" s="5"/>
    </row>
    <row r="55" spans="1:19" ht="23.25" customHeight="1" x14ac:dyDescent="0.6">
      <c r="D55" s="281" t="s">
        <v>4</v>
      </c>
      <c r="E55" s="281"/>
      <c r="F55" s="281"/>
      <c r="G55" s="41"/>
      <c r="H55" s="281" t="s">
        <v>4</v>
      </c>
      <c r="I55" s="281"/>
      <c r="J55" s="281"/>
      <c r="S55" s="5"/>
    </row>
    <row r="56" spans="1:19" ht="23.25" customHeight="1" x14ac:dyDescent="0.55000000000000004">
      <c r="B56" s="240"/>
      <c r="D56" s="192">
        <v>2568</v>
      </c>
      <c r="E56" s="192"/>
      <c r="F56" s="192">
        <v>2567</v>
      </c>
      <c r="G56" s="192"/>
      <c r="H56" s="192">
        <v>2568</v>
      </c>
      <c r="I56" s="192"/>
      <c r="J56" s="192">
        <v>2567</v>
      </c>
      <c r="S56" s="5"/>
    </row>
    <row r="57" spans="1:19" ht="23.25" customHeight="1" x14ac:dyDescent="0.55000000000000004">
      <c r="D57" s="279" t="s">
        <v>7</v>
      </c>
      <c r="E57" s="279"/>
      <c r="F57" s="279"/>
      <c r="G57" s="279"/>
      <c r="H57" s="279"/>
      <c r="I57" s="279"/>
      <c r="J57" s="279"/>
      <c r="S57" s="5"/>
    </row>
    <row r="58" spans="1:19" ht="23.25" customHeight="1" x14ac:dyDescent="0.6">
      <c r="A58" s="241" t="s">
        <v>182</v>
      </c>
      <c r="C58" s="241"/>
      <c r="D58" s="19"/>
      <c r="E58" s="19"/>
      <c r="F58" s="19"/>
      <c r="G58" s="19"/>
      <c r="H58" s="19"/>
      <c r="I58" s="19"/>
      <c r="J58" s="19"/>
      <c r="S58" s="5"/>
    </row>
    <row r="59" spans="1:19" ht="23.25" customHeight="1" x14ac:dyDescent="0.55000000000000004">
      <c r="A59" s="195" t="s">
        <v>174</v>
      </c>
      <c r="D59" s="257">
        <v>109763</v>
      </c>
      <c r="E59" s="266"/>
      <c r="F59" s="257">
        <v>33868</v>
      </c>
      <c r="G59" s="257"/>
      <c r="H59" s="257">
        <v>178760</v>
      </c>
      <c r="I59" s="257"/>
      <c r="J59" s="257">
        <v>77356</v>
      </c>
      <c r="K59" s="13"/>
      <c r="O59" s="259"/>
      <c r="Q59" s="259"/>
      <c r="S59" s="5"/>
    </row>
    <row r="60" spans="1:19" ht="23.25" customHeight="1" x14ac:dyDescent="0.55000000000000004">
      <c r="A60" s="195" t="s">
        <v>175</v>
      </c>
      <c r="C60" s="195"/>
      <c r="D60" s="257">
        <v>149039</v>
      </c>
      <c r="E60" s="257"/>
      <c r="F60" s="257">
        <v>137858</v>
      </c>
      <c r="G60" s="257"/>
      <c r="H60" s="257">
        <v>81155</v>
      </c>
      <c r="I60" s="257"/>
      <c r="J60" s="257">
        <v>77698</v>
      </c>
      <c r="K60" s="13"/>
      <c r="M60" s="5"/>
      <c r="O60" s="259"/>
      <c r="Q60" s="259"/>
      <c r="S60" s="5"/>
    </row>
    <row r="61" spans="1:19" ht="23.25" customHeight="1" x14ac:dyDescent="0.55000000000000004">
      <c r="A61" s="195" t="s">
        <v>183</v>
      </c>
      <c r="C61" s="195"/>
      <c r="D61" s="257">
        <v>0</v>
      </c>
      <c r="E61" s="257"/>
      <c r="F61" s="257">
        <v>0</v>
      </c>
      <c r="G61" s="257"/>
      <c r="H61" s="257">
        <v>0</v>
      </c>
      <c r="I61" s="257"/>
      <c r="J61" s="257">
        <v>165668</v>
      </c>
      <c r="K61" s="13"/>
      <c r="M61" s="5"/>
      <c r="O61" s="259"/>
      <c r="Q61" s="259"/>
      <c r="S61" s="5"/>
    </row>
    <row r="62" spans="1:19" ht="23.25" customHeight="1" x14ac:dyDescent="0.55000000000000004">
      <c r="A62" s="195" t="s">
        <v>184</v>
      </c>
      <c r="C62" s="195"/>
      <c r="D62" s="257">
        <v>0</v>
      </c>
      <c r="E62" s="257"/>
      <c r="F62" s="257">
        <v>20181</v>
      </c>
      <c r="G62" s="257"/>
      <c r="H62" s="257">
        <v>0</v>
      </c>
      <c r="I62" s="257"/>
      <c r="J62" s="257">
        <v>20181</v>
      </c>
      <c r="K62" s="13"/>
      <c r="M62" s="5"/>
      <c r="O62" s="259"/>
      <c r="Q62" s="259"/>
      <c r="S62" s="5"/>
    </row>
    <row r="63" spans="1:19" ht="23.25" customHeight="1" x14ac:dyDescent="0.55000000000000004">
      <c r="A63" s="195" t="s">
        <v>185</v>
      </c>
      <c r="C63" s="195"/>
      <c r="D63" s="257">
        <v>-565954</v>
      </c>
      <c r="E63" s="257"/>
      <c r="F63" s="257">
        <v>-710941</v>
      </c>
      <c r="G63" s="257"/>
      <c r="H63" s="260">
        <v>0</v>
      </c>
      <c r="I63" s="257"/>
      <c r="J63" s="260">
        <v>0</v>
      </c>
      <c r="K63" s="13"/>
      <c r="L63" s="13"/>
      <c r="M63" s="13"/>
      <c r="N63" s="21"/>
      <c r="O63" s="259"/>
      <c r="Q63" s="259"/>
      <c r="S63" s="5"/>
    </row>
    <row r="64" spans="1:19" ht="23.25" customHeight="1" x14ac:dyDescent="0.55000000000000004">
      <c r="A64" s="195" t="s">
        <v>186</v>
      </c>
      <c r="C64" s="195"/>
      <c r="D64" s="257">
        <v>-56048</v>
      </c>
      <c r="E64" s="257"/>
      <c r="F64" s="257">
        <v>-120088</v>
      </c>
      <c r="G64" s="257"/>
      <c r="H64" s="257">
        <v>-350</v>
      </c>
      <c r="I64" s="257"/>
      <c r="J64" s="257">
        <v>-1264</v>
      </c>
      <c r="K64" s="13"/>
      <c r="O64" s="259"/>
      <c r="Q64" s="259"/>
      <c r="S64" s="5"/>
    </row>
    <row r="65" spans="1:19" ht="23.25" customHeight="1" x14ac:dyDescent="0.55000000000000004">
      <c r="A65" s="195" t="s">
        <v>187</v>
      </c>
      <c r="C65" s="195"/>
      <c r="D65" s="260">
        <v>-1675</v>
      </c>
      <c r="E65" s="257"/>
      <c r="F65" s="260">
        <v>-9263</v>
      </c>
      <c r="G65" s="257"/>
      <c r="H65" s="257">
        <v>0</v>
      </c>
      <c r="I65" s="257"/>
      <c r="J65" s="257">
        <v>0</v>
      </c>
      <c r="K65" s="13"/>
      <c r="M65" s="21"/>
      <c r="O65" s="259"/>
      <c r="Q65" s="259"/>
      <c r="S65" s="5"/>
    </row>
    <row r="66" spans="1:19" ht="23.25" customHeight="1" x14ac:dyDescent="0.55000000000000004">
      <c r="A66" s="195" t="s">
        <v>283</v>
      </c>
      <c r="D66" s="265">
        <v>20496</v>
      </c>
      <c r="E66" s="257"/>
      <c r="F66" s="265">
        <v>2041</v>
      </c>
      <c r="G66" s="257"/>
      <c r="H66" s="260">
        <v>3135</v>
      </c>
      <c r="I66" s="257"/>
      <c r="J66" s="260">
        <v>725</v>
      </c>
      <c r="K66" s="13"/>
      <c r="L66" s="5"/>
      <c r="O66" s="259"/>
      <c r="Q66" s="259"/>
      <c r="S66" s="5"/>
    </row>
    <row r="67" spans="1:19" ht="23.25" customHeight="1" x14ac:dyDescent="0.55000000000000004">
      <c r="A67" s="195" t="s">
        <v>282</v>
      </c>
      <c r="D67" s="265">
        <v>3923212</v>
      </c>
      <c r="E67" s="257"/>
      <c r="F67" s="260">
        <v>0</v>
      </c>
      <c r="G67" s="257"/>
      <c r="H67" s="260">
        <v>0</v>
      </c>
      <c r="I67" s="257"/>
      <c r="J67" s="260">
        <v>0</v>
      </c>
      <c r="K67" s="13"/>
      <c r="L67" s="5"/>
      <c r="O67" s="259"/>
      <c r="Q67" s="259"/>
      <c r="S67" s="5"/>
    </row>
    <row r="68" spans="1:19" ht="23.25" customHeight="1" x14ac:dyDescent="0.55000000000000004">
      <c r="A68" s="195" t="s">
        <v>258</v>
      </c>
      <c r="D68" s="260">
        <v>131358</v>
      </c>
      <c r="E68" s="257"/>
      <c r="F68" s="260">
        <v>0</v>
      </c>
      <c r="G68" s="257"/>
      <c r="H68" s="260">
        <v>0</v>
      </c>
      <c r="I68" s="257"/>
      <c r="J68" s="260">
        <v>0</v>
      </c>
      <c r="K68" s="13"/>
      <c r="M68" s="21"/>
      <c r="O68" s="259"/>
      <c r="Q68" s="259"/>
      <c r="S68" s="5"/>
    </row>
    <row r="69" spans="1:19" ht="23.25" customHeight="1" x14ac:dyDescent="0.55000000000000004">
      <c r="A69" s="195" t="s">
        <v>188</v>
      </c>
      <c r="D69" s="260">
        <v>-1406000</v>
      </c>
      <c r="E69" s="257"/>
      <c r="F69" s="260">
        <v>-1135781</v>
      </c>
      <c r="G69" s="257"/>
      <c r="H69" s="260">
        <v>-439100</v>
      </c>
      <c r="I69" s="257"/>
      <c r="J69" s="260">
        <v>-2921500</v>
      </c>
      <c r="K69" s="13"/>
      <c r="O69" s="259"/>
      <c r="Q69" s="259"/>
      <c r="S69" s="5"/>
    </row>
    <row r="70" spans="1:19" ht="23.25" customHeight="1" x14ac:dyDescent="0.55000000000000004">
      <c r="A70" s="195" t="s">
        <v>189</v>
      </c>
      <c r="D70" s="260">
        <v>2764800</v>
      </c>
      <c r="E70" s="257"/>
      <c r="F70" s="260">
        <v>916121</v>
      </c>
      <c r="G70" s="257"/>
      <c r="H70" s="260">
        <v>3505702</v>
      </c>
      <c r="I70" s="257"/>
      <c r="J70" s="260">
        <v>1311022</v>
      </c>
      <c r="K70" s="13"/>
      <c r="O70" s="259"/>
      <c r="Q70" s="259"/>
      <c r="S70" s="5"/>
    </row>
    <row r="71" spans="1:19" ht="23.25" customHeight="1" x14ac:dyDescent="0.55000000000000004">
      <c r="A71" s="195" t="s">
        <v>190</v>
      </c>
      <c r="D71" s="260">
        <v>0</v>
      </c>
      <c r="E71" s="257"/>
      <c r="F71" s="260">
        <v>0</v>
      </c>
      <c r="G71" s="257"/>
      <c r="H71" s="260">
        <v>-17000</v>
      </c>
      <c r="I71" s="257"/>
      <c r="J71" s="257">
        <v>-137000</v>
      </c>
      <c r="K71" s="13"/>
      <c r="O71" s="259"/>
      <c r="Q71" s="259"/>
      <c r="S71" s="5"/>
    </row>
    <row r="72" spans="1:19" ht="23.25" customHeight="1" x14ac:dyDescent="0.55000000000000004">
      <c r="A72" s="195" t="s">
        <v>191</v>
      </c>
      <c r="D72" s="260">
        <v>0</v>
      </c>
      <c r="E72" s="257"/>
      <c r="F72" s="260">
        <v>0</v>
      </c>
      <c r="G72" s="257"/>
      <c r="H72" s="260">
        <v>15700</v>
      </c>
      <c r="I72" s="257"/>
      <c r="J72" s="257">
        <v>52000</v>
      </c>
      <c r="K72" s="13"/>
      <c r="O72" s="259"/>
      <c r="Q72" s="259"/>
      <c r="S72" s="5"/>
    </row>
    <row r="73" spans="1:19" ht="23.25" customHeight="1" x14ac:dyDescent="0.55000000000000004">
      <c r="A73" s="195" t="s">
        <v>248</v>
      </c>
      <c r="D73" s="260">
        <v>-214166</v>
      </c>
      <c r="E73" s="257"/>
      <c r="F73" s="260">
        <v>0</v>
      </c>
      <c r="G73" s="257"/>
      <c r="H73" s="260">
        <v>-214166</v>
      </c>
      <c r="I73" s="257"/>
      <c r="J73" s="260">
        <v>0</v>
      </c>
      <c r="K73" s="13"/>
      <c r="O73" s="259"/>
      <c r="Q73" s="259"/>
      <c r="S73" s="5"/>
    </row>
    <row r="74" spans="1:19" ht="23.25" customHeight="1" x14ac:dyDescent="0.55000000000000004">
      <c r="A74" s="195" t="s">
        <v>249</v>
      </c>
      <c r="D74" s="260">
        <v>274166</v>
      </c>
      <c r="E74" s="257"/>
      <c r="F74" s="260">
        <v>0</v>
      </c>
      <c r="G74" s="257"/>
      <c r="H74" s="260">
        <v>274166</v>
      </c>
      <c r="I74" s="257"/>
      <c r="J74" s="260">
        <v>0</v>
      </c>
      <c r="K74" s="13"/>
      <c r="O74" s="259"/>
      <c r="Q74" s="259"/>
      <c r="S74" s="5"/>
    </row>
    <row r="75" spans="1:19" ht="23.25" customHeight="1" x14ac:dyDescent="0.55000000000000004">
      <c r="A75" s="195" t="s">
        <v>192</v>
      </c>
      <c r="D75" s="260">
        <v>-111408</v>
      </c>
      <c r="E75" s="257"/>
      <c r="F75" s="260">
        <v>899</v>
      </c>
      <c r="G75" s="257"/>
      <c r="H75" s="260">
        <v>-110000</v>
      </c>
      <c r="I75" s="257"/>
      <c r="J75" s="260">
        <v>0</v>
      </c>
      <c r="K75" s="13"/>
      <c r="O75" s="259"/>
      <c r="Q75" s="259"/>
      <c r="S75" s="5"/>
    </row>
    <row r="76" spans="1:19" ht="23.25" customHeight="1" x14ac:dyDescent="0.55000000000000004">
      <c r="A76" s="195" t="s">
        <v>287</v>
      </c>
      <c r="B76" s="253"/>
      <c r="C76" s="5"/>
      <c r="D76" s="257">
        <v>7095</v>
      </c>
      <c r="E76" s="257"/>
      <c r="F76" s="261">
        <v>0</v>
      </c>
      <c r="G76" s="261"/>
      <c r="H76" s="261">
        <v>0</v>
      </c>
      <c r="I76" s="261"/>
      <c r="J76" s="261">
        <v>0</v>
      </c>
      <c r="L76" s="13"/>
      <c r="O76" s="259"/>
      <c r="Q76" s="259"/>
      <c r="S76" s="5"/>
    </row>
    <row r="77" spans="1:19" ht="23.25" customHeight="1" x14ac:dyDescent="0.55000000000000004">
      <c r="A77" s="195" t="s">
        <v>292</v>
      </c>
      <c r="D77" s="260">
        <v>0</v>
      </c>
      <c r="E77" s="257"/>
      <c r="F77" s="260">
        <v>-550000</v>
      </c>
      <c r="G77" s="257"/>
      <c r="H77" s="260">
        <v>0</v>
      </c>
      <c r="I77" s="257"/>
      <c r="J77" s="260">
        <v>-550000</v>
      </c>
      <c r="K77" s="13"/>
      <c r="O77" s="259"/>
      <c r="Q77" s="259"/>
      <c r="S77" s="5"/>
    </row>
    <row r="78" spans="1:19" ht="23.25" customHeight="1" x14ac:dyDescent="0.55000000000000004">
      <c r="A78" s="195" t="s">
        <v>196</v>
      </c>
      <c r="D78" s="260">
        <v>372526</v>
      </c>
      <c r="E78" s="257"/>
      <c r="F78" s="260">
        <v>490550</v>
      </c>
      <c r="G78" s="257"/>
      <c r="H78" s="260">
        <v>0</v>
      </c>
      <c r="I78" s="257"/>
      <c r="J78" s="260">
        <v>125000</v>
      </c>
      <c r="K78" s="13"/>
      <c r="O78" s="259"/>
      <c r="Q78" s="259"/>
      <c r="S78" s="5"/>
    </row>
    <row r="79" spans="1:19" ht="23.25" customHeight="1" x14ac:dyDescent="0.55000000000000004">
      <c r="A79" s="195" t="s">
        <v>193</v>
      </c>
      <c r="D79" s="260">
        <v>4160</v>
      </c>
      <c r="E79" s="257"/>
      <c r="F79" s="260">
        <v>2333</v>
      </c>
      <c r="G79" s="257"/>
      <c r="H79" s="260">
        <v>0</v>
      </c>
      <c r="I79" s="257"/>
      <c r="J79" s="260">
        <v>0</v>
      </c>
      <c r="K79" s="13"/>
      <c r="O79" s="259"/>
      <c r="Q79" s="259"/>
      <c r="S79" s="5"/>
    </row>
    <row r="80" spans="1:19" ht="23.25" customHeight="1" x14ac:dyDescent="0.55000000000000004">
      <c r="A80" s="195" t="s">
        <v>259</v>
      </c>
      <c r="C80" s="5"/>
      <c r="D80" s="260">
        <v>-404</v>
      </c>
      <c r="E80" s="257"/>
      <c r="F80" s="260">
        <v>0</v>
      </c>
      <c r="G80" s="257"/>
      <c r="H80" s="260">
        <v>0</v>
      </c>
      <c r="I80" s="257"/>
      <c r="J80" s="262">
        <v>0</v>
      </c>
      <c r="K80" s="13"/>
      <c r="O80" s="259"/>
      <c r="Q80" s="259"/>
      <c r="S80" s="5"/>
    </row>
    <row r="81" spans="1:19" ht="23.25" customHeight="1" x14ac:dyDescent="0.55000000000000004">
      <c r="A81" s="195" t="s">
        <v>194</v>
      </c>
      <c r="D81" s="260">
        <v>-620694</v>
      </c>
      <c r="E81" s="257"/>
      <c r="F81" s="260">
        <v>-270199</v>
      </c>
      <c r="G81" s="257"/>
      <c r="H81" s="260">
        <v>0</v>
      </c>
      <c r="I81" s="257"/>
      <c r="J81" s="260">
        <v>0</v>
      </c>
      <c r="K81" s="13"/>
      <c r="O81" s="259"/>
      <c r="Q81" s="259"/>
      <c r="S81" s="5"/>
    </row>
    <row r="82" spans="1:19" ht="23.25" customHeight="1" x14ac:dyDescent="0.55000000000000004">
      <c r="A82" s="195" t="s">
        <v>250</v>
      </c>
      <c r="D82" s="260">
        <v>0</v>
      </c>
      <c r="E82" s="257"/>
      <c r="F82" s="260">
        <v>0</v>
      </c>
      <c r="G82" s="257"/>
      <c r="H82" s="260">
        <v>-58814</v>
      </c>
      <c r="I82" s="257"/>
      <c r="J82" s="260">
        <v>-670702</v>
      </c>
      <c r="K82" s="13"/>
      <c r="O82" s="259"/>
      <c r="Q82" s="259"/>
      <c r="S82" s="5"/>
    </row>
    <row r="83" spans="1:19" ht="23.25" customHeight="1" x14ac:dyDescent="0.55000000000000004">
      <c r="A83" s="195" t="s">
        <v>195</v>
      </c>
      <c r="D83" s="260">
        <v>0</v>
      </c>
      <c r="E83" s="257"/>
      <c r="F83" s="260">
        <v>8257</v>
      </c>
      <c r="G83" s="257"/>
      <c r="H83" s="260">
        <v>0</v>
      </c>
      <c r="I83" s="257"/>
      <c r="J83" s="260">
        <v>0</v>
      </c>
      <c r="K83" s="13"/>
      <c r="O83" s="259"/>
      <c r="Q83" s="259"/>
      <c r="S83" s="5"/>
    </row>
    <row r="84" spans="1:19" ht="23.25" customHeight="1" x14ac:dyDescent="0.55000000000000004">
      <c r="A84" s="195" t="s">
        <v>260</v>
      </c>
      <c r="D84" s="260">
        <v>788864</v>
      </c>
      <c r="E84" s="267"/>
      <c r="F84" s="262">
        <v>0</v>
      </c>
      <c r="G84" s="261"/>
      <c r="H84" s="262">
        <v>0</v>
      </c>
      <c r="I84" s="261"/>
      <c r="J84" s="262">
        <v>0</v>
      </c>
      <c r="K84" s="13"/>
      <c r="M84" s="5"/>
      <c r="O84" s="259"/>
      <c r="Q84" s="259"/>
      <c r="S84" s="5"/>
    </row>
    <row r="85" spans="1:19" ht="23.25" customHeight="1" x14ac:dyDescent="0.6">
      <c r="A85" s="249" t="s">
        <v>290</v>
      </c>
      <c r="C85" s="249"/>
      <c r="D85" s="101">
        <f>SUM(D59:D84)</f>
        <v>5569130</v>
      </c>
      <c r="E85" s="25"/>
      <c r="F85" s="101">
        <f>SUM(F59:F84)</f>
        <v>-1184164</v>
      </c>
      <c r="G85" s="25"/>
      <c r="H85" s="101">
        <f>SUM(H59:H84)</f>
        <v>3219188</v>
      </c>
      <c r="I85" s="25"/>
      <c r="J85" s="101">
        <f>SUM(J59:J84)</f>
        <v>-2450816</v>
      </c>
      <c r="K85" s="43"/>
      <c r="M85" s="43"/>
      <c r="S85" s="5"/>
    </row>
    <row r="86" spans="1:19" ht="15" customHeight="1" x14ac:dyDescent="0.6">
      <c r="A86" s="249"/>
      <c r="C86" s="249"/>
      <c r="D86" s="25"/>
      <c r="E86" s="25"/>
      <c r="F86" s="25"/>
      <c r="G86" s="25"/>
      <c r="H86" s="25"/>
      <c r="I86" s="25"/>
      <c r="J86" s="25"/>
      <c r="S86" s="5"/>
    </row>
    <row r="87" spans="1:19" ht="26.25" customHeight="1" x14ac:dyDescent="0.6">
      <c r="A87" s="7" t="s">
        <v>0</v>
      </c>
      <c r="C87" s="7"/>
      <c r="D87" s="14"/>
      <c r="E87" s="10"/>
      <c r="F87" s="14"/>
      <c r="G87" s="10"/>
      <c r="H87" s="10"/>
      <c r="I87" s="10"/>
      <c r="J87" s="10"/>
      <c r="S87" s="5"/>
    </row>
    <row r="88" spans="1:19" ht="23.25" customHeight="1" x14ac:dyDescent="0.6">
      <c r="A88" s="7" t="s">
        <v>181</v>
      </c>
      <c r="D88" s="19"/>
      <c r="E88" s="10"/>
      <c r="F88" s="19"/>
      <c r="G88" s="10"/>
      <c r="H88" s="10"/>
      <c r="I88" s="10"/>
      <c r="J88" s="10"/>
      <c r="S88" s="5"/>
    </row>
    <row r="89" spans="1:19" ht="23.25" customHeight="1" x14ac:dyDescent="0.6">
      <c r="A89" s="50"/>
      <c r="C89" s="7"/>
      <c r="D89" s="51"/>
      <c r="E89" s="51"/>
      <c r="F89" s="51"/>
      <c r="G89" s="33"/>
      <c r="H89" s="33"/>
      <c r="I89" s="33"/>
      <c r="J89" s="33"/>
      <c r="S89" s="5"/>
    </row>
    <row r="90" spans="1:19" ht="23.25" customHeight="1" x14ac:dyDescent="0.6">
      <c r="D90" s="280" t="s">
        <v>2</v>
      </c>
      <c r="E90" s="280"/>
      <c r="F90" s="280"/>
      <c r="G90" s="41"/>
      <c r="H90" s="280" t="s">
        <v>3</v>
      </c>
      <c r="I90" s="280"/>
      <c r="J90" s="280"/>
      <c r="S90" s="5"/>
    </row>
    <row r="91" spans="1:19" ht="23.25" customHeight="1" x14ac:dyDescent="0.6">
      <c r="D91" s="281" t="s">
        <v>80</v>
      </c>
      <c r="E91" s="281"/>
      <c r="F91" s="281"/>
      <c r="G91" s="41"/>
      <c r="H91" s="281" t="s">
        <v>80</v>
      </c>
      <c r="I91" s="281"/>
      <c r="J91" s="281"/>
      <c r="S91" s="5"/>
    </row>
    <row r="92" spans="1:19" ht="23.25" customHeight="1" x14ac:dyDescent="0.6">
      <c r="D92" s="281" t="s">
        <v>4</v>
      </c>
      <c r="E92" s="281"/>
      <c r="F92" s="281"/>
      <c r="G92" s="41"/>
      <c r="H92" s="281" t="s">
        <v>4</v>
      </c>
      <c r="I92" s="281"/>
      <c r="J92" s="281"/>
      <c r="S92" s="5"/>
    </row>
    <row r="93" spans="1:19" ht="23.25" customHeight="1" x14ac:dyDescent="0.55000000000000004">
      <c r="B93" s="240"/>
      <c r="D93" s="192">
        <v>2568</v>
      </c>
      <c r="E93" s="192"/>
      <c r="F93" s="192">
        <v>2567</v>
      </c>
      <c r="G93" s="192"/>
      <c r="H93" s="192">
        <v>2568</v>
      </c>
      <c r="I93" s="192"/>
      <c r="J93" s="192">
        <v>2567</v>
      </c>
      <c r="S93" s="5"/>
    </row>
    <row r="94" spans="1:19" ht="23.25" customHeight="1" x14ac:dyDescent="0.55000000000000004">
      <c r="D94" s="279" t="s">
        <v>7</v>
      </c>
      <c r="E94" s="279"/>
      <c r="F94" s="279"/>
      <c r="G94" s="279"/>
      <c r="H94" s="279"/>
      <c r="I94" s="279"/>
      <c r="J94" s="279"/>
      <c r="S94" s="5"/>
    </row>
    <row r="95" spans="1:19" ht="23.25" customHeight="1" x14ac:dyDescent="0.6">
      <c r="A95" s="241" t="s">
        <v>197</v>
      </c>
      <c r="C95" s="241"/>
      <c r="D95" s="10"/>
      <c r="E95" s="19"/>
      <c r="F95" s="10"/>
      <c r="G95" s="19"/>
      <c r="H95" s="19"/>
      <c r="I95" s="19"/>
      <c r="J95" s="19"/>
      <c r="S95" s="5"/>
    </row>
    <row r="96" spans="1:19" ht="23.25" customHeight="1" x14ac:dyDescent="0.55000000000000004">
      <c r="A96" s="195" t="s">
        <v>198</v>
      </c>
      <c r="C96" s="195"/>
      <c r="D96" s="265">
        <v>-714458</v>
      </c>
      <c r="E96" s="257"/>
      <c r="F96" s="265">
        <v>-916326</v>
      </c>
      <c r="G96" s="257"/>
      <c r="H96" s="265">
        <v>-477442</v>
      </c>
      <c r="I96" s="257"/>
      <c r="J96" s="265">
        <v>-639301</v>
      </c>
      <c r="O96" s="259"/>
      <c r="Q96" s="259"/>
      <c r="S96" s="5"/>
    </row>
    <row r="97" spans="1:19" ht="23.25" customHeight="1" x14ac:dyDescent="0.55000000000000004">
      <c r="A97" s="195" t="s">
        <v>183</v>
      </c>
      <c r="C97" s="195"/>
      <c r="D97" s="265">
        <v>0</v>
      </c>
      <c r="E97" s="257"/>
      <c r="F97" s="265">
        <v>832507</v>
      </c>
      <c r="G97" s="257"/>
      <c r="H97" s="265">
        <v>0</v>
      </c>
      <c r="I97" s="257"/>
      <c r="J97" s="265">
        <v>832507</v>
      </c>
      <c r="O97" s="259"/>
      <c r="Q97" s="259"/>
      <c r="S97" s="5"/>
    </row>
    <row r="98" spans="1:19" ht="23.25" customHeight="1" x14ac:dyDescent="0.55000000000000004">
      <c r="A98" s="195" t="s">
        <v>199</v>
      </c>
      <c r="C98" s="195"/>
      <c r="D98" s="265">
        <v>14704</v>
      </c>
      <c r="E98" s="257"/>
      <c r="F98" s="265">
        <v>11425</v>
      </c>
      <c r="G98" s="257"/>
      <c r="H98" s="265">
        <v>0</v>
      </c>
      <c r="I98" s="257"/>
      <c r="J98" s="265">
        <v>0</v>
      </c>
      <c r="K98" s="5"/>
      <c r="O98" s="259"/>
      <c r="Q98" s="259"/>
      <c r="S98" s="5"/>
    </row>
    <row r="99" spans="1:19" ht="23.25" customHeight="1" x14ac:dyDescent="0.55000000000000004">
      <c r="A99" s="195" t="s">
        <v>200</v>
      </c>
      <c r="C99" s="195"/>
      <c r="D99" s="265">
        <v>-185611</v>
      </c>
      <c r="E99" s="257"/>
      <c r="F99" s="265">
        <v>182586</v>
      </c>
      <c r="G99" s="257"/>
      <c r="H99" s="265">
        <v>-13770</v>
      </c>
      <c r="I99" s="265"/>
      <c r="J99" s="265">
        <v>13770</v>
      </c>
      <c r="O99" s="259"/>
      <c r="Q99" s="259"/>
      <c r="S99" s="5"/>
    </row>
    <row r="100" spans="1:19" ht="23.25" customHeight="1" x14ac:dyDescent="0.55000000000000004">
      <c r="A100" s="195" t="s">
        <v>201</v>
      </c>
      <c r="C100" s="195"/>
      <c r="D100" s="265">
        <v>1092730</v>
      </c>
      <c r="E100" s="257"/>
      <c r="F100" s="265">
        <v>2631449</v>
      </c>
      <c r="G100" s="257"/>
      <c r="H100" s="260">
        <v>1242729</v>
      </c>
      <c r="I100" s="265"/>
      <c r="J100" s="260">
        <v>404000</v>
      </c>
      <c r="O100" s="259"/>
      <c r="Q100" s="259"/>
      <c r="S100" s="5"/>
    </row>
    <row r="101" spans="1:19" ht="23.25" customHeight="1" x14ac:dyDescent="0.55000000000000004">
      <c r="A101" s="195" t="s">
        <v>288</v>
      </c>
      <c r="C101" s="195"/>
      <c r="D101" s="260">
        <v>0</v>
      </c>
      <c r="E101" s="257"/>
      <c r="F101" s="260">
        <v>405900</v>
      </c>
      <c r="G101" s="257"/>
      <c r="H101" s="260">
        <v>1029553</v>
      </c>
      <c r="I101" s="265"/>
      <c r="J101" s="260">
        <v>427900</v>
      </c>
      <c r="K101" s="21"/>
      <c r="O101" s="259"/>
      <c r="Q101" s="259"/>
      <c r="S101" s="5"/>
    </row>
    <row r="102" spans="1:19" ht="23.25" customHeight="1" x14ac:dyDescent="0.55000000000000004">
      <c r="A102" s="195" t="s">
        <v>289</v>
      </c>
      <c r="C102" s="195"/>
      <c r="D102" s="260">
        <v>-7400</v>
      </c>
      <c r="E102" s="257"/>
      <c r="F102" s="260">
        <v>0</v>
      </c>
      <c r="G102" s="257"/>
      <c r="H102" s="260">
        <v>0</v>
      </c>
      <c r="I102" s="265"/>
      <c r="J102" s="260">
        <v>0</v>
      </c>
      <c r="K102" s="21"/>
      <c r="O102" s="259"/>
      <c r="Q102" s="259"/>
      <c r="S102" s="5"/>
    </row>
    <row r="103" spans="1:19" ht="23.25" customHeight="1" x14ac:dyDescent="0.55000000000000004">
      <c r="A103" s="195" t="s">
        <v>202</v>
      </c>
      <c r="C103" s="195"/>
      <c r="D103" s="265">
        <v>-83799</v>
      </c>
      <c r="E103" s="257"/>
      <c r="F103" s="265">
        <v>-83660</v>
      </c>
      <c r="G103" s="257"/>
      <c r="H103" s="265">
        <v>-10127</v>
      </c>
      <c r="I103" s="257"/>
      <c r="J103" s="265">
        <v>-9880</v>
      </c>
      <c r="O103" s="259"/>
      <c r="Q103" s="259"/>
      <c r="S103" s="5"/>
    </row>
    <row r="104" spans="1:19" ht="23.25" customHeight="1" x14ac:dyDescent="0.55000000000000004">
      <c r="A104" s="195" t="s">
        <v>203</v>
      </c>
      <c r="C104" s="195"/>
      <c r="D104" s="265">
        <v>1346733</v>
      </c>
      <c r="E104" s="257"/>
      <c r="F104" s="265">
        <v>1214817</v>
      </c>
      <c r="G104" s="257"/>
      <c r="H104" s="265">
        <v>0</v>
      </c>
      <c r="I104" s="257"/>
      <c r="J104" s="265">
        <v>0</v>
      </c>
      <c r="O104" s="259"/>
      <c r="Q104" s="259"/>
      <c r="S104" s="5"/>
    </row>
    <row r="105" spans="1:19" ht="23.25" customHeight="1" x14ac:dyDescent="0.55000000000000004">
      <c r="A105" s="195" t="s">
        <v>204</v>
      </c>
      <c r="C105" s="195"/>
      <c r="D105" s="265">
        <v>-4069989</v>
      </c>
      <c r="E105" s="257"/>
      <c r="F105" s="265">
        <v>-377759</v>
      </c>
      <c r="G105" s="257"/>
      <c r="H105" s="265">
        <v>-1331078</v>
      </c>
      <c r="I105" s="257"/>
      <c r="J105" s="265">
        <v>-97700</v>
      </c>
      <c r="O105" s="259"/>
      <c r="Q105" s="259"/>
      <c r="S105" s="5"/>
    </row>
    <row r="106" spans="1:19" ht="23.25" customHeight="1" x14ac:dyDescent="0.55000000000000004">
      <c r="A106" s="195" t="s">
        <v>205</v>
      </c>
      <c r="C106" s="195"/>
      <c r="D106" s="265">
        <v>144805</v>
      </c>
      <c r="E106" s="257"/>
      <c r="F106" s="265">
        <v>914870</v>
      </c>
      <c r="G106" s="257"/>
      <c r="H106" s="265">
        <v>144805</v>
      </c>
      <c r="I106" s="257"/>
      <c r="J106" s="265">
        <v>914870</v>
      </c>
      <c r="O106" s="259"/>
      <c r="Q106" s="259"/>
      <c r="S106" s="5"/>
    </row>
    <row r="107" spans="1:19" ht="23.25" customHeight="1" x14ac:dyDescent="0.55000000000000004">
      <c r="A107" s="195" t="s">
        <v>206</v>
      </c>
      <c r="C107" s="195"/>
      <c r="D107" s="265">
        <v>-940901</v>
      </c>
      <c r="E107" s="257"/>
      <c r="F107" s="265">
        <v>-399324</v>
      </c>
      <c r="G107" s="257"/>
      <c r="H107" s="265">
        <v>-940901</v>
      </c>
      <c r="I107" s="257"/>
      <c r="J107" s="265">
        <v>-399324</v>
      </c>
      <c r="O107" s="259"/>
      <c r="Q107" s="259"/>
      <c r="S107" s="5"/>
    </row>
    <row r="108" spans="1:19" ht="23.25" customHeight="1" x14ac:dyDescent="0.55000000000000004">
      <c r="A108" s="195" t="s">
        <v>251</v>
      </c>
      <c r="C108" s="195"/>
      <c r="D108" s="265">
        <v>1505988</v>
      </c>
      <c r="E108" s="257"/>
      <c r="F108" s="265">
        <v>1410000</v>
      </c>
      <c r="G108" s="257"/>
      <c r="H108" s="265">
        <v>2391488</v>
      </c>
      <c r="I108" s="257"/>
      <c r="J108" s="265">
        <v>1410000</v>
      </c>
      <c r="O108" s="259"/>
      <c r="Q108" s="259"/>
      <c r="S108" s="5"/>
    </row>
    <row r="109" spans="1:19" ht="23.25" customHeight="1" x14ac:dyDescent="0.55000000000000004">
      <c r="A109" s="195" t="s">
        <v>279</v>
      </c>
      <c r="C109" s="195"/>
      <c r="D109" s="265">
        <v>-1850988</v>
      </c>
      <c r="E109" s="257"/>
      <c r="F109" s="265">
        <v>-760000</v>
      </c>
      <c r="G109" s="257"/>
      <c r="H109" s="265">
        <v>-2736488</v>
      </c>
      <c r="I109" s="257"/>
      <c r="J109" s="265">
        <v>-760000</v>
      </c>
      <c r="O109" s="259"/>
      <c r="Q109" s="259"/>
      <c r="S109" s="5"/>
    </row>
    <row r="110" spans="1:19" ht="23.25" customHeight="1" x14ac:dyDescent="0.55000000000000004">
      <c r="A110" s="195" t="s">
        <v>207</v>
      </c>
      <c r="C110" s="195"/>
      <c r="D110" s="265">
        <v>1329900</v>
      </c>
      <c r="E110" s="257"/>
      <c r="F110" s="265">
        <v>1352200</v>
      </c>
      <c r="G110" s="257"/>
      <c r="H110" s="265">
        <v>0</v>
      </c>
      <c r="I110" s="257"/>
      <c r="J110" s="265">
        <v>650000</v>
      </c>
      <c r="O110" s="259"/>
      <c r="Q110" s="259"/>
      <c r="S110" s="5"/>
    </row>
    <row r="111" spans="1:19" ht="23.25" customHeight="1" x14ac:dyDescent="0.55000000000000004">
      <c r="A111" s="195" t="s">
        <v>208</v>
      </c>
      <c r="C111" s="195"/>
      <c r="D111" s="265">
        <v>-2915000</v>
      </c>
      <c r="E111" s="257"/>
      <c r="F111" s="265">
        <v>-1736400</v>
      </c>
      <c r="G111" s="257"/>
      <c r="H111" s="265">
        <v>-2189300</v>
      </c>
      <c r="I111" s="257"/>
      <c r="J111" s="265">
        <v>-1136400</v>
      </c>
      <c r="K111" s="5"/>
      <c r="M111" s="5"/>
      <c r="O111" s="259"/>
      <c r="Q111" s="259"/>
      <c r="S111" s="5"/>
    </row>
    <row r="112" spans="1:19" ht="23.25" customHeight="1" x14ac:dyDescent="0.6">
      <c r="A112" s="249" t="s">
        <v>209</v>
      </c>
      <c r="C112" s="249"/>
      <c r="D112" s="101">
        <f>SUM(D96:D111)</f>
        <v>-5333286</v>
      </c>
      <c r="E112" s="25"/>
      <c r="F112" s="101">
        <f>SUM(F96:F111)</f>
        <v>4682285</v>
      </c>
      <c r="G112" s="25"/>
      <c r="H112" s="101">
        <f>SUM(H96:H111)</f>
        <v>-2890531</v>
      </c>
      <c r="I112" s="25"/>
      <c r="J112" s="101">
        <f>SUM(J96:J111)</f>
        <v>1610442</v>
      </c>
      <c r="K112" s="5"/>
      <c r="S112" s="5"/>
    </row>
    <row r="113" spans="1:19" ht="23.25" customHeight="1" x14ac:dyDescent="0.6">
      <c r="A113" s="249"/>
      <c r="C113" s="249"/>
      <c r="D113" s="25"/>
      <c r="E113" s="19"/>
      <c r="F113" s="25"/>
      <c r="G113" s="19"/>
      <c r="H113" s="25"/>
      <c r="I113" s="19"/>
      <c r="J113" s="25"/>
      <c r="S113" s="5"/>
    </row>
    <row r="114" spans="1:19" ht="23.25" customHeight="1" x14ac:dyDescent="0.6">
      <c r="A114" s="195" t="s">
        <v>284</v>
      </c>
      <c r="C114" s="249"/>
      <c r="D114" s="48"/>
      <c r="E114" s="47"/>
      <c r="F114" s="48"/>
      <c r="G114" s="47"/>
      <c r="H114" s="48"/>
      <c r="I114" s="47"/>
      <c r="J114" s="48"/>
      <c r="S114" s="5"/>
    </row>
    <row r="115" spans="1:19" ht="23.25" customHeight="1" x14ac:dyDescent="0.6">
      <c r="A115" s="195" t="s">
        <v>210</v>
      </c>
      <c r="C115" s="249"/>
      <c r="D115" s="165">
        <f>D47+D85+D112</f>
        <v>209895</v>
      </c>
      <c r="E115" s="19"/>
      <c r="F115" s="165">
        <f>F47+F85+F112</f>
        <v>-190370</v>
      </c>
      <c r="G115" s="19"/>
      <c r="H115" s="165">
        <f>H47+H85+H112</f>
        <v>40540</v>
      </c>
      <c r="I115" s="19"/>
      <c r="J115" s="165">
        <f>J47+J85+J112</f>
        <v>-99942</v>
      </c>
      <c r="S115" s="5"/>
    </row>
    <row r="116" spans="1:19" ht="23.25" customHeight="1" x14ac:dyDescent="0.6">
      <c r="A116" s="195" t="s">
        <v>211</v>
      </c>
      <c r="C116" s="249"/>
      <c r="D116" s="263">
        <v>-633</v>
      </c>
      <c r="E116" s="257"/>
      <c r="F116" s="263">
        <v>-670</v>
      </c>
      <c r="G116" s="257"/>
      <c r="H116" s="263">
        <v>0</v>
      </c>
      <c r="I116" s="257"/>
      <c r="J116" s="268">
        <v>0</v>
      </c>
      <c r="O116" s="259"/>
      <c r="Q116" s="259"/>
      <c r="R116" s="13"/>
      <c r="S116" s="5"/>
    </row>
    <row r="117" spans="1:19" ht="23.25" customHeight="1" x14ac:dyDescent="0.6">
      <c r="A117" s="249" t="s">
        <v>284</v>
      </c>
      <c r="C117" s="249"/>
      <c r="D117" s="165">
        <f>SUM(D115:D116)</f>
        <v>209262</v>
      </c>
      <c r="E117" s="30"/>
      <c r="F117" s="165">
        <f>SUM(F115:F116)</f>
        <v>-191040</v>
      </c>
      <c r="G117" s="30"/>
      <c r="H117" s="165">
        <f>SUM(H115:H116)</f>
        <v>40540</v>
      </c>
      <c r="I117" s="30"/>
      <c r="J117" s="165">
        <f>SUM(J115:J116)</f>
        <v>-99942</v>
      </c>
      <c r="S117" s="5"/>
    </row>
    <row r="118" spans="1:19" ht="23.25" customHeight="1" x14ac:dyDescent="0.55000000000000004">
      <c r="A118" s="195" t="s">
        <v>212</v>
      </c>
      <c r="C118" s="195"/>
      <c r="D118" s="164">
        <v>40700</v>
      </c>
      <c r="E118" s="20"/>
      <c r="F118" s="46">
        <v>231740</v>
      </c>
      <c r="G118" s="20"/>
      <c r="H118" s="164">
        <v>2371</v>
      </c>
      <c r="I118" s="20"/>
      <c r="J118" s="46">
        <v>102313</v>
      </c>
      <c r="P118" s="254"/>
      <c r="S118" s="5"/>
    </row>
    <row r="119" spans="1:19" ht="23.25" customHeight="1" thickBot="1" x14ac:dyDescent="0.65">
      <c r="A119" s="249" t="s">
        <v>213</v>
      </c>
      <c r="B119" s="240"/>
      <c r="C119" s="249"/>
      <c r="D119" s="147">
        <f>SUM(D117:D118)</f>
        <v>249962</v>
      </c>
      <c r="E119" s="25"/>
      <c r="F119" s="147">
        <f>SUM(F117:F118)</f>
        <v>40700</v>
      </c>
      <c r="G119" s="25"/>
      <c r="H119" s="147">
        <f>SUM(H117:H118)</f>
        <v>42911</v>
      </c>
      <c r="I119" s="25"/>
      <c r="J119" s="147">
        <f>SUM(J117:J118)</f>
        <v>2371</v>
      </c>
      <c r="K119" s="53"/>
      <c r="M119" s="53"/>
      <c r="S119" s="5"/>
    </row>
    <row r="120" spans="1:19" ht="23.25" customHeight="1" thickTop="1" x14ac:dyDescent="0.55000000000000004">
      <c r="A120" s="4" t="s">
        <v>214</v>
      </c>
      <c r="D120" s="17"/>
      <c r="E120" s="52"/>
      <c r="F120" s="54"/>
      <c r="G120" s="52"/>
      <c r="H120" s="17"/>
      <c r="I120" s="20"/>
      <c r="J120" s="54"/>
      <c r="K120" s="5"/>
      <c r="M120" s="5"/>
      <c r="S120" s="5"/>
    </row>
    <row r="121" spans="1:19" ht="26.25" customHeight="1" x14ac:dyDescent="0.6">
      <c r="A121" s="7" t="s">
        <v>0</v>
      </c>
      <c r="C121" s="7"/>
      <c r="D121" s="14"/>
      <c r="E121" s="10"/>
      <c r="F121" s="14"/>
      <c r="G121" s="10"/>
      <c r="H121" s="10"/>
      <c r="I121" s="10"/>
      <c r="J121" s="10"/>
      <c r="K121" s="5"/>
      <c r="M121" s="5"/>
      <c r="S121" s="5"/>
    </row>
    <row r="122" spans="1:19" ht="23.25" customHeight="1" x14ac:dyDescent="0.6">
      <c r="A122" s="7" t="s">
        <v>181</v>
      </c>
      <c r="D122" s="19"/>
      <c r="E122" s="10"/>
      <c r="F122" s="19"/>
      <c r="G122" s="10"/>
      <c r="H122" s="10"/>
      <c r="I122" s="10"/>
      <c r="J122" s="10"/>
      <c r="S122" s="5"/>
    </row>
    <row r="123" spans="1:19" ht="23.25" customHeight="1" x14ac:dyDescent="0.6">
      <c r="A123" s="50"/>
      <c r="C123" s="7"/>
      <c r="D123" s="51"/>
      <c r="E123" s="51"/>
      <c r="F123" s="51"/>
      <c r="G123" s="10"/>
      <c r="H123" s="10"/>
      <c r="I123" s="10"/>
      <c r="J123" s="10"/>
      <c r="S123" s="5"/>
    </row>
    <row r="124" spans="1:19" ht="23.25" customHeight="1" x14ac:dyDescent="0.6">
      <c r="D124" s="280" t="s">
        <v>2</v>
      </c>
      <c r="E124" s="280"/>
      <c r="F124" s="280"/>
      <c r="G124" s="41"/>
      <c r="H124" s="280" t="s">
        <v>3</v>
      </c>
      <c r="I124" s="280"/>
      <c r="J124" s="280"/>
      <c r="S124" s="5"/>
    </row>
    <row r="125" spans="1:19" ht="23.25" customHeight="1" x14ac:dyDescent="0.6">
      <c r="D125" s="281" t="s">
        <v>80</v>
      </c>
      <c r="E125" s="281"/>
      <c r="F125" s="281"/>
      <c r="G125" s="41"/>
      <c r="H125" s="281" t="s">
        <v>80</v>
      </c>
      <c r="I125" s="281"/>
      <c r="J125" s="281"/>
      <c r="S125" s="5"/>
    </row>
    <row r="126" spans="1:19" ht="23.25" customHeight="1" x14ac:dyDescent="0.6">
      <c r="D126" s="281" t="s">
        <v>4</v>
      </c>
      <c r="E126" s="281"/>
      <c r="F126" s="281"/>
      <c r="G126" s="41"/>
      <c r="H126" s="281" t="s">
        <v>4</v>
      </c>
      <c r="I126" s="281"/>
      <c r="J126" s="281"/>
      <c r="S126" s="5"/>
    </row>
    <row r="127" spans="1:19" ht="23.25" customHeight="1" x14ac:dyDescent="0.55000000000000004">
      <c r="B127" s="240"/>
      <c r="D127" s="192">
        <v>2568</v>
      </c>
      <c r="E127" s="192"/>
      <c r="F127" s="192">
        <v>2567</v>
      </c>
      <c r="G127" s="192"/>
      <c r="H127" s="192">
        <v>2568</v>
      </c>
      <c r="I127" s="192"/>
      <c r="J127" s="192">
        <v>2567</v>
      </c>
      <c r="S127" s="5"/>
    </row>
    <row r="128" spans="1:19" ht="23.25" customHeight="1" x14ac:dyDescent="0.55000000000000004">
      <c r="D128" s="279" t="s">
        <v>7</v>
      </c>
      <c r="E128" s="279"/>
      <c r="F128" s="279"/>
      <c r="G128" s="279"/>
      <c r="H128" s="279"/>
      <c r="I128" s="279"/>
      <c r="J128" s="279"/>
      <c r="S128" s="5"/>
    </row>
    <row r="129" spans="1:19" ht="23.25" customHeight="1" x14ac:dyDescent="0.6">
      <c r="A129" s="55" t="s">
        <v>215</v>
      </c>
      <c r="D129" s="52"/>
      <c r="E129" s="52"/>
      <c r="F129" s="52"/>
      <c r="G129" s="52"/>
      <c r="H129" s="52"/>
      <c r="I129" s="52"/>
      <c r="J129" s="52"/>
      <c r="M129" s="21"/>
      <c r="S129" s="5"/>
    </row>
    <row r="130" spans="1:19" ht="23.25" customHeight="1" x14ac:dyDescent="0.6">
      <c r="A130" s="7" t="s">
        <v>216</v>
      </c>
      <c r="D130" s="265"/>
      <c r="E130" s="265"/>
      <c r="F130" s="265"/>
      <c r="G130" s="265"/>
      <c r="H130" s="265"/>
      <c r="I130" s="265"/>
      <c r="J130" s="265"/>
      <c r="O130" s="259"/>
      <c r="Q130" s="259"/>
      <c r="S130" s="5"/>
    </row>
    <row r="131" spans="1:19" ht="23.25" customHeight="1" x14ac:dyDescent="0.55000000000000004">
      <c r="A131" s="255" t="s">
        <v>233</v>
      </c>
      <c r="D131" s="265"/>
      <c r="E131" s="265"/>
      <c r="F131" s="265"/>
      <c r="G131" s="265"/>
      <c r="H131" s="265"/>
      <c r="I131" s="265"/>
      <c r="J131" s="265"/>
      <c r="O131" s="259"/>
      <c r="Q131" s="259"/>
      <c r="S131" s="5"/>
    </row>
    <row r="132" spans="1:19" ht="23.25" customHeight="1" x14ac:dyDescent="0.55000000000000004">
      <c r="A132" s="255" t="s">
        <v>234</v>
      </c>
      <c r="D132" s="265">
        <v>2060000</v>
      </c>
      <c r="E132" s="265"/>
      <c r="F132" s="265">
        <v>0</v>
      </c>
      <c r="G132" s="265"/>
      <c r="H132" s="265">
        <v>0</v>
      </c>
      <c r="I132" s="265"/>
      <c r="J132" s="265">
        <v>0</v>
      </c>
      <c r="O132" s="259"/>
      <c r="Q132" s="259"/>
      <c r="S132" s="5"/>
    </row>
    <row r="133" spans="1:19" ht="23.25" customHeight="1" x14ac:dyDescent="0.55000000000000004">
      <c r="A133" s="4" t="s">
        <v>285</v>
      </c>
      <c r="D133" s="260">
        <v>-302992</v>
      </c>
      <c r="E133" s="265"/>
      <c r="F133" s="260">
        <v>4134715</v>
      </c>
      <c r="G133" s="265"/>
      <c r="H133" s="265">
        <v>0</v>
      </c>
      <c r="I133" s="265"/>
      <c r="J133" s="260">
        <v>0</v>
      </c>
      <c r="O133" s="259"/>
      <c r="Q133" s="259"/>
      <c r="S133" s="5"/>
    </row>
    <row r="134" spans="1:19" ht="23.25" customHeight="1" x14ac:dyDescent="0.55000000000000004">
      <c r="A134" s="256" t="s">
        <v>267</v>
      </c>
      <c r="D134" s="260">
        <v>-77453</v>
      </c>
      <c r="E134" s="265"/>
      <c r="F134" s="265">
        <v>0</v>
      </c>
      <c r="G134" s="265"/>
      <c r="H134" s="265">
        <v>0</v>
      </c>
      <c r="I134" s="265"/>
      <c r="J134" s="265">
        <v>0</v>
      </c>
      <c r="O134" s="259"/>
      <c r="Q134" s="259"/>
      <c r="S134" s="5"/>
    </row>
    <row r="135" spans="1:19" ht="23.25" customHeight="1" x14ac:dyDescent="0.55000000000000004">
      <c r="A135" s="256" t="s">
        <v>268</v>
      </c>
      <c r="D135" s="260">
        <v>-332850</v>
      </c>
      <c r="E135" s="265"/>
      <c r="F135" s="265">
        <v>0</v>
      </c>
      <c r="G135" s="265"/>
      <c r="H135" s="265">
        <v>0</v>
      </c>
      <c r="I135" s="265"/>
      <c r="J135" s="265">
        <v>0</v>
      </c>
      <c r="O135" s="259"/>
      <c r="Q135" s="259"/>
      <c r="S135" s="5"/>
    </row>
    <row r="136" spans="1:19" ht="22.5" customHeight="1" x14ac:dyDescent="0.55000000000000004">
      <c r="A136" s="4" t="s">
        <v>217</v>
      </c>
      <c r="D136" s="265">
        <v>0</v>
      </c>
      <c r="E136" s="265"/>
      <c r="F136" s="265">
        <v>64061</v>
      </c>
      <c r="G136" s="265"/>
      <c r="H136" s="265">
        <v>0</v>
      </c>
      <c r="I136" s="265"/>
      <c r="J136" s="265">
        <v>0</v>
      </c>
      <c r="K136" s="269"/>
      <c r="L136" s="269"/>
      <c r="M136" s="13"/>
      <c r="O136" s="259"/>
      <c r="Q136" s="259"/>
      <c r="S136" s="5"/>
    </row>
    <row r="137" spans="1:19" ht="23.25" customHeight="1" x14ac:dyDescent="0.55000000000000004">
      <c r="A137" s="4" t="s">
        <v>218</v>
      </c>
      <c r="D137" s="260">
        <v>0</v>
      </c>
      <c r="E137" s="265"/>
      <c r="F137" s="260">
        <v>9045</v>
      </c>
      <c r="G137" s="265"/>
      <c r="H137" s="265">
        <v>0</v>
      </c>
      <c r="I137" s="265"/>
      <c r="J137" s="260">
        <v>9045</v>
      </c>
      <c r="O137" s="259"/>
      <c r="Q137" s="259"/>
      <c r="S137" s="5"/>
    </row>
    <row r="138" spans="1:19" ht="23.25" customHeight="1" x14ac:dyDescent="0.55000000000000004">
      <c r="A138" s="4" t="s">
        <v>219</v>
      </c>
      <c r="D138" s="260">
        <v>0</v>
      </c>
      <c r="E138" s="265"/>
      <c r="F138" s="260">
        <v>0</v>
      </c>
      <c r="G138" s="265"/>
      <c r="H138" s="265">
        <v>0</v>
      </c>
      <c r="I138" s="265"/>
      <c r="J138" s="260">
        <v>-145164</v>
      </c>
      <c r="O138" s="259"/>
      <c r="Q138" s="259"/>
      <c r="S138" s="5"/>
    </row>
    <row r="139" spans="1:19" ht="23.25" customHeight="1" x14ac:dyDescent="0.55000000000000004">
      <c r="A139" s="4" t="s">
        <v>220</v>
      </c>
      <c r="D139" s="260">
        <v>0</v>
      </c>
      <c r="E139" s="265"/>
      <c r="F139" s="260">
        <v>0</v>
      </c>
      <c r="G139" s="265"/>
      <c r="H139" s="265">
        <v>0</v>
      </c>
      <c r="I139" s="265"/>
      <c r="J139" s="260">
        <v>275792</v>
      </c>
      <c r="O139" s="259"/>
      <c r="Q139" s="259"/>
      <c r="S139" s="5"/>
    </row>
    <row r="140" spans="1:19" ht="23.25" customHeight="1" x14ac:dyDescent="0.55000000000000004">
      <c r="A140" s="4" t="s">
        <v>221</v>
      </c>
      <c r="D140" s="260">
        <v>0</v>
      </c>
      <c r="E140" s="265"/>
      <c r="F140" s="260">
        <v>0</v>
      </c>
      <c r="G140" s="265"/>
      <c r="H140" s="265">
        <v>0</v>
      </c>
      <c r="I140" s="265"/>
      <c r="J140" s="260">
        <v>375000</v>
      </c>
      <c r="O140" s="259"/>
      <c r="Q140" s="259"/>
      <c r="S140" s="5"/>
    </row>
    <row r="141" spans="1:19" ht="23.25" customHeight="1" x14ac:dyDescent="0.55000000000000004">
      <c r="A141" s="4" t="s">
        <v>222</v>
      </c>
      <c r="D141" s="260">
        <v>0</v>
      </c>
      <c r="E141" s="265"/>
      <c r="F141" s="260">
        <v>182712</v>
      </c>
      <c r="G141" s="265"/>
      <c r="H141" s="265">
        <v>0</v>
      </c>
      <c r="I141" s="265"/>
      <c r="J141" s="260">
        <v>0</v>
      </c>
      <c r="O141" s="259"/>
      <c r="Q141" s="259"/>
      <c r="S141" s="5"/>
    </row>
    <row r="142" spans="1:19" ht="22.5" customHeight="1" x14ac:dyDescent="0.55000000000000004">
      <c r="A142" s="4" t="s">
        <v>223</v>
      </c>
      <c r="D142" s="265">
        <v>337</v>
      </c>
      <c r="E142" s="265"/>
      <c r="F142" s="265">
        <v>0</v>
      </c>
      <c r="G142" s="265"/>
      <c r="H142" s="265">
        <v>4</v>
      </c>
      <c r="I142" s="265"/>
      <c r="J142" s="260">
        <v>0</v>
      </c>
      <c r="K142" s="269"/>
      <c r="L142" s="269"/>
      <c r="M142" s="13"/>
      <c r="O142" s="259"/>
      <c r="Q142" s="259"/>
      <c r="S142" s="5"/>
    </row>
    <row r="143" spans="1:19" ht="22.5" customHeight="1" x14ac:dyDescent="0.55000000000000004">
      <c r="A143" s="4" t="s">
        <v>224</v>
      </c>
      <c r="D143" s="265">
        <v>175</v>
      </c>
      <c r="E143" s="265"/>
      <c r="F143" s="265">
        <v>0</v>
      </c>
      <c r="G143" s="265"/>
      <c r="H143" s="260">
        <v>0</v>
      </c>
      <c r="I143" s="265"/>
      <c r="J143" s="260">
        <v>0</v>
      </c>
      <c r="K143" s="269"/>
      <c r="L143" s="269"/>
      <c r="M143" s="13"/>
      <c r="O143" s="259"/>
      <c r="Q143" s="259"/>
      <c r="S143" s="5"/>
    </row>
    <row r="144" spans="1:19" ht="22.5" customHeight="1" x14ac:dyDescent="0.55000000000000004">
      <c r="A144" s="4" t="s">
        <v>225</v>
      </c>
      <c r="D144" s="265">
        <v>413772</v>
      </c>
      <c r="E144" s="265"/>
      <c r="F144" s="265">
        <v>30195</v>
      </c>
      <c r="G144" s="265"/>
      <c r="H144" s="265">
        <v>0</v>
      </c>
      <c r="I144" s="265"/>
      <c r="J144" s="265">
        <v>0</v>
      </c>
      <c r="K144" s="269"/>
      <c r="L144" s="269"/>
      <c r="M144" s="13"/>
      <c r="O144" s="259"/>
      <c r="Q144" s="259"/>
      <c r="S144" s="5"/>
    </row>
    <row r="145" spans="1:19" ht="22.5" customHeight="1" x14ac:dyDescent="0.55000000000000004">
      <c r="A145" s="4" t="s">
        <v>235</v>
      </c>
      <c r="D145" s="265">
        <v>25000</v>
      </c>
      <c r="E145" s="265"/>
      <c r="F145" s="265">
        <v>0</v>
      </c>
      <c r="G145" s="265"/>
      <c r="H145" s="265">
        <v>0</v>
      </c>
      <c r="I145" s="265"/>
      <c r="J145" s="265">
        <v>0</v>
      </c>
      <c r="K145" s="269"/>
      <c r="L145" s="269"/>
      <c r="M145" s="13"/>
      <c r="O145" s="259"/>
      <c r="Q145" s="259"/>
      <c r="S145" s="5"/>
    </row>
    <row r="146" spans="1:19" ht="22.5" customHeight="1" x14ac:dyDescent="0.55000000000000004">
      <c r="A146" s="4" t="s">
        <v>236</v>
      </c>
      <c r="D146" s="265">
        <v>370000</v>
      </c>
      <c r="E146" s="265"/>
      <c r="F146" s="265">
        <v>0</v>
      </c>
      <c r="G146" s="265"/>
      <c r="H146" s="265">
        <v>0</v>
      </c>
      <c r="I146" s="265"/>
      <c r="J146" s="265">
        <v>0</v>
      </c>
      <c r="K146" s="269"/>
      <c r="L146" s="269"/>
      <c r="M146" s="13"/>
      <c r="O146" s="259"/>
      <c r="Q146" s="259"/>
      <c r="S146" s="5"/>
    </row>
    <row r="147" spans="1:19" ht="22.5" customHeight="1" x14ac:dyDescent="0.55000000000000004">
      <c r="A147" s="4" t="s">
        <v>226</v>
      </c>
      <c r="D147" s="265">
        <v>0</v>
      </c>
      <c r="E147" s="265"/>
      <c r="F147" s="265">
        <v>0</v>
      </c>
      <c r="G147" s="265"/>
      <c r="H147" s="265">
        <v>0</v>
      </c>
      <c r="I147" s="265"/>
      <c r="J147" s="265">
        <v>178052</v>
      </c>
      <c r="K147" s="269"/>
      <c r="L147" s="269"/>
      <c r="M147" s="13"/>
      <c r="O147" s="259"/>
      <c r="Q147" s="259"/>
      <c r="S147" s="5"/>
    </row>
  </sheetData>
  <sheetProtection formatCells="0" formatColumns="0" formatRows="0" insertColumns="0" insertRows="0" insertHyperlinks="0" deleteColumns="0" deleteRows="0" sort="0" autoFilter="0" pivotTables="0"/>
  <mergeCells count="28">
    <mergeCell ref="D4:F4"/>
    <mergeCell ref="H4:J4"/>
    <mergeCell ref="D5:F5"/>
    <mergeCell ref="H5:J5"/>
    <mergeCell ref="D6:F6"/>
    <mergeCell ref="H6:J6"/>
    <mergeCell ref="D92:F92"/>
    <mergeCell ref="H92:J92"/>
    <mergeCell ref="D8:J8"/>
    <mergeCell ref="D53:F53"/>
    <mergeCell ref="H53:J53"/>
    <mergeCell ref="D54:F54"/>
    <mergeCell ref="H54:J54"/>
    <mergeCell ref="D55:F55"/>
    <mergeCell ref="H55:J55"/>
    <mergeCell ref="D57:J57"/>
    <mergeCell ref="D90:F90"/>
    <mergeCell ref="H90:J90"/>
    <mergeCell ref="D91:F91"/>
    <mergeCell ref="H91:J91"/>
    <mergeCell ref="D128:J128"/>
    <mergeCell ref="D94:J94"/>
    <mergeCell ref="D124:F124"/>
    <mergeCell ref="H124:J124"/>
    <mergeCell ref="D125:F125"/>
    <mergeCell ref="H125:J125"/>
    <mergeCell ref="D126:F126"/>
    <mergeCell ref="H126:J126"/>
  </mergeCells>
  <pageMargins left="0.78740157480314998" right="0.196850393700787" top="0.47244094488188998" bottom="0.511811023622047" header="0.511811023622047" footer="0.511811023622047"/>
  <pageSetup paperSize="9" scale="65" firstPageNumber="1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3" manualBreakCount="3">
    <brk id="49" max="16383" man="1"/>
    <brk id="86" max="16383" man="1"/>
    <brk id="12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8637BDF-FD64-481D-B05E-8D31BE5DDC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E933A9-5F47-44A0-BDA7-7C991EDEF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478B7C-F75F-43E9-B9BE-336432360C4F}">
  <ds:schemaRefs>
    <ds:schemaRef ds:uri="http://schemas.microsoft.com/sharepoint/v3"/>
    <ds:schemaRef ds:uri="f6ba49b0-bcda-4796-8236-5b5cc1493ace"/>
    <ds:schemaRef ds:uri="http://purl.org/dc/terms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SFP7-9</vt:lpstr>
      <vt:lpstr>PL10-11</vt:lpstr>
      <vt:lpstr>CH Conso12</vt:lpstr>
      <vt:lpstr>CH Conso13</vt:lpstr>
      <vt:lpstr>CH Sep 14</vt:lpstr>
      <vt:lpstr>CH Sep 15</vt:lpstr>
      <vt:lpstr>CF16-19</vt:lpstr>
      <vt:lpstr>'CF16-19'!Print_Area</vt:lpstr>
      <vt:lpstr>'CH Conso12'!Print_Area</vt:lpstr>
      <vt:lpstr>'CH Conso13'!Print_Area</vt:lpstr>
      <vt:lpstr>'CH Sep 14'!Print_Area</vt:lpstr>
      <vt:lpstr>'CH Sep 15'!Print_Area</vt:lpstr>
      <vt:lpstr>'PL10-11'!Print_Area</vt:lpstr>
      <vt:lpstr>'SFP7-9'!Print_Area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Passawut, Anusavakorn</dc:creator>
  <cp:keywords/>
  <dc:description/>
  <cp:lastModifiedBy>pornpavee  phungsontisakul</cp:lastModifiedBy>
  <cp:revision/>
  <cp:lastPrinted>2026-03-03T06:55:47Z</cp:lastPrinted>
  <dcterms:created xsi:type="dcterms:W3CDTF">2023-02-22T07:25:40Z</dcterms:created>
  <dcterms:modified xsi:type="dcterms:W3CDTF">2026-03-03T07:07:07Z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