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5 Q4\MK_FS YE-2025 EN\"/>
    </mc:Choice>
  </mc:AlternateContent>
  <xr:revisionPtr revIDLastSave="0" documentId="13_ncr:1_{D2576540-9535-4FC4-BC20-EBAB14BFB0F3}" xr6:coauthVersionLast="36" xr6:coauthVersionMax="47" xr10:uidLastSave="{00000000-0000-0000-0000-000000000000}"/>
  <bookViews>
    <workbookView xWindow="-108" yWindow="-108" windowWidth="19416" windowHeight="10296" tabRatio="851" xr2:uid="{00000000-000D-0000-FFFF-FFFF00000000}"/>
  </bookViews>
  <sheets>
    <sheet name="BS5-7" sheetId="3" r:id="rId1"/>
    <sheet name="PL8-9" sheetId="10" r:id="rId2"/>
    <sheet name="CH Conso 10" sheetId="11" r:id="rId3"/>
    <sheet name="CH Conso 11" sheetId="17" r:id="rId4"/>
    <sheet name="SH12" sheetId="15" r:id="rId5"/>
    <sheet name="SH13" sheetId="18" r:id="rId6"/>
    <sheet name="CF14-16" sheetId="9" r:id="rId7"/>
  </sheets>
  <definedNames>
    <definedName name="_xlnm._FilterDatabase" localSheetId="0" hidden="1">'BS5-7'!$H$10:$H$15</definedName>
    <definedName name="_xlnm._FilterDatabase" localSheetId="6" hidden="1">'CF14-16'!$H$58:$J$84</definedName>
    <definedName name="_xlnm._FilterDatabase" localSheetId="2" hidden="1">'CH Conso 10'!#REF!</definedName>
    <definedName name="_xlnm._FilterDatabase" localSheetId="3" hidden="1">'CH Conso 11'!#REF!</definedName>
    <definedName name="_xlnm.Print_Area" localSheetId="0">'BS5-7'!$A$1:$J$108</definedName>
    <definedName name="_xlnm.Print_Area" localSheetId="6">'CF14-16'!$A$1:$J$144</definedName>
    <definedName name="_xlnm.Print_Area" localSheetId="2">'CH Conso 10'!$A$1:$AB$37</definedName>
    <definedName name="_xlnm.Print_Area" localSheetId="3">'CH Conso 11'!$A$1:$Z$37</definedName>
    <definedName name="_xlnm.Print_Area" localSheetId="1">'PL8-9'!$A$1:$J$80</definedName>
    <definedName name="_xlnm.Print_Area" localSheetId="4">'SH12'!$A$1:$P$30</definedName>
    <definedName name="_xlnm.Print_Area" localSheetId="5">'SH13'!$A$1:$N$22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" i="10" l="1"/>
  <c r="H63" i="10"/>
  <c r="F63" i="10"/>
  <c r="D63" i="10"/>
  <c r="J18" i="18" l="1"/>
  <c r="H37" i="17"/>
  <c r="F37" i="17"/>
  <c r="D37" i="17"/>
  <c r="X32" i="17"/>
  <c r="X31" i="17"/>
  <c r="N32" i="17"/>
  <c r="D19" i="18" l="1"/>
  <c r="F19" i="18"/>
  <c r="H19" i="18"/>
  <c r="L19" i="18"/>
  <c r="J29" i="15" l="1"/>
  <c r="H29" i="15"/>
  <c r="P27" i="15"/>
  <c r="N25" i="15"/>
  <c r="N29" i="15" s="1"/>
  <c r="J25" i="15"/>
  <c r="H25" i="15"/>
  <c r="F25" i="15"/>
  <c r="D25" i="15"/>
  <c r="N33" i="17"/>
  <c r="N37" i="17" s="1"/>
  <c r="L33" i="17"/>
  <c r="L37" i="17" s="1"/>
  <c r="H33" i="17"/>
  <c r="F33" i="17"/>
  <c r="D33" i="17"/>
  <c r="Z31" i="11"/>
  <c r="Z33" i="11" s="1"/>
  <c r="R31" i="11"/>
  <c r="R32" i="11"/>
  <c r="R33" i="11"/>
  <c r="P33" i="11"/>
  <c r="N33" i="11"/>
  <c r="J33" i="11"/>
  <c r="H33" i="11"/>
  <c r="F33" i="11"/>
  <c r="D33" i="11"/>
  <c r="AB23" i="11"/>
  <c r="F18" i="10"/>
  <c r="J52" i="10" l="1"/>
  <c r="H52" i="10"/>
  <c r="H111" i="9"/>
  <c r="D111" i="9"/>
  <c r="H14" i="18"/>
  <c r="H21" i="18" s="1"/>
  <c r="N18" i="18"/>
  <c r="N14" i="17"/>
  <c r="F27" i="17"/>
  <c r="S37" i="17"/>
  <c r="R37" i="17"/>
  <c r="X33" i="17"/>
  <c r="P32" i="17"/>
  <c r="V32" i="17" s="1"/>
  <c r="Z32" i="17" s="1"/>
  <c r="P31" i="17"/>
  <c r="X27" i="17"/>
  <c r="X28" i="17" s="1"/>
  <c r="R27" i="17"/>
  <c r="R28" i="17" s="1"/>
  <c r="N27" i="17"/>
  <c r="N28" i="17" s="1"/>
  <c r="L27" i="17"/>
  <c r="L28" i="17" s="1"/>
  <c r="J27" i="17"/>
  <c r="J28" i="17" s="1"/>
  <c r="H27" i="17"/>
  <c r="D27" i="17"/>
  <c r="D28" i="17" s="1"/>
  <c r="X26" i="17"/>
  <c r="V26" i="17"/>
  <c r="Z26" i="17" s="1"/>
  <c r="P26" i="17"/>
  <c r="N26" i="17"/>
  <c r="L26" i="17"/>
  <c r="J26" i="17"/>
  <c r="H26" i="17"/>
  <c r="F26" i="17"/>
  <c r="D26" i="17"/>
  <c r="Z25" i="17"/>
  <c r="P24" i="17"/>
  <c r="P27" i="17" s="1"/>
  <c r="P28" i="17" s="1"/>
  <c r="X20" i="17"/>
  <c r="P20" i="17"/>
  <c r="T20" i="17" s="1"/>
  <c r="N20" i="17"/>
  <c r="L20" i="17"/>
  <c r="J20" i="17"/>
  <c r="H20" i="17"/>
  <c r="F20" i="17"/>
  <c r="D20" i="17"/>
  <c r="V19" i="17"/>
  <c r="Z19" i="17" s="1"/>
  <c r="V18" i="17"/>
  <c r="T14" i="17"/>
  <c r="R14" i="17"/>
  <c r="R35" i="11"/>
  <c r="R23" i="11"/>
  <c r="L31" i="11"/>
  <c r="X31" i="11" s="1"/>
  <c r="X32" i="11"/>
  <c r="X23" i="11"/>
  <c r="X14" i="11"/>
  <c r="P24" i="15"/>
  <c r="P37" i="11"/>
  <c r="N37" i="11"/>
  <c r="L14" i="17" s="1"/>
  <c r="P14" i="17" s="1"/>
  <c r="J37" i="11"/>
  <c r="H14" i="17" s="1"/>
  <c r="H37" i="11"/>
  <c r="F37" i="11"/>
  <c r="D37" i="11"/>
  <c r="P28" i="11"/>
  <c r="N28" i="11"/>
  <c r="L28" i="11"/>
  <c r="J28" i="11"/>
  <c r="H28" i="11"/>
  <c r="F28" i="11"/>
  <c r="D28" i="11"/>
  <c r="V20" i="17" l="1"/>
  <c r="Z18" i="17"/>
  <c r="Z20" i="17" s="1"/>
  <c r="X33" i="11"/>
  <c r="F14" i="17"/>
  <c r="D14" i="17"/>
  <c r="H28" i="17"/>
  <c r="F28" i="17"/>
  <c r="T27" i="17"/>
  <c r="T28" i="17" s="1"/>
  <c r="V24" i="17"/>
  <c r="P33" i="17"/>
  <c r="H65" i="3"/>
  <c r="P19" i="15"/>
  <c r="T33" i="17" l="1"/>
  <c r="T37" i="17" s="1"/>
  <c r="P37" i="17"/>
  <c r="V27" i="17"/>
  <c r="V28" i="17" s="1"/>
  <c r="Z24" i="17"/>
  <c r="Z27" i="17" s="1"/>
  <c r="Z28" i="17" s="1"/>
  <c r="F77" i="10"/>
  <c r="L35" i="11" l="1"/>
  <c r="X35" i="11" s="1"/>
  <c r="AB26" i="11"/>
  <c r="Z26" i="11"/>
  <c r="X26" i="11"/>
  <c r="X28" i="11" s="1"/>
  <c r="R26" i="11"/>
  <c r="R28" i="11" s="1"/>
  <c r="P26" i="11"/>
  <c r="N26" i="11"/>
  <c r="L26" i="11"/>
  <c r="J26" i="11"/>
  <c r="H26" i="11"/>
  <c r="F26" i="11"/>
  <c r="D26" i="11"/>
  <c r="AB24" i="11"/>
  <c r="AB28" i="11" l="1"/>
  <c r="Z28" i="11"/>
  <c r="Z35" i="11"/>
  <c r="AB35" i="11"/>
  <c r="F84" i="9"/>
  <c r="J84" i="9"/>
  <c r="H84" i="9"/>
  <c r="D84" i="9"/>
  <c r="L20" i="15" l="1"/>
  <c r="N20" i="15"/>
  <c r="J20" i="15"/>
  <c r="H20" i="15"/>
  <c r="F20" i="15"/>
  <c r="D20" i="15"/>
  <c r="P18" i="15"/>
  <c r="P25" i="11"/>
  <c r="P20" i="11"/>
  <c r="N25" i="11"/>
  <c r="N20" i="11"/>
  <c r="F52" i="10"/>
  <c r="P20" i="15" l="1"/>
  <c r="F77" i="3"/>
  <c r="D105" i="9" l="1"/>
  <c r="H36" i="3" l="1"/>
  <c r="D25" i="11" l="1"/>
  <c r="Z20" i="11"/>
  <c r="R20" i="11"/>
  <c r="L20" i="11"/>
  <c r="J20" i="11"/>
  <c r="H20" i="11"/>
  <c r="F20" i="11"/>
  <c r="D20" i="11"/>
  <c r="Z25" i="11"/>
  <c r="X25" i="11"/>
  <c r="R25" i="11"/>
  <c r="L25" i="11"/>
  <c r="J25" i="11"/>
  <c r="H25" i="11"/>
  <c r="F25" i="11"/>
  <c r="X19" i="11"/>
  <c r="X18" i="11"/>
  <c r="AB18" i="11" s="1"/>
  <c r="J32" i="10"/>
  <c r="H32" i="10"/>
  <c r="F32" i="10"/>
  <c r="D32" i="10"/>
  <c r="AB25" i="11" l="1"/>
  <c r="X20" i="11"/>
  <c r="F38" i="10" l="1"/>
  <c r="J72" i="10" l="1"/>
  <c r="F72" i="10"/>
  <c r="T14" i="11"/>
  <c r="D52" i="10"/>
  <c r="F65" i="10"/>
  <c r="R14" i="11" l="1"/>
  <c r="R37" i="11" s="1"/>
  <c r="V14" i="11"/>
  <c r="H105" i="9" l="1"/>
  <c r="J105" i="9"/>
  <c r="F105" i="9"/>
  <c r="J77" i="10" l="1"/>
  <c r="Z37" i="11" l="1"/>
  <c r="X14" i="17" l="1"/>
  <c r="X37" i="17" s="1"/>
  <c r="T26" i="11"/>
  <c r="T28" i="11" s="1"/>
  <c r="U37" i="11"/>
  <c r="V33" i="11"/>
  <c r="V20" i="11"/>
  <c r="V37" i="11" l="1"/>
  <c r="V26" i="11"/>
  <c r="V28" i="11" s="1"/>
  <c r="J65" i="10"/>
  <c r="H65" i="10"/>
  <c r="D65" i="10"/>
  <c r="G110" i="9"/>
  <c r="D77" i="3"/>
  <c r="D65" i="3"/>
  <c r="AB14" i="11" l="1"/>
  <c r="AB32" i="11"/>
  <c r="AB31" i="11"/>
  <c r="AB19" i="11"/>
  <c r="AB20" i="11" s="1"/>
  <c r="L33" i="11"/>
  <c r="L37" i="11" s="1"/>
  <c r="D36" i="3"/>
  <c r="J14" i="17" l="1"/>
  <c r="AB33" i="11"/>
  <c r="AB37" i="11"/>
  <c r="X37" i="11"/>
  <c r="V14" i="17" l="1"/>
  <c r="D103" i="3"/>
  <c r="J103" i="3"/>
  <c r="H103" i="3"/>
  <c r="F103" i="3"/>
  <c r="Z14" i="17" l="1"/>
  <c r="T37" i="11"/>
  <c r="D105" i="3" l="1"/>
  <c r="D19" i="3"/>
  <c r="J77" i="3"/>
  <c r="H77" i="3"/>
  <c r="D38" i="3" l="1"/>
  <c r="J18" i="10" l="1"/>
  <c r="J38" i="10" s="1"/>
  <c r="J40" i="10" s="1"/>
  <c r="J105" i="3"/>
  <c r="J65" i="3"/>
  <c r="F105" i="3"/>
  <c r="F65" i="3"/>
  <c r="J36" i="3"/>
  <c r="J19" i="3"/>
  <c r="F36" i="3"/>
  <c r="F19" i="3"/>
  <c r="L23" i="15" l="1"/>
  <c r="J10" i="9"/>
  <c r="J33" i="9" s="1"/>
  <c r="J44" i="9" s="1"/>
  <c r="J38" i="3"/>
  <c r="F79" i="3"/>
  <c r="F107" i="3" s="1"/>
  <c r="F38" i="3"/>
  <c r="J79" i="3"/>
  <c r="J66" i="10" l="1"/>
  <c r="J107" i="3"/>
  <c r="J46" i="9"/>
  <c r="J108" i="9" s="1"/>
  <c r="J110" i="9" s="1"/>
  <c r="J112" i="9" l="1"/>
  <c r="F29" i="15"/>
  <c r="D29" i="15"/>
  <c r="D14" i="18" l="1"/>
  <c r="D21" i="18" s="1"/>
  <c r="F14" i="18"/>
  <c r="F21" i="18" s="1"/>
  <c r="H105" i="3"/>
  <c r="D18" i="10"/>
  <c r="D38" i="10" s="1"/>
  <c r="H19" i="3"/>
  <c r="H18" i="10"/>
  <c r="H38" i="10" s="1"/>
  <c r="H38" i="3" l="1"/>
  <c r="H79" i="3"/>
  <c r="D79" i="3"/>
  <c r="D107" i="3" l="1"/>
  <c r="H107" i="3"/>
  <c r="D40" i="10" l="1"/>
  <c r="D70" i="10" s="1"/>
  <c r="J31" i="17" l="1"/>
  <c r="D72" i="10"/>
  <c r="D10" i="9"/>
  <c r="D33" i="9" s="1"/>
  <c r="D66" i="10"/>
  <c r="D75" i="10" s="1"/>
  <c r="D77" i="10" s="1"/>
  <c r="P14" i="15"/>
  <c r="H40" i="10"/>
  <c r="H70" i="10" s="1"/>
  <c r="F40" i="10"/>
  <c r="H72" i="10" l="1"/>
  <c r="J33" i="17"/>
  <c r="J37" i="17" s="1"/>
  <c r="V31" i="17"/>
  <c r="H10" i="9"/>
  <c r="J17" i="18"/>
  <c r="F66" i="10"/>
  <c r="F10" i="9"/>
  <c r="F33" i="9" s="1"/>
  <c r="F44" i="9" s="1"/>
  <c r="F46" i="9" s="1"/>
  <c r="D44" i="9"/>
  <c r="D46" i="9" s="1"/>
  <c r="D108" i="9" s="1"/>
  <c r="D110" i="9" s="1"/>
  <c r="D112" i="9" s="1"/>
  <c r="H66" i="10"/>
  <c r="H75" i="10" s="1"/>
  <c r="H77" i="10" s="1"/>
  <c r="L25" i="15"/>
  <c r="L29" i="15" s="1"/>
  <c r="J14" i="18" s="1"/>
  <c r="F108" i="9" l="1"/>
  <c r="F110" i="9" s="1"/>
  <c r="F112" i="9" s="1"/>
  <c r="Z31" i="17"/>
  <c r="V33" i="17"/>
  <c r="V37" i="17" s="1"/>
  <c r="J19" i="18"/>
  <c r="J21" i="18" s="1"/>
  <c r="N17" i="18"/>
  <c r="H33" i="9"/>
  <c r="H44" i="9" s="1"/>
  <c r="H46" i="9" s="1"/>
  <c r="H108" i="9" s="1"/>
  <c r="H110" i="9" s="1"/>
  <c r="H112" i="9" s="1"/>
  <c r="P23" i="15"/>
  <c r="P25" i="15" s="1"/>
  <c r="N19" i="18" l="1"/>
  <c r="Z33" i="17"/>
  <c r="Z37" i="17" s="1"/>
  <c r="L14" i="18"/>
  <c r="L21" i="18" s="1"/>
  <c r="P29" i="15"/>
  <c r="N14" i="18" l="1"/>
  <c r="N21" i="18" s="1"/>
</calcChain>
</file>

<file path=xl/sharedStrings.xml><?xml version="1.0" encoding="utf-8"?>
<sst xmlns="http://schemas.openxmlformats.org/spreadsheetml/2006/main" count="541" uniqueCount="314">
  <si>
    <t>M.K. Real Estate Development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</si>
  <si>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</si>
  <si>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</si>
  <si>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</si>
  <si>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</si>
  <si>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</si>
  <si>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</si>
  <si>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</si>
  <si>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</si>
  <si>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</si>
  <si>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</si>
  <si>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Deposits pledged as collateral - current</t>
  </si>
  <si>
    <t>Trade and other current receivables</t>
  </si>
  <si>
    <t>4, 24, 27</t>
  </si>
  <si>
    <t>Current portion of lease receivables</t>
  </si>
  <si>
    <t>4, 10, 24</t>
  </si>
  <si>
    <t>Short-term loans to related parties</t>
  </si>
  <si>
    <t>Short-term loans to other parties</t>
  </si>
  <si>
    <t>Real estate development for sale</t>
  </si>
  <si>
    <t>6, 7</t>
  </si>
  <si>
    <t>Inventories</t>
  </si>
  <si>
    <t>Non-current assets classified as held for sale</t>
  </si>
  <si>
    <t>Total current assets</t>
  </si>
  <si>
    <t>Non-current assets</t>
  </si>
  <si>
    <t>Deposits pledged as collateral</t>
  </si>
  <si>
    <t>Lease receivables</t>
  </si>
  <si>
    <t>Investments in associates</t>
  </si>
  <si>
    <t>7, 8</t>
  </si>
  <si>
    <t>Investments in subsidiaries</t>
  </si>
  <si>
    <t>7, 9</t>
  </si>
  <si>
    <t>Investments in joint ventures</t>
  </si>
  <si>
    <t>Other non-current financial assets</t>
  </si>
  <si>
    <t>7, 24</t>
  </si>
  <si>
    <t>Land held for development</t>
  </si>
  <si>
    <t>Investment properties</t>
  </si>
  <si>
    <t>7, 10</t>
  </si>
  <si>
    <t>Property, plant and equipment</t>
  </si>
  <si>
    <t>7, 11</t>
  </si>
  <si>
    <t>Long-term loans to related parties</t>
  </si>
  <si>
    <t>Intangible assets</t>
  </si>
  <si>
    <t>Deferred tax assets</t>
  </si>
  <si>
    <t>Deposits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</si>
  <si>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</si>
  <si>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</si>
  <si>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</si>
  <si>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</si>
  <si>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</si>
  <si>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 and short-term borrowings </t>
  </si>
  <si>
    <t xml:space="preserve">   from financial institutions</t>
  </si>
  <si>
    <t>Trade and other current payables</t>
  </si>
  <si>
    <t>4, 27</t>
  </si>
  <si>
    <t>Current portion of long-term borrowings from</t>
  </si>
  <si>
    <t xml:space="preserve">   financial institutions</t>
  </si>
  <si>
    <t>14, 24</t>
  </si>
  <si>
    <t xml:space="preserve">   other parties</t>
  </si>
  <si>
    <t>Current portion of long-term debentures</t>
  </si>
  <si>
    <t>Short-term loans from related parties</t>
  </si>
  <si>
    <t>4, 14</t>
  </si>
  <si>
    <t>Short-term loans from other parties</t>
  </si>
  <si>
    <t>6, 14</t>
  </si>
  <si>
    <t>Current portion of lease liabilities</t>
  </si>
  <si>
    <t>Deposit received for investment</t>
  </si>
  <si>
    <t>Current income tax payable</t>
  </si>
  <si>
    <t>Deposits received for property</t>
  </si>
  <si>
    <t xml:space="preserve">Payables from a transfer of right agreement </t>
  </si>
  <si>
    <t xml:space="preserve">   to receive cash inflow  </t>
  </si>
  <si>
    <t>Total current liabilities</t>
  </si>
  <si>
    <t>Non-current liabilities</t>
  </si>
  <si>
    <t>Long-term borrowings from financial institutions</t>
  </si>
  <si>
    <t>Long-term borrowings from other parties</t>
  </si>
  <si>
    <t>Long-term debentures</t>
  </si>
  <si>
    <t xml:space="preserve">Lease liabilities </t>
  </si>
  <si>
    <t>Non-current provisions for employee benefits</t>
  </si>
  <si>
    <t xml:space="preserve">    to receive cash inflow </t>
  </si>
  <si>
    <t>Other non-current liabilities</t>
  </si>
  <si>
    <t>4, 16</t>
  </si>
  <si>
    <t>Deferred tax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</si>
  <si>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</si>
  <si>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</si>
  <si>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</si>
  <si>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</si>
  <si>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</si>
  <si>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(1,454,940,088 ordinary shares, par value  </t>
  </si>
  <si>
    <t xml:space="preserve">      at Baht 1 per share)</t>
  </si>
  <si>
    <t xml:space="preserve">   Issued and paid-up share capital</t>
  </si>
  <si>
    <t xml:space="preserve">  (1,424,207,839 ordinary shares, par value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</si>
  <si>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</si>
  <si>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</si>
  <si>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</si>
  <si>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</si>
  <si>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</si>
  <si>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</si>
  <si>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</si>
  <si>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</si>
  <si>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</si>
  <si>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</si>
  <si>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</si>
  <si>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Consolidated</t>
  </si>
  <si>
    <t>Separate</t>
  </si>
  <si>
    <t>For the year ended 31 December</t>
  </si>
  <si>
    <t>Revenues</t>
  </si>
  <si>
    <t>Revenue from sale of real estate</t>
  </si>
  <si>
    <t>Revenue from rental and rendering of services</t>
  </si>
  <si>
    <t>Revenue from management of real estate</t>
  </si>
  <si>
    <t>4, 19</t>
  </si>
  <si>
    <t>Revenue from health and wellness</t>
  </si>
  <si>
    <t>Gain on disposal of investments and investments income</t>
  </si>
  <si>
    <t>Gain on disposal of assets to the Trust</t>
  </si>
  <si>
    <t>Gain on cancellation of lease contracts</t>
  </si>
  <si>
    <t>Other income</t>
  </si>
  <si>
    <t>Total revenues</t>
  </si>
  <si>
    <t>Expenses</t>
  </si>
  <si>
    <t>Cost of sale of real estate</t>
  </si>
  <si>
    <t xml:space="preserve">Cost of  rental and rendering of services </t>
  </si>
  <si>
    <t>Cost of management of real estate</t>
  </si>
  <si>
    <t>Cost of health and wellness</t>
  </si>
  <si>
    <t>Distribution costs</t>
  </si>
  <si>
    <t xml:space="preserve">Administrative expenses  </t>
  </si>
  <si>
    <t>Loss on impairment of assets and investments</t>
  </si>
  <si>
    <t>9, 10, 11</t>
  </si>
  <si>
    <t>Loss on impairment of non-current assets classified as held for sale</t>
  </si>
  <si>
    <t>Loss on disposal of investment</t>
  </si>
  <si>
    <t>Other expenses</t>
  </si>
  <si>
    <t>Loss on fair value measurement of warrants</t>
  </si>
  <si>
    <t>Total expenses</t>
  </si>
  <si>
    <t>Finance costs</t>
  </si>
  <si>
    <t>21, 27</t>
  </si>
  <si>
    <t>Share of profit (loss) of joint ventures and associates</t>
  </si>
  <si>
    <t xml:space="preserve">   accounted for using equity method</t>
  </si>
  <si>
    <t>Loss before income tax expense</t>
  </si>
  <si>
    <t>Tax expense</t>
  </si>
  <si>
    <t>Loss for the year</t>
  </si>
  <si>
    <t xml:space="preserve">Other comprehensive income </t>
  </si>
  <si>
    <t>Item that will be reclassified subsequently to profit or loss</t>
  </si>
  <si>
    <t>Exchange differences on translating financial statements</t>
  </si>
  <si>
    <t>Total item that will be reclassified subsequently to profit or loss</t>
  </si>
  <si>
    <t>Items that will not be reclassified subsequently to profit or loss</t>
  </si>
  <si>
    <t>Loss on remeasurements of defined benefit plans</t>
  </si>
  <si>
    <t>Gain (loss) on investment in equity intruments designated at fair value</t>
  </si>
  <si>
    <t xml:space="preserve">   through other comprehensive income</t>
  </si>
  <si>
    <t xml:space="preserve">Income tax relating to items that will not be reclassified </t>
  </si>
  <si>
    <t xml:space="preserve">Income tax relating to items that will not be reclassified subsequently </t>
  </si>
  <si>
    <t xml:space="preserve">   to profit or loss</t>
  </si>
  <si>
    <t xml:space="preserve">   subsequently to profit or loss</t>
  </si>
  <si>
    <t>Total items that will not be reclassified subsequently to profit</t>
  </si>
  <si>
    <t xml:space="preserve">   or loss</t>
  </si>
  <si>
    <t>Other comprehensive income (expense) for the period, net of tax</t>
  </si>
  <si>
    <t>Total comprehensive expense for the year</t>
  </si>
  <si>
    <t>Loss attributable to:</t>
  </si>
  <si>
    <t xml:space="preserve">   Owners of the parent</t>
  </si>
  <si>
    <t xml:space="preserve">   Non-controlling interests</t>
  </si>
  <si>
    <t>Total comprehensive expense attributable to:</t>
  </si>
  <si>
    <t>Basic loss per share</t>
  </si>
  <si>
    <t>Statement of changes in equity</t>
  </si>
  <si>
    <t>Consolidated financial statements</t>
  </si>
  <si>
    <t xml:space="preserve">Loss on investments </t>
  </si>
  <si>
    <t>Gain on investment</t>
  </si>
  <si>
    <t>in equity intruments</t>
  </si>
  <si>
    <t xml:space="preserve">in equity instruments </t>
  </si>
  <si>
    <t xml:space="preserve">Equity </t>
  </si>
  <si>
    <t>Issued and</t>
  </si>
  <si>
    <t>Share premium</t>
  </si>
  <si>
    <t>designated at fair value</t>
  </si>
  <si>
    <t>Total</t>
  </si>
  <si>
    <t>attributable to</t>
  </si>
  <si>
    <t>Non-</t>
  </si>
  <si>
    <t>paid-up</t>
  </si>
  <si>
    <t>on</t>
  </si>
  <si>
    <t xml:space="preserve">Legal </t>
  </si>
  <si>
    <t>through other</t>
  </si>
  <si>
    <t>Translation</t>
  </si>
  <si>
    <t>Total other components</t>
  </si>
  <si>
    <t xml:space="preserve"> through other</t>
  </si>
  <si>
    <t>other components</t>
  </si>
  <si>
    <t>owners of</t>
  </si>
  <si>
    <t xml:space="preserve">controlling </t>
  </si>
  <si>
    <t xml:space="preserve">Total </t>
  </si>
  <si>
    <t>share capital</t>
  </si>
  <si>
    <t>ordinary shares</t>
  </si>
  <si>
    <t>Warrants</t>
  </si>
  <si>
    <t>reserve</t>
  </si>
  <si>
    <t>Unappropriated</t>
  </si>
  <si>
    <t>comprehensive income</t>
  </si>
  <si>
    <t>of equity</t>
  </si>
  <si>
    <t xml:space="preserve"> comprehensive income</t>
  </si>
  <si>
    <t>the parent</t>
  </si>
  <si>
    <t>interests</t>
  </si>
  <si>
    <t>equity</t>
  </si>
  <si>
    <t>Year ended 31 December 2024</t>
  </si>
  <si>
    <t>Balance at 1 January 2024</t>
  </si>
  <si>
    <t>Transactions with owners, recorded directly in equity</t>
  </si>
  <si>
    <t xml:space="preserve">    Distributions to owners of the parent</t>
  </si>
  <si>
    <t xml:space="preserve">       Share-based payment transactions</t>
  </si>
  <si>
    <t xml:space="preserve">       Dividends</t>
  </si>
  <si>
    <t xml:space="preserve">    Total distributions to owners of the parent</t>
  </si>
  <si>
    <t>Distributions to owners of the parent</t>
  </si>
  <si>
    <t xml:space="preserve">    Issue of ordinary shares</t>
  </si>
  <si>
    <t xml:space="preserve">         without a change in control</t>
  </si>
  <si>
    <t xml:space="preserve">   Total changes in ownership interests in subsidiary</t>
  </si>
  <si>
    <t xml:space="preserve"> Total distributions to owners of the parent</t>
  </si>
  <si>
    <t>Total transactions with owners, recorded directly in equity</t>
  </si>
  <si>
    <t>Comprehensive income (expense) for the year</t>
  </si>
  <si>
    <t xml:space="preserve">   Loss for the year</t>
  </si>
  <si>
    <t xml:space="preserve">   Other comprehensive income</t>
  </si>
  <si>
    <t>Total comprehensive income (expense) for the year</t>
  </si>
  <si>
    <t>Transfer to retained earnings</t>
  </si>
  <si>
    <t>Balance at 31 December 2024</t>
  </si>
  <si>
    <t>Year ended 31 December 2025</t>
  </si>
  <si>
    <t>Balance at 1 January 2025</t>
  </si>
  <si>
    <t xml:space="preserve">   Changes in ownership interests in subsidiary</t>
  </si>
  <si>
    <t xml:space="preserve">      Acquisition of non-controlling interests</t>
  </si>
  <si>
    <t>Balance at 31 December 2025</t>
  </si>
  <si>
    <r>
      <t xml:space="preserve">       </t>
    </r>
    <r>
      <rPr>
        <sz val="11"/>
        <rFont val="Times New Roman"/>
        <family val="1"/>
      </rPr>
      <t xml:space="preserve"> </t>
    </r>
  </si>
  <si>
    <t xml:space="preserve">Statement of changes in equity </t>
  </si>
  <si>
    <t>Separate financial statements</t>
  </si>
  <si>
    <t>Other components</t>
  </si>
  <si>
    <t xml:space="preserve">    Contributions by owners of the Company</t>
  </si>
  <si>
    <t xml:space="preserve">   Total contributions by owners of the Company</t>
  </si>
  <si>
    <t xml:space="preserve">    Loss for the year</t>
  </si>
  <si>
    <t xml:space="preserve">    Other comprehensive income</t>
  </si>
  <si>
    <t>Statement of cash flows</t>
  </si>
  <si>
    <t>Cash flows from operating activities</t>
  </si>
  <si>
    <t>Adjustments to reconcile loss to cash receipts (payments)</t>
  </si>
  <si>
    <t>Depreciation and amortisation</t>
  </si>
  <si>
    <t>Loss on write-off of withholding taxes</t>
  </si>
  <si>
    <t>Loss on wrire-off of investment properties</t>
  </si>
  <si>
    <t>Gain on sale of investment property</t>
  </si>
  <si>
    <t>(Gain) loss on disposal of property, plant and equipment</t>
  </si>
  <si>
    <t>Provisions</t>
  </si>
  <si>
    <t>Interest income</t>
  </si>
  <si>
    <t>Dividend income</t>
  </si>
  <si>
    <t>Expected credit loss</t>
  </si>
  <si>
    <t>Other expense</t>
  </si>
  <si>
    <t>Share of (profit) loss of joint ventures and associates accounted for using equity method</t>
  </si>
  <si>
    <t>Changes in operating assets and liabilities</t>
  </si>
  <si>
    <t xml:space="preserve">Net cash generated from (used in) operating activities </t>
  </si>
  <si>
    <t xml:space="preserve">Income tax paid </t>
  </si>
  <si>
    <t xml:space="preserve">Net cash from (used in) operating activities </t>
  </si>
  <si>
    <t>Cash flows from investing activities</t>
  </si>
  <si>
    <t xml:space="preserve">Interest received  </t>
  </si>
  <si>
    <t xml:space="preserve">Dividends received </t>
  </si>
  <si>
    <t>Net cash inflow on issue of ordinary shares</t>
  </si>
  <si>
    <t>Proceeds from sale of investment properties</t>
  </si>
  <si>
    <t>Acquisition of investment properties</t>
  </si>
  <si>
    <t>Acquisition of buildings and equipment</t>
  </si>
  <si>
    <t>Acquisition of intangible assets</t>
  </si>
  <si>
    <t>Proceeds from disposal of plant and equipment</t>
  </si>
  <si>
    <t>Proceeds from disposal of asset to Trust</t>
  </si>
  <si>
    <t>Proceeds from cancellation of contracts</t>
  </si>
  <si>
    <t>Increase in short-term loans to related parties</t>
  </si>
  <si>
    <t>Proceeds from short-term loans to related parties</t>
  </si>
  <si>
    <t>Increase in long-term borrowings to related parties</t>
  </si>
  <si>
    <t>Proceeds from repayment of long-term borrowings to related parties</t>
  </si>
  <si>
    <t>Increase in short-term borrowings to other parties</t>
  </si>
  <si>
    <t>Proceeds from repayment of short-term borrowings to other parties</t>
  </si>
  <si>
    <t>Decrease (increase) in deposits pledged as collateral</t>
  </si>
  <si>
    <t>Proceeds from lease receivable</t>
  </si>
  <si>
    <t>Net cash outflow for investment in ordinary shares by exercise of warrants</t>
  </si>
  <si>
    <t>Proceed from disposal of an associate</t>
  </si>
  <si>
    <t>Proceed from return in capital reduction of associates</t>
  </si>
  <si>
    <t>Net cash outflow from loss of control in a subsidiary</t>
  </si>
  <si>
    <t>Net cash outflow on acquisition of associates</t>
  </si>
  <si>
    <t>Net cash outflow on acquisition of subsidiaries</t>
  </si>
  <si>
    <t>Proceed from disposal of subsidiaries</t>
  </si>
  <si>
    <t>Net deposit received for investment</t>
  </si>
  <si>
    <t xml:space="preserve">Net cash from (used in) investing activities  </t>
  </si>
  <si>
    <t>Cash flows from financing activities</t>
  </si>
  <si>
    <t>Finance costs paid</t>
  </si>
  <si>
    <t>Acquisition of non-controlling interests without a change in control</t>
  </si>
  <si>
    <t>Increase (decrease) in short-term borrowings from financial institutions</t>
  </si>
  <si>
    <t>Increase in short-term loans from other parties, net</t>
  </si>
  <si>
    <t>Proceed from short-term loans from related parties</t>
  </si>
  <si>
    <t>Repayment of  short-term loans from related parties</t>
  </si>
  <si>
    <t xml:space="preserve">Payment of lease liabilities </t>
  </si>
  <si>
    <t>Proceeds from long-term borrowings from financial institutions</t>
  </si>
  <si>
    <t>Repayment of long-term borrowings from financial institutions</t>
  </si>
  <si>
    <t>Proceeds from payables from a transfer of right agreement to receive cash inflow</t>
  </si>
  <si>
    <t>Repayment of payables from a transfer of right agreement to receive cash inflow</t>
  </si>
  <si>
    <t>Proceeds from long-term borrowings from other parties</t>
  </si>
  <si>
    <t>Repayment of long-term borrowings from other parties</t>
  </si>
  <si>
    <t>Proceeds from issue of debentures</t>
  </si>
  <si>
    <t>Repayment of debentures</t>
  </si>
  <si>
    <t xml:space="preserve">Acquisition of non-controlling interests with </t>
  </si>
  <si>
    <t xml:space="preserve">   a change in control</t>
  </si>
  <si>
    <t>Net cash from (used in) financing activities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</si>
  <si>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</si>
  <si>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</si>
  <si>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</si>
  <si>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Cash and cash equivalents at beginning of year</t>
  </si>
  <si>
    <t>Cash and cash equivalents at ending of year</t>
  </si>
  <si>
    <t>Supplement disclosures of cash flows information</t>
  </si>
  <si>
    <t>Non-cash transactions</t>
  </si>
  <si>
    <t>Increase of short-term borrowings to a related party from loss of control in a subsudiary</t>
  </si>
  <si>
    <t xml:space="preserve">Transfers property, plant and equipment to (from) investment properties </t>
  </si>
  <si>
    <t>Transfers investment property to land under development</t>
  </si>
  <si>
    <t>Proceeds from disposal of equipment from a related party</t>
  </si>
  <si>
    <t xml:space="preserve">   by receiving promissory notes</t>
  </si>
  <si>
    <t>Repayment of loan and interests from related partries</t>
  </si>
  <si>
    <t>Repayment of loan from other parties by offset with advance deposit</t>
  </si>
  <si>
    <t>Proceed of sale of subsidiary investment by receiving advanced deposit</t>
  </si>
  <si>
    <t>Payment for investment in subsidiaries by promissory notes</t>
  </si>
  <si>
    <t xml:space="preserve">Acquisitions of right-of-use assets under leases </t>
  </si>
  <si>
    <t xml:space="preserve">Acquisitions of property, plant and equipment </t>
  </si>
  <si>
    <t xml:space="preserve">   for which payments have not yet been made</t>
  </si>
  <si>
    <t xml:space="preserve">Acquisitions of intangible assets for which payments </t>
  </si>
  <si>
    <t xml:space="preserve">   have not yet been made</t>
  </si>
  <si>
    <t xml:space="preserve">Acquisitions of investment properties for which payments </t>
  </si>
  <si>
    <t>Disposal of assets for which payments have not yet been received</t>
  </si>
  <si>
    <t>Compensation for cancellation of contracts which payments have not yet received</t>
  </si>
  <si>
    <t>Sale of investment in associates by receiving promissory notes</t>
  </si>
  <si>
    <t>(Gain) loss on sale of investments in associates</t>
  </si>
  <si>
    <t>Gain on loss on control in subsidiaries</t>
  </si>
  <si>
    <t>Allowance for inventories</t>
  </si>
  <si>
    <t>Transfers investment property to real estate development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</si>
</sst>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_(* #,##0_);_(* \(#,##0\);_(* &quot;-&quot;??_);_(@_)"/>
    <numFmt numFmtId="189" formatCode="[$-409]mmmm\ d\,\ yyyy;@"/>
  </numFmts>
  <fonts count="28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2"/>
      <color indexed="9"/>
      <name val="Times New Roman"/>
      <family val="1"/>
    </font>
    <font>
      <i/>
      <sz val="12"/>
      <color indexed="9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0" fillId="0" borderId="0"/>
    <xf numFmtId="187" fontId="1" fillId="0" borderId="0" applyFont="0" applyFill="0" applyBorder="0" applyAlignment="0" applyProtection="0"/>
  </cellStyleXfs>
  <cellXfs count="262">
    <xf numFmtId="0" fontId="0" fillId="0" borderId="0" xfId="0"/>
    <xf numFmtId="187" fontId="10" fillId="0" borderId="0" xfId="0" applyNumberFormat="1" applyFont="1" applyAlignment="1" applyProtection="1">
      <alignment horizontal="left"/>
      <protection locked="0"/>
    </xf>
    <xf numFmtId="187" fontId="8" fillId="0" borderId="0" xfId="0" applyNumberFormat="1" applyFont="1" applyProtection="1">
      <protection locked="0"/>
    </xf>
    <xf numFmtId="187" fontId="5" fillId="0" borderId="0" xfId="0" applyNumberFormat="1" applyFont="1" applyProtection="1">
      <protection locked="0"/>
    </xf>
    <xf numFmtId="187" fontId="5" fillId="0" borderId="0" xfId="1" applyFont="1" applyFill="1" applyBorder="1" applyAlignment="1" applyProtection="1">
      <protection locked="0"/>
    </xf>
    <xf numFmtId="187" fontId="2" fillId="0" borderId="0" xfId="0" applyNumberFormat="1" applyFont="1" applyAlignment="1" applyProtection="1">
      <alignment horizontal="left"/>
      <protection locked="0"/>
    </xf>
    <xf numFmtId="187" fontId="7" fillId="0" borderId="0" xfId="0" applyNumberFormat="1" applyFont="1" applyProtection="1">
      <protection locked="0"/>
    </xf>
    <xf numFmtId="187" fontId="3" fillId="0" borderId="0" xfId="0" applyNumberFormat="1" applyFont="1" applyProtection="1">
      <protection locked="0"/>
    </xf>
    <xf numFmtId="187" fontId="3" fillId="0" borderId="0" xfId="1" applyFont="1" applyFill="1" applyBorder="1" applyAlignment="1" applyProtection="1">
      <protection locked="0"/>
    </xf>
    <xf numFmtId="187" fontId="11" fillId="0" borderId="0" xfId="0" applyNumberFormat="1" applyFont="1" applyProtection="1">
      <protection locked="0"/>
    </xf>
    <xf numFmtId="187" fontId="12" fillId="0" borderId="0" xfId="0" applyNumberFormat="1" applyFont="1" applyProtection="1">
      <protection locked="0"/>
    </xf>
    <xf numFmtId="187" fontId="13" fillId="0" borderId="0" xfId="0" applyNumberFormat="1" applyFont="1" applyProtection="1">
      <protection locked="0"/>
    </xf>
    <xf numFmtId="187" fontId="9" fillId="0" borderId="0" xfId="0" applyNumberFormat="1" applyFont="1" applyProtection="1">
      <protection locked="0"/>
    </xf>
    <xf numFmtId="187" fontId="9" fillId="0" borderId="0" xfId="1" applyFont="1" applyFill="1" applyBorder="1" applyAlignment="1" applyProtection="1">
      <protection locked="0"/>
    </xf>
    <xf numFmtId="187" fontId="12" fillId="0" borderId="0" xfId="0" applyNumberFormat="1" applyFont="1" applyAlignment="1" applyProtection="1">
      <alignment horizontal="center"/>
      <protection locked="0"/>
    </xf>
    <xf numFmtId="187" fontId="9" fillId="0" borderId="0" xfId="0" applyNumberFormat="1" applyFont="1" applyAlignment="1" applyProtection="1">
      <alignment wrapText="1"/>
      <protection locked="0"/>
    </xf>
    <xf numFmtId="187" fontId="13" fillId="0" borderId="0" xfId="0" applyNumberFormat="1" applyFont="1" applyAlignment="1" applyProtection="1">
      <alignment horizontal="center"/>
      <protection locked="0"/>
    </xf>
    <xf numFmtId="187" fontId="12" fillId="0" borderId="0" xfId="1" applyFont="1" applyFill="1" applyBorder="1" applyAlignment="1" applyProtection="1">
      <alignment horizontal="center"/>
      <protection locked="0"/>
    </xf>
    <xf numFmtId="187" fontId="9" fillId="0" borderId="0" xfId="0" applyNumberFormat="1" applyFont="1" applyAlignment="1" applyProtection="1">
      <alignment horizontal="center"/>
      <protection locked="0"/>
    </xf>
    <xf numFmtId="187" fontId="9" fillId="0" borderId="0" xfId="1" applyFont="1" applyFill="1" applyBorder="1" applyAlignment="1" applyProtection="1">
      <alignment horizontal="center"/>
      <protection locked="0"/>
    </xf>
    <xf numFmtId="187" fontId="12" fillId="0" borderId="0" xfId="0" applyNumberFormat="1" applyFont="1" applyAlignment="1" applyProtection="1">
      <alignment horizontal="left"/>
      <protection locked="0"/>
    </xf>
    <xf numFmtId="187" fontId="13" fillId="0" borderId="0" xfId="1" applyFont="1" applyFill="1" applyBorder="1" applyAlignment="1" applyProtection="1">
      <alignment horizontal="center"/>
      <protection locked="0"/>
    </xf>
    <xf numFmtId="187" fontId="14" fillId="0" borderId="0" xfId="0" applyNumberFormat="1" applyFont="1" applyAlignment="1" applyProtection="1">
      <alignment wrapText="1"/>
      <protection locked="0"/>
    </xf>
    <xf numFmtId="187" fontId="13" fillId="0" borderId="0" xfId="0" applyNumberFormat="1" applyFont="1" applyAlignment="1" applyProtection="1">
      <alignment horizontal="center" wrapText="1"/>
      <protection locked="0"/>
    </xf>
    <xf numFmtId="187" fontId="9" fillId="0" borderId="0" xfId="0" applyNumberFormat="1" applyFont="1" applyAlignment="1" applyProtection="1">
      <alignment horizontal="right" wrapText="1"/>
      <protection locked="0"/>
    </xf>
    <xf numFmtId="187" fontId="9" fillId="0" borderId="0" xfId="0" applyNumberFormat="1" applyFont="1" applyAlignment="1" applyProtection="1">
      <alignment horizontal="right"/>
      <protection locked="0"/>
    </xf>
    <xf numFmtId="187" fontId="12" fillId="0" borderId="0" xfId="0" applyNumberFormat="1" applyFont="1" applyAlignment="1" applyProtection="1">
      <alignment wrapText="1"/>
      <protection locked="0"/>
    </xf>
    <xf numFmtId="187" fontId="12" fillId="0" borderId="0" xfId="0" applyNumberFormat="1" applyFont="1" applyAlignment="1" applyProtection="1">
      <alignment horizontal="right"/>
      <protection locked="0"/>
    </xf>
    <xf numFmtId="187" fontId="12" fillId="0" borderId="0" xfId="1" applyFont="1" applyFill="1" applyBorder="1" applyAlignment="1" applyProtection="1">
      <alignment horizontal="right"/>
      <protection locked="0"/>
    </xf>
    <xf numFmtId="187" fontId="9" fillId="0" borderId="0" xfId="1" applyFont="1" applyFill="1" applyAlignment="1" applyProtection="1">
      <alignment horizontal="right"/>
      <protection locked="0"/>
    </xf>
    <xf numFmtId="187" fontId="9" fillId="0" borderId="0" xfId="1" applyFont="1" applyFill="1" applyBorder="1" applyAlignment="1" applyProtection="1">
      <alignment horizontal="right"/>
      <protection locked="0"/>
    </xf>
    <xf numFmtId="187" fontId="9" fillId="0" borderId="0" xfId="0" applyNumberFormat="1" applyFont="1" applyAlignment="1" applyProtection="1">
      <alignment vertical="center"/>
      <protection locked="0"/>
    </xf>
    <xf numFmtId="187" fontId="17" fillId="0" borderId="0" xfId="0" applyNumberFormat="1" applyFont="1" applyProtection="1">
      <protection locked="0"/>
    </xf>
    <xf numFmtId="187" fontId="18" fillId="0" borderId="0" xfId="0" applyNumberFormat="1" applyFont="1" applyProtection="1">
      <protection locked="0"/>
    </xf>
    <xf numFmtId="187" fontId="17" fillId="0" borderId="0" xfId="1" applyFont="1" applyFill="1" applyAlignment="1" applyProtection="1">
      <protection locked="0"/>
    </xf>
    <xf numFmtId="187" fontId="17" fillId="0" borderId="0" xfId="1" applyFont="1" applyFill="1" applyBorder="1" applyAlignment="1" applyProtection="1">
      <protection locked="0"/>
    </xf>
    <xf numFmtId="187" fontId="2" fillId="0" borderId="0" xfId="0" applyNumberFormat="1" applyFont="1" applyAlignment="1" applyProtection="1">
      <alignment horizontal="left" vertical="center"/>
      <protection locked="0"/>
    </xf>
    <xf numFmtId="187" fontId="7" fillId="0" borderId="0" xfId="0" applyNumberFormat="1" applyFont="1" applyAlignment="1" applyProtection="1">
      <alignment vertical="center"/>
      <protection locked="0"/>
    </xf>
    <xf numFmtId="187" fontId="0" fillId="0" borderId="0" xfId="0" applyNumberFormat="1" applyAlignment="1" applyProtection="1">
      <alignment vertical="center"/>
      <protection locked="0"/>
    </xf>
    <xf numFmtId="187" fontId="0" fillId="0" borderId="0" xfId="1" applyFont="1" applyAlignment="1" applyProtection="1">
      <alignment vertical="center"/>
      <protection locked="0"/>
    </xf>
    <xf numFmtId="187" fontId="2" fillId="0" borderId="0" xfId="0" applyNumberFormat="1" applyFont="1" applyAlignment="1" applyProtection="1">
      <alignment vertical="center"/>
      <protection locked="0"/>
    </xf>
    <xf numFmtId="187" fontId="6" fillId="0" borderId="0" xfId="0" applyNumberFormat="1" applyFont="1" applyAlignment="1" applyProtection="1">
      <alignment vertical="center"/>
      <protection locked="0"/>
    </xf>
    <xf numFmtId="187" fontId="7" fillId="0" borderId="0" xfId="0" applyNumberFormat="1" applyFont="1" applyAlignment="1" applyProtection="1">
      <alignment horizontal="center" vertical="center"/>
      <protection locked="0"/>
    </xf>
    <xf numFmtId="187" fontId="2" fillId="0" borderId="0" xfId="0" applyNumberFormat="1" applyFont="1" applyAlignment="1" applyProtection="1">
      <alignment horizontal="center" vertical="center"/>
      <protection locked="0"/>
    </xf>
    <xf numFmtId="187" fontId="6" fillId="0" borderId="0" xfId="0" applyNumberFormat="1" applyFont="1" applyAlignment="1" applyProtection="1">
      <alignment horizontal="left" vertical="center"/>
      <protection locked="0"/>
    </xf>
    <xf numFmtId="187" fontId="0" fillId="0" borderId="0" xfId="0" applyNumberFormat="1" applyAlignment="1" applyProtection="1">
      <alignment horizontal="right" vertical="center"/>
      <protection locked="0"/>
    </xf>
    <xf numFmtId="187" fontId="0" fillId="0" borderId="0" xfId="0" applyNumberFormat="1" applyProtection="1">
      <protection locked="0"/>
    </xf>
    <xf numFmtId="187" fontId="0" fillId="0" borderId="0" xfId="1" applyFont="1" applyFill="1" applyAlignment="1" applyProtection="1">
      <alignment vertical="center"/>
      <protection locked="0"/>
    </xf>
    <xf numFmtId="187" fontId="0" fillId="0" borderId="0" xfId="0" applyNumberFormat="1" applyAlignment="1" applyProtection="1">
      <alignment horizontal="left"/>
      <protection locked="0"/>
    </xf>
    <xf numFmtId="187" fontId="7" fillId="0" borderId="0" xfId="0" applyNumberFormat="1" applyFont="1" applyAlignment="1" applyProtection="1">
      <alignment horizontal="center"/>
      <protection locked="0"/>
    </xf>
    <xf numFmtId="187" fontId="2" fillId="0" borderId="0" xfId="0" applyNumberFormat="1" applyFont="1" applyProtection="1">
      <protection locked="0"/>
    </xf>
    <xf numFmtId="187" fontId="0" fillId="0" borderId="0" xfId="0" applyNumberFormat="1" applyAlignment="1" applyProtection="1">
      <alignment wrapText="1"/>
      <protection locked="0"/>
    </xf>
    <xf numFmtId="187" fontId="25" fillId="0" borderId="0" xfId="1" applyFont="1" applyAlignment="1" applyProtection="1">
      <alignment vertical="center"/>
      <protection locked="0"/>
    </xf>
    <xf numFmtId="187" fontId="26" fillId="0" borderId="0" xfId="1" applyFont="1" applyAlignment="1" applyProtection="1">
      <alignment vertical="center"/>
      <protection locked="0"/>
    </xf>
    <xf numFmtId="187" fontId="6" fillId="0" borderId="0" xfId="0" applyNumberFormat="1" applyFont="1" applyProtection="1">
      <protection locked="0"/>
    </xf>
    <xf numFmtId="187" fontId="9" fillId="0" borderId="0" xfId="0" applyNumberFormat="1" applyFont="1" applyAlignment="1" applyProtection="1">
      <alignment horizontal="center" vertical="top" wrapText="1"/>
      <protection locked="0"/>
    </xf>
    <xf numFmtId="187" fontId="12" fillId="0" borderId="0" xfId="0" applyNumberFormat="1" applyFont="1" applyAlignment="1" applyProtection="1">
      <alignment vertical="top" wrapText="1"/>
      <protection locked="0"/>
    </xf>
    <xf numFmtId="187" fontId="12" fillId="0" borderId="0" xfId="0" applyNumberFormat="1" applyFont="1" applyAlignment="1" applyProtection="1">
      <alignment horizontal="center" vertical="center"/>
      <protection locked="0"/>
    </xf>
    <xf numFmtId="187" fontId="9" fillId="0" borderId="0" xfId="0" applyNumberFormat="1" applyFont="1" applyAlignment="1" applyProtection="1">
      <alignment horizontal="center" vertical="center"/>
      <protection locked="0"/>
    </xf>
    <xf numFmtId="187" fontId="9" fillId="0" borderId="0" xfId="0" applyNumberFormat="1" applyFont="1" applyAlignment="1" applyProtection="1">
      <alignment horizontal="center" vertical="center" wrapText="1"/>
      <protection locked="0"/>
    </xf>
    <xf numFmtId="187" fontId="13" fillId="0" borderId="0" xfId="0" applyNumberFormat="1" applyFont="1" applyAlignment="1" applyProtection="1">
      <alignment horizontal="center" vertical="center" wrapText="1"/>
      <protection locked="0"/>
    </xf>
    <xf numFmtId="187" fontId="21" fillId="0" borderId="0" xfId="0" applyNumberFormat="1" applyFont="1" applyAlignment="1" applyProtection="1">
      <alignment vertical="center" wrapText="1"/>
      <protection locked="0"/>
    </xf>
    <xf numFmtId="187" fontId="9" fillId="0" borderId="1" xfId="0" applyNumberFormat="1" applyFont="1" applyBorder="1" applyAlignment="1" applyProtection="1">
      <alignment horizontal="center" vertical="center"/>
      <protection locked="0"/>
    </xf>
    <xf numFmtId="187" fontId="13" fillId="0" borderId="0" xfId="0" applyNumberFormat="1" applyFont="1" applyAlignment="1" applyProtection="1">
      <alignment horizontal="center" vertical="center"/>
      <protection locked="0"/>
    </xf>
    <xf numFmtId="187" fontId="21" fillId="0" borderId="0" xfId="0" applyNumberFormat="1" applyFont="1" applyAlignment="1" applyProtection="1">
      <alignment horizontal="center" vertical="center" wrapText="1"/>
      <protection locked="0"/>
    </xf>
    <xf numFmtId="187" fontId="13" fillId="0" borderId="0" xfId="0" applyNumberFormat="1" applyFont="1" applyAlignment="1" applyProtection="1">
      <alignment horizontal="center" vertical="top" wrapText="1"/>
      <protection locked="0"/>
    </xf>
    <xf numFmtId="187" fontId="9" fillId="0" borderId="0" xfId="2" applyFont="1" applyFill="1" applyAlignment="1" applyProtection="1">
      <alignment horizontal="center"/>
      <protection locked="0"/>
    </xf>
    <xf numFmtId="187" fontId="12" fillId="0" borderId="0" xfId="0" applyNumberFormat="1" applyFont="1" applyAlignment="1" applyProtection="1">
      <alignment horizontal="left" vertical="center"/>
      <protection locked="0"/>
    </xf>
    <xf numFmtId="187" fontId="14" fillId="0" borderId="0" xfId="0" applyNumberFormat="1" applyFont="1" applyAlignment="1" applyProtection="1">
      <alignment horizontal="left"/>
      <protection locked="0"/>
    </xf>
    <xf numFmtId="187" fontId="9" fillId="0" borderId="0" xfId="0" applyNumberFormat="1" applyFont="1" applyAlignment="1" applyProtection="1">
      <alignment horizontal="left"/>
      <protection locked="0"/>
    </xf>
    <xf numFmtId="187" fontId="14" fillId="0" borderId="0" xfId="0" applyNumberFormat="1" applyFont="1" applyAlignment="1" applyProtection="1">
      <alignment vertical="center"/>
      <protection locked="0"/>
    </xf>
    <xf numFmtId="187" fontId="13" fillId="0" borderId="0" xfId="0" applyNumberFormat="1" applyFont="1" applyAlignment="1" applyProtection="1">
      <alignment vertical="center"/>
      <protection locked="0"/>
    </xf>
    <xf numFmtId="187" fontId="12" fillId="0" borderId="0" xfId="0" applyNumberFormat="1" applyFont="1" applyAlignment="1" applyProtection="1">
      <alignment vertical="center"/>
      <protection locked="0"/>
    </xf>
    <xf numFmtId="187" fontId="25" fillId="0" borderId="0" xfId="1" applyFont="1" applyFill="1" applyAlignment="1" applyProtection="1">
      <alignment horizontal="center"/>
      <protection locked="0"/>
    </xf>
    <xf numFmtId="187" fontId="25" fillId="0" borderId="0" xfId="1" applyFont="1" applyFill="1" applyAlignment="1" applyProtection="1">
      <alignment horizontal="center" wrapText="1"/>
      <protection locked="0"/>
    </xf>
    <xf numFmtId="187" fontId="24" fillId="0" borderId="0" xfId="1" applyFont="1" applyFill="1" applyBorder="1" applyAlignment="1" applyProtection="1">
      <alignment vertical="top" wrapText="1"/>
      <protection locked="0"/>
    </xf>
    <xf numFmtId="187" fontId="23" fillId="0" borderId="0" xfId="1" applyFont="1" applyFill="1" applyAlignment="1" applyProtection="1">
      <alignment horizontal="left" vertical="top" indent="1"/>
      <protection locked="0"/>
    </xf>
    <xf numFmtId="187" fontId="9" fillId="0" borderId="0" xfId="0" applyNumberFormat="1" applyFont="1" applyAlignment="1" applyProtection="1">
      <alignment horizontal="left" vertical="center"/>
      <protection locked="0"/>
    </xf>
    <xf numFmtId="187" fontId="8" fillId="0" borderId="0" xfId="0" applyNumberFormat="1" applyFont="1" applyAlignment="1" applyProtection="1">
      <alignment horizontal="center"/>
      <protection locked="0"/>
    </xf>
    <xf numFmtId="187" fontId="14" fillId="0" borderId="0" xfId="0" applyNumberFormat="1" applyFont="1" applyProtection="1">
      <protection locked="0"/>
    </xf>
    <xf numFmtId="187" fontId="15" fillId="0" borderId="0" xfId="0" applyNumberFormat="1" applyFont="1" applyAlignment="1" applyProtection="1">
      <alignment horizontal="right"/>
      <protection locked="0"/>
    </xf>
    <xf numFmtId="187" fontId="9" fillId="0" borderId="4" xfId="0" applyNumberFormat="1" applyFont="1" applyBorder="1" applyAlignment="1" applyProtection="1">
      <alignment horizontal="right"/>
      <protection locked="0"/>
    </xf>
    <xf numFmtId="187" fontId="9" fillId="0" borderId="4" xfId="0" applyNumberFormat="1" applyFont="1" applyBorder="1" applyProtection="1">
      <protection locked="0"/>
    </xf>
    <xf numFmtId="187" fontId="15" fillId="0" borderId="0" xfId="0" applyNumberFormat="1" applyFont="1" applyAlignment="1" applyProtection="1">
      <alignment horizontal="left"/>
      <protection locked="0"/>
    </xf>
    <xf numFmtId="187" fontId="16" fillId="0" borderId="0" xfId="0" applyNumberFormat="1" applyFont="1" applyAlignment="1" applyProtection="1">
      <alignment horizontal="right"/>
      <protection locked="0"/>
    </xf>
    <xf numFmtId="188" fontId="9" fillId="0" borderId="0" xfId="0" applyNumberFormat="1" applyFont="1" applyAlignment="1" applyProtection="1">
      <alignment horizontal="center"/>
      <protection locked="0"/>
    </xf>
    <xf numFmtId="188" fontId="9" fillId="0" borderId="0" xfId="0" applyNumberFormat="1" applyFont="1" applyAlignment="1" applyProtection="1">
      <alignment horizontal="right"/>
      <protection locked="0"/>
    </xf>
    <xf numFmtId="188" fontId="9" fillId="0" borderId="0" xfId="0" applyNumberFormat="1" applyFont="1" applyProtection="1">
      <protection locked="0"/>
    </xf>
    <xf numFmtId="188" fontId="9" fillId="0" borderId="0" xfId="1" applyNumberFormat="1" applyFont="1" applyFill="1" applyAlignment="1" applyProtection="1">
      <protection locked="0"/>
    </xf>
    <xf numFmtId="188" fontId="9" fillId="0" borderId="0" xfId="1" applyNumberFormat="1" applyFont="1" applyFill="1" applyAlignment="1" applyProtection="1">
      <alignment horizontal="right"/>
      <protection locked="0"/>
    </xf>
    <xf numFmtId="188" fontId="9" fillId="0" borderId="0" xfId="1" applyNumberFormat="1" applyFont="1" applyFill="1" applyAlignment="1" applyProtection="1">
      <alignment horizontal="center"/>
      <protection locked="0"/>
    </xf>
    <xf numFmtId="188" fontId="9" fillId="0" borderId="1" xfId="0" applyNumberFormat="1" applyFont="1" applyBorder="1" applyAlignment="1" applyProtection="1">
      <alignment horizontal="right"/>
      <protection locked="0"/>
    </xf>
    <xf numFmtId="188" fontId="12" fillId="0" borderId="0" xfId="0" applyNumberFormat="1" applyFont="1" applyAlignment="1" applyProtection="1">
      <alignment horizontal="right"/>
      <protection locked="0"/>
    </xf>
    <xf numFmtId="188" fontId="12" fillId="0" borderId="0" xfId="0" applyNumberFormat="1" applyFont="1" applyProtection="1">
      <protection locked="0"/>
    </xf>
    <xf numFmtId="188" fontId="9" fillId="0" borderId="1" xfId="1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88" fontId="9" fillId="0" borderId="0" xfId="2" applyNumberFormat="1" applyFont="1" applyFill="1" applyBorder="1" applyAlignment="1" applyProtection="1">
      <alignment horizontal="right"/>
      <protection locked="0"/>
    </xf>
    <xf numFmtId="188" fontId="0" fillId="0" borderId="0" xfId="0" applyNumberFormat="1" applyAlignment="1" applyProtection="1">
      <alignment horizontal="right"/>
      <protection locked="0"/>
    </xf>
    <xf numFmtId="188" fontId="12" fillId="0" borderId="3" xfId="1" applyNumberFormat="1" applyFont="1" applyFill="1" applyBorder="1" applyAlignment="1" applyProtection="1">
      <alignment horizontal="right"/>
    </xf>
    <xf numFmtId="188" fontId="9" fillId="0" borderId="0" xfId="1" applyNumberFormat="1" applyFont="1" applyFill="1" applyBorder="1" applyAlignment="1" applyProtection="1">
      <alignment horizontal="right"/>
      <protection locked="0"/>
    </xf>
    <xf numFmtId="188" fontId="12" fillId="0" borderId="0" xfId="1" applyNumberFormat="1" applyFont="1" applyFill="1" applyBorder="1" applyAlignment="1" applyProtection="1">
      <alignment horizontal="right"/>
      <protection locked="0"/>
    </xf>
    <xf numFmtId="188" fontId="12" fillId="0" borderId="1" xfId="1" applyNumberFormat="1" applyFont="1" applyFill="1" applyBorder="1" applyAlignment="1" applyProtection="1">
      <alignment horizontal="right"/>
    </xf>
    <xf numFmtId="188" fontId="9" fillId="0" borderId="2" xfId="0" applyNumberFormat="1" applyFont="1" applyBorder="1" applyAlignment="1" applyProtection="1">
      <alignment horizontal="right"/>
      <protection locked="0"/>
    </xf>
    <xf numFmtId="188" fontId="9" fillId="0" borderId="0" xfId="1" applyNumberFormat="1" applyFont="1" applyFill="1" applyBorder="1" applyAlignment="1" applyProtection="1">
      <protection locked="0"/>
    </xf>
    <xf numFmtId="188" fontId="3" fillId="0" borderId="0" xfId="0" applyNumberFormat="1" applyFont="1" applyProtection="1">
      <protection locked="0"/>
    </xf>
    <xf numFmtId="188" fontId="13" fillId="0" borderId="0" xfId="0" applyNumberFormat="1" applyFont="1" applyAlignment="1" applyProtection="1">
      <alignment horizontal="center"/>
      <protection locked="0"/>
    </xf>
    <xf numFmtId="188" fontId="14" fillId="0" borderId="0" xfId="0" applyNumberFormat="1" applyFont="1" applyAlignment="1" applyProtection="1">
      <alignment horizontal="center"/>
      <protection locked="0"/>
    </xf>
    <xf numFmtId="188" fontId="9" fillId="0" borderId="0" xfId="1" applyNumberFormat="1" applyFont="1" applyFill="1" applyBorder="1" applyAlignment="1" applyProtection="1">
      <alignment horizontal="center"/>
      <protection locked="0"/>
    </xf>
    <xf numFmtId="188" fontId="12" fillId="0" borderId="0" xfId="1" applyNumberFormat="1" applyFont="1" applyFill="1" applyAlignment="1" applyProtection="1">
      <protection locked="0"/>
    </xf>
    <xf numFmtId="188" fontId="12" fillId="0" borderId="0" xfId="1" applyNumberFormat="1" applyFont="1" applyFill="1" applyBorder="1" applyAlignment="1" applyProtection="1">
      <alignment horizontal="left"/>
      <protection locked="0"/>
    </xf>
    <xf numFmtId="188" fontId="12" fillId="0" borderId="0" xfId="4" applyNumberFormat="1" applyFont="1" applyFill="1" applyBorder="1" applyAlignment="1" applyProtection="1">
      <alignment horizontal="left" vertical="center"/>
      <protection locked="0"/>
    </xf>
    <xf numFmtId="188" fontId="9" fillId="0" borderId="0" xfId="4" applyNumberFormat="1" applyFont="1" applyFill="1" applyBorder="1" applyAlignment="1" applyProtection="1">
      <alignment vertical="center"/>
      <protection locked="0"/>
    </xf>
    <xf numFmtId="188" fontId="9" fillId="0" borderId="0" xfId="1" applyNumberFormat="1" applyFont="1" applyFill="1" applyAlignment="1" applyProtection="1">
      <alignment horizontal="left" vertical="center"/>
      <protection locked="0"/>
    </xf>
    <xf numFmtId="188" fontId="9" fillId="0" borderId="0" xfId="1" applyNumberFormat="1" applyFont="1" applyFill="1" applyAlignment="1" applyProtection="1">
      <alignment vertical="center"/>
      <protection locked="0"/>
    </xf>
    <xf numFmtId="188" fontId="9" fillId="0" borderId="0" xfId="4" applyNumberFormat="1" applyFont="1" applyFill="1" applyAlignment="1" applyProtection="1">
      <alignment horizontal="left" vertical="center"/>
      <protection locked="0"/>
    </xf>
    <xf numFmtId="188" fontId="9" fillId="0" borderId="0" xfId="1" applyNumberFormat="1" applyFont="1" applyFill="1" applyAlignment="1" applyProtection="1">
      <alignment horizontal="center" vertical="center"/>
      <protection locked="0"/>
    </xf>
    <xf numFmtId="188" fontId="21" fillId="0" borderId="0" xfId="1" applyNumberFormat="1" applyFont="1" applyFill="1" applyBorder="1" applyAlignment="1" applyProtection="1">
      <alignment vertical="center" wrapText="1"/>
      <protection locked="0"/>
    </xf>
    <xf numFmtId="188" fontId="12" fillId="0" borderId="3" xfId="4" applyNumberFormat="1" applyFont="1" applyFill="1" applyBorder="1" applyAlignment="1" applyProtection="1">
      <alignment horizontal="left" vertical="center"/>
      <protection locked="0"/>
    </xf>
    <xf numFmtId="188" fontId="12" fillId="0" borderId="0" xfId="4" applyNumberFormat="1" applyFont="1" applyFill="1" applyBorder="1" applyAlignment="1" applyProtection="1">
      <alignment vertical="center"/>
      <protection locked="0"/>
    </xf>
    <xf numFmtId="188" fontId="12" fillId="0" borderId="0" xfId="1" quotePrefix="1" applyNumberFormat="1" applyFont="1" applyFill="1" applyBorder="1" applyAlignment="1" applyProtection="1">
      <alignment horizontal="left" vertical="center"/>
      <protection locked="0"/>
    </xf>
    <xf numFmtId="188" fontId="12" fillId="0" borderId="0" xfId="4" quotePrefix="1" applyNumberFormat="1" applyFont="1" applyFill="1" applyBorder="1" applyAlignment="1" applyProtection="1">
      <alignment horizontal="left" vertical="center"/>
      <protection locked="0"/>
    </xf>
    <xf numFmtId="188" fontId="12" fillId="0" borderId="0" xfId="4" applyNumberFormat="1" applyFont="1" applyFill="1" applyBorder="1" applyAlignment="1" applyProtection="1">
      <alignment horizontal="center" vertical="center"/>
      <protection locked="0"/>
    </xf>
    <xf numFmtId="188" fontId="9" fillId="0" borderId="0" xfId="1" quotePrefix="1" applyNumberFormat="1" applyFont="1" applyFill="1" applyBorder="1" applyAlignment="1" applyProtection="1">
      <alignment horizontal="left"/>
      <protection locked="0"/>
    </xf>
    <xf numFmtId="188" fontId="9" fillId="0" borderId="0" xfId="4" quotePrefix="1" applyNumberFormat="1" applyFont="1" applyFill="1" applyBorder="1" applyAlignment="1" applyProtection="1">
      <alignment horizontal="left"/>
      <protection locked="0"/>
    </xf>
    <xf numFmtId="188" fontId="9" fillId="0" borderId="0" xfId="4" applyNumberFormat="1" applyFont="1" applyFill="1" applyBorder="1" applyAlignment="1" applyProtection="1">
      <protection locked="0"/>
    </xf>
    <xf numFmtId="188" fontId="9" fillId="0" borderId="0" xfId="4" applyNumberFormat="1" applyFont="1" applyFill="1" applyBorder="1" applyAlignment="1" applyProtection="1">
      <alignment horizontal="center"/>
      <protection locked="0"/>
    </xf>
    <xf numFmtId="188" fontId="9" fillId="0" borderId="1" xfId="1" quotePrefix="1" applyNumberFormat="1" applyFont="1" applyFill="1" applyBorder="1" applyAlignment="1" applyProtection="1">
      <alignment horizontal="left" vertical="center"/>
      <protection locked="0"/>
    </xf>
    <xf numFmtId="188" fontId="12" fillId="0" borderId="0" xfId="4" applyNumberFormat="1" applyFont="1" applyFill="1" applyBorder="1" applyAlignment="1" applyProtection="1">
      <protection locked="0"/>
    </xf>
    <xf numFmtId="188" fontId="9" fillId="0" borderId="0" xfId="4" applyNumberFormat="1" applyFont="1" applyFill="1" applyAlignment="1" applyProtection="1">
      <alignment horizontal="center" vertical="center"/>
      <protection locked="0"/>
    </xf>
    <xf numFmtId="188" fontId="23" fillId="0" borderId="0" xfId="4" applyNumberFormat="1" applyFont="1" applyFill="1" applyAlignment="1" applyProtection="1">
      <alignment horizontal="left" vertical="top" indent="1"/>
      <protection locked="0"/>
    </xf>
    <xf numFmtId="188" fontId="23" fillId="0" borderId="0" xfId="4" applyNumberFormat="1" applyFont="1" applyFill="1" applyBorder="1" applyAlignment="1" applyProtection="1">
      <alignment horizontal="center" vertical="top"/>
      <protection locked="0"/>
    </xf>
    <xf numFmtId="188" fontId="9" fillId="0" borderId="0" xfId="4" applyNumberFormat="1" applyFont="1" applyFill="1" applyBorder="1" applyAlignment="1" applyProtection="1">
      <alignment horizontal="right"/>
      <protection locked="0"/>
    </xf>
    <xf numFmtId="188" fontId="9" fillId="0" borderId="0" xfId="1" applyNumberFormat="1" applyFont="1" applyFill="1" applyBorder="1" applyAlignment="1" applyProtection="1">
      <alignment horizontal="left"/>
      <protection locked="0"/>
    </xf>
    <xf numFmtId="188" fontId="12" fillId="0" borderId="0" xfId="4" applyNumberFormat="1" applyFont="1" applyFill="1" applyBorder="1" applyAlignment="1" applyProtection="1">
      <alignment horizontal="right" vertical="center"/>
      <protection locked="0"/>
    </xf>
    <xf numFmtId="188" fontId="23" fillId="0" borderId="1" xfId="4" applyNumberFormat="1" applyFont="1" applyFill="1" applyBorder="1" applyAlignment="1" applyProtection="1">
      <alignment horizontal="left" vertical="top"/>
      <protection locked="0"/>
    </xf>
    <xf numFmtId="188" fontId="23" fillId="0" borderId="0" xfId="4" applyNumberFormat="1" applyFont="1" applyFill="1" applyBorder="1" applyAlignment="1" applyProtection="1">
      <alignment horizontal="right"/>
      <protection locked="0"/>
    </xf>
    <xf numFmtId="188" fontId="23" fillId="0" borderId="0" xfId="4" applyNumberFormat="1" applyFont="1" applyFill="1" applyAlignment="1" applyProtection="1">
      <alignment horizontal="center"/>
      <protection locked="0"/>
    </xf>
    <xf numFmtId="188" fontId="27" fillId="0" borderId="0" xfId="4" applyNumberFormat="1" applyFont="1" applyFill="1" applyBorder="1" applyAlignment="1" applyProtection="1">
      <alignment horizontal="center" wrapText="1"/>
      <protection locked="0"/>
    </xf>
    <xf numFmtId="188" fontId="12" fillId="0" borderId="0" xfId="2" applyNumberFormat="1" applyFont="1" applyFill="1" applyBorder="1" applyAlignment="1" applyProtection="1">
      <alignment horizontal="right"/>
      <protection locked="0"/>
    </xf>
    <xf numFmtId="188" fontId="12" fillId="0" borderId="0" xfId="2" applyNumberFormat="1" applyFont="1" applyFill="1" applyBorder="1" applyAlignment="1" applyProtection="1">
      <alignment horizontal="center"/>
      <protection locked="0"/>
    </xf>
    <xf numFmtId="188" fontId="12" fillId="0" borderId="0" xfId="2" applyNumberFormat="1" applyFont="1" applyFill="1" applyAlignment="1" applyProtection="1">
      <alignment horizontal="center"/>
      <protection locked="0"/>
    </xf>
    <xf numFmtId="188" fontId="9" fillId="0" borderId="0" xfId="0" quotePrefix="1" applyNumberFormat="1" applyFont="1" applyAlignment="1" applyProtection="1">
      <alignment horizontal="right"/>
      <protection locked="0"/>
    </xf>
    <xf numFmtId="188" fontId="9" fillId="0" borderId="0" xfId="2" applyNumberFormat="1" applyFont="1" applyFill="1" applyBorder="1" applyAlignment="1" applyProtection="1">
      <alignment horizontal="left" vertical="center"/>
      <protection locked="0"/>
    </xf>
    <xf numFmtId="188" fontId="9" fillId="0" borderId="0" xfId="2" applyNumberFormat="1" applyFont="1" applyFill="1" applyBorder="1" applyAlignment="1" applyProtection="1">
      <alignment horizontal="left"/>
      <protection locked="0"/>
    </xf>
    <xf numFmtId="188" fontId="22" fillId="0" borderId="0" xfId="0" applyNumberFormat="1" applyFont="1" applyAlignment="1" applyProtection="1">
      <alignment horizontal="center" vertical="top" wrapText="1"/>
      <protection locked="0"/>
    </xf>
    <xf numFmtId="188" fontId="9" fillId="0" borderId="0" xfId="2" applyNumberFormat="1" applyFont="1" applyFill="1" applyAlignment="1" applyProtection="1">
      <alignment horizontal="left" vertical="center"/>
      <protection locked="0"/>
    </xf>
    <xf numFmtId="188" fontId="12" fillId="0" borderId="0" xfId="1" quotePrefix="1" applyNumberFormat="1" applyFont="1" applyFill="1" applyBorder="1" applyAlignment="1" applyProtection="1">
      <alignment horizontal="center"/>
      <protection locked="0"/>
    </xf>
    <xf numFmtId="188" fontId="9" fillId="0" borderId="1" xfId="2" applyNumberFormat="1" applyFont="1" applyFill="1" applyBorder="1" applyAlignment="1" applyProtection="1">
      <alignment horizontal="left" vertical="center"/>
      <protection locked="0"/>
    </xf>
    <xf numFmtId="188" fontId="12" fillId="0" borderId="4" xfId="1" quotePrefix="1" applyNumberFormat="1" applyFont="1" applyFill="1" applyBorder="1" applyAlignment="1" applyProtection="1">
      <alignment horizontal="right"/>
      <protection locked="0"/>
    </xf>
    <xf numFmtId="188" fontId="12" fillId="0" borderId="0" xfId="1" quotePrefix="1" applyNumberFormat="1" applyFont="1" applyFill="1" applyBorder="1" applyAlignment="1" applyProtection="1">
      <alignment horizontal="right"/>
      <protection locked="0"/>
    </xf>
    <xf numFmtId="188" fontId="9" fillId="0" borderId="0" xfId="1" quotePrefix="1" applyNumberFormat="1" applyFont="1" applyFill="1" applyBorder="1" applyAlignment="1" applyProtection="1">
      <alignment horizontal="center"/>
      <protection locked="0"/>
    </xf>
    <xf numFmtId="188" fontId="9" fillId="0" borderId="4" xfId="1" quotePrefix="1" applyNumberFormat="1" applyFont="1" applyFill="1" applyBorder="1" applyAlignment="1" applyProtection="1">
      <alignment horizontal="center"/>
      <protection locked="0"/>
    </xf>
    <xf numFmtId="188" fontId="0" fillId="0" borderId="0" xfId="0" applyNumberFormat="1" applyProtection="1">
      <protection locked="0"/>
    </xf>
    <xf numFmtId="188" fontId="0" fillId="0" borderId="0" xfId="1" applyNumberFormat="1" applyFont="1" applyFill="1" applyAlignment="1" applyProtection="1">
      <alignment horizontal="center"/>
      <protection locked="0"/>
    </xf>
    <xf numFmtId="188" fontId="0" fillId="0" borderId="1" xfId="0" applyNumberFormat="1" applyBorder="1" applyProtection="1">
      <protection locked="0"/>
    </xf>
    <xf numFmtId="188" fontId="0" fillId="0" borderId="0" xfId="1" applyNumberFormat="1" applyFont="1" applyFill="1" applyAlignment="1" applyProtection="1">
      <protection locked="0"/>
    </xf>
    <xf numFmtId="188" fontId="0" fillId="0" borderId="1" xfId="2" applyNumberFormat="1" applyFont="1" applyFill="1" applyBorder="1" applyAlignment="1" applyProtection="1">
      <protection locked="0"/>
    </xf>
    <xf numFmtId="188" fontId="0" fillId="0" borderId="0" xfId="2" applyNumberFormat="1" applyFont="1" applyFill="1" applyBorder="1" applyAlignment="1" applyProtection="1">
      <protection locked="0"/>
    </xf>
    <xf numFmtId="188" fontId="0" fillId="0" borderId="0" xfId="1" applyNumberFormat="1" applyFont="1" applyFill="1" applyAlignment="1" applyProtection="1">
      <alignment horizontal="right"/>
      <protection locked="0"/>
    </xf>
    <xf numFmtId="188" fontId="0" fillId="0" borderId="0" xfId="0" applyNumberFormat="1" applyAlignment="1" applyProtection="1">
      <alignment vertical="top"/>
      <protection locked="0"/>
    </xf>
    <xf numFmtId="188" fontId="3" fillId="0" borderId="0" xfId="1" applyNumberFormat="1" applyFont="1" applyFill="1" applyBorder="1" applyAlignment="1" applyProtection="1">
      <alignment horizontal="center"/>
      <protection locked="0"/>
    </xf>
    <xf numFmtId="188" fontId="2" fillId="0" borderId="0" xfId="0" applyNumberFormat="1" applyFont="1" applyProtection="1">
      <protection locked="0"/>
    </xf>
    <xf numFmtId="188" fontId="2" fillId="0" borderId="0" xfId="2" applyNumberFormat="1" applyFont="1" applyFill="1" applyBorder="1" applyAlignment="1" applyProtection="1">
      <alignment horizontal="right"/>
      <protection locked="0"/>
    </xf>
    <xf numFmtId="188" fontId="0" fillId="0" borderId="0" xfId="2" applyNumberFormat="1" applyFont="1" applyFill="1" applyAlignment="1" applyProtection="1">
      <protection locked="0"/>
    </xf>
    <xf numFmtId="188" fontId="0" fillId="0" borderId="0" xfId="2" applyNumberFormat="1" applyFont="1" applyFill="1" applyBorder="1" applyAlignment="1" applyProtection="1">
      <alignment horizontal="center"/>
      <protection locked="0"/>
    </xf>
    <xf numFmtId="188" fontId="2" fillId="0" borderId="0" xfId="0" applyNumberFormat="1" applyFont="1" applyAlignment="1" applyProtection="1">
      <alignment vertical="center"/>
      <protection locked="0"/>
    </xf>
    <xf numFmtId="188" fontId="0" fillId="0" borderId="1" xfId="0" applyNumberFormat="1" applyBorder="1" applyAlignment="1" applyProtection="1">
      <alignment vertical="center"/>
      <protection locked="0"/>
    </xf>
    <xf numFmtId="188" fontId="0" fillId="0" borderId="1" xfId="1" applyNumberFormat="1" applyFont="1" applyFill="1" applyBorder="1" applyAlignment="1" applyProtection="1">
      <alignment horizontal="center"/>
      <protection locked="0"/>
    </xf>
    <xf numFmtId="188" fontId="0" fillId="0" borderId="0" xfId="1" applyNumberFormat="1" applyFont="1" applyFill="1" applyBorder="1" applyAlignment="1" applyProtection="1">
      <protection locked="0"/>
    </xf>
    <xf numFmtId="188" fontId="0" fillId="0" borderId="0" xfId="0" applyNumberFormat="1" applyAlignment="1" applyProtection="1">
      <alignment vertical="center"/>
      <protection locked="0"/>
    </xf>
    <xf numFmtId="188" fontId="0" fillId="0" borderId="0" xfId="1" applyNumberFormat="1" applyFont="1" applyFill="1" applyProtection="1">
      <protection locked="0"/>
    </xf>
    <xf numFmtId="188" fontId="12" fillId="0" borderId="3" xfId="4" applyNumberFormat="1" applyFont="1" applyFill="1" applyBorder="1" applyAlignment="1" applyProtection="1">
      <alignment horizontal="right" vertical="center"/>
    </xf>
    <xf numFmtId="187" fontId="14" fillId="0" borderId="0" xfId="0" applyNumberFormat="1" applyFont="1" applyAlignment="1" applyProtection="1">
      <alignment horizontal="left" vertical="center"/>
      <protection locked="0"/>
    </xf>
    <xf numFmtId="187" fontId="9" fillId="0" borderId="1" xfId="0" applyNumberFormat="1" applyFont="1" applyBorder="1" applyAlignment="1" applyProtection="1">
      <alignment vertical="center"/>
      <protection locked="0"/>
    </xf>
    <xf numFmtId="188" fontId="12" fillId="0" borderId="0" xfId="0" applyNumberFormat="1" applyFont="1" applyAlignment="1" applyProtection="1">
      <alignment vertical="center"/>
      <protection locked="0"/>
    </xf>
    <xf numFmtId="188" fontId="12" fillId="0" borderId="0" xfId="1" applyNumberFormat="1" applyFont="1" applyFill="1" applyBorder="1" applyAlignment="1" applyProtection="1">
      <alignment horizontal="left"/>
    </xf>
    <xf numFmtId="188" fontId="12" fillId="0" borderId="0" xfId="4" applyNumberFormat="1" applyFont="1" applyFill="1" applyAlignment="1" applyProtection="1">
      <alignment horizontal="left" vertical="center"/>
      <protection locked="0"/>
    </xf>
    <xf numFmtId="188" fontId="9" fillId="0" borderId="0" xfId="0" applyNumberFormat="1" applyFont="1" applyAlignment="1" applyProtection="1">
      <alignment vertical="center"/>
      <protection locked="0"/>
    </xf>
    <xf numFmtId="188" fontId="9" fillId="0" borderId="1" xfId="0" applyNumberFormat="1" applyFont="1" applyBorder="1" applyAlignment="1" applyProtection="1">
      <alignment vertical="center"/>
      <protection locked="0"/>
    </xf>
    <xf numFmtId="188" fontId="12" fillId="0" borderId="1" xfId="0" applyNumberFormat="1" applyFont="1" applyBorder="1" applyAlignment="1" applyProtection="1">
      <alignment vertical="center"/>
      <protection locked="0"/>
    </xf>
    <xf numFmtId="188" fontId="9" fillId="0" borderId="0" xfId="4" applyNumberFormat="1" applyFont="1" applyFill="1" applyBorder="1" applyAlignment="1" applyProtection="1">
      <alignment horizontal="center"/>
    </xf>
    <xf numFmtId="188" fontId="9" fillId="0" borderId="1" xfId="4" applyNumberFormat="1" applyFont="1" applyFill="1" applyBorder="1" applyAlignment="1" applyProtection="1">
      <alignment horizontal="left" vertical="center"/>
      <protection locked="0"/>
    </xf>
    <xf numFmtId="188" fontId="12" fillId="0" borderId="3" xfId="4" applyNumberFormat="1" applyFont="1" applyFill="1" applyBorder="1" applyAlignment="1" applyProtection="1">
      <alignment horizontal="right"/>
    </xf>
    <xf numFmtId="188" fontId="12" fillId="0" borderId="1" xfId="4" applyNumberFormat="1" applyFont="1" applyFill="1" applyBorder="1" applyAlignment="1" applyProtection="1">
      <alignment horizontal="center" vertical="center"/>
    </xf>
    <xf numFmtId="188" fontId="12" fillId="0" borderId="0" xfId="0" applyNumberFormat="1" applyFont="1" applyAlignment="1" applyProtection="1">
      <alignment horizontal="center" vertical="center"/>
      <protection locked="0"/>
    </xf>
    <xf numFmtId="188" fontId="9" fillId="0" borderId="0" xfId="4" applyNumberFormat="1" applyFont="1" applyFill="1" applyBorder="1" applyAlignment="1" applyProtection="1">
      <alignment horizontal="right"/>
    </xf>
    <xf numFmtId="188" fontId="23" fillId="0" borderId="0" xfId="4" applyNumberFormat="1" applyFont="1" applyFill="1" applyAlignment="1" applyProtection="1">
      <alignment horizontal="left" vertical="top" indent="1"/>
    </xf>
    <xf numFmtId="188" fontId="9" fillId="0" borderId="0" xfId="1" quotePrefix="1" applyNumberFormat="1" applyFont="1" applyFill="1" applyBorder="1" applyAlignment="1" applyProtection="1">
      <alignment horizontal="left"/>
    </xf>
    <xf numFmtId="188" fontId="9" fillId="0" borderId="0" xfId="4" applyNumberFormat="1" applyFont="1" applyFill="1" applyAlignment="1" applyProtection="1">
      <alignment horizontal="center"/>
      <protection locked="0"/>
    </xf>
    <xf numFmtId="188" fontId="9" fillId="0" borderId="1" xfId="4" applyNumberFormat="1" applyFont="1" applyFill="1" applyBorder="1" applyAlignment="1" applyProtection="1">
      <alignment horizontal="right"/>
      <protection locked="0"/>
    </xf>
    <xf numFmtId="188" fontId="9" fillId="0" borderId="1" xfId="4" applyNumberFormat="1" applyFont="1" applyFill="1" applyBorder="1" applyAlignment="1" applyProtection="1">
      <alignment horizontal="right"/>
    </xf>
    <xf numFmtId="188" fontId="9" fillId="0" borderId="0" xfId="4" applyNumberFormat="1" applyFont="1" applyFill="1" applyAlignment="1" applyProtection="1">
      <alignment horizontal="left"/>
      <protection locked="0"/>
    </xf>
    <xf numFmtId="188" fontId="9" fillId="0" borderId="1" xfId="0" applyNumberFormat="1" applyFont="1" applyBorder="1" applyProtection="1">
      <protection locked="0"/>
    </xf>
    <xf numFmtId="188" fontId="9" fillId="0" borderId="0" xfId="1" applyNumberFormat="1" applyFont="1" applyFill="1" applyBorder="1" applyAlignment="1" applyProtection="1">
      <alignment horizontal="left"/>
    </xf>
    <xf numFmtId="188" fontId="9" fillId="0" borderId="0" xfId="4" applyNumberFormat="1" applyFont="1" applyFill="1" applyBorder="1" applyAlignment="1" applyProtection="1">
      <alignment horizontal="center" vertical="center"/>
      <protection locked="0"/>
    </xf>
    <xf numFmtId="188" fontId="9" fillId="0" borderId="0" xfId="4" applyNumberFormat="1" applyFont="1" applyFill="1" applyBorder="1" applyAlignment="1" applyProtection="1">
      <alignment horizontal="right" vertical="center"/>
      <protection locked="0"/>
    </xf>
    <xf numFmtId="188" fontId="23" fillId="0" borderId="0" xfId="3" applyNumberFormat="1" applyFont="1" applyProtection="1">
      <protection locked="0"/>
    </xf>
    <xf numFmtId="188" fontId="23" fillId="0" borderId="1" xfId="4" applyNumberFormat="1" applyFont="1" applyFill="1" applyBorder="1" applyAlignment="1" applyProtection="1">
      <alignment horizontal="left" vertical="top"/>
    </xf>
    <xf numFmtId="188" fontId="23" fillId="0" borderId="1" xfId="4" quotePrefix="1" applyNumberFormat="1" applyFont="1" applyFill="1" applyBorder="1" applyAlignment="1" applyProtection="1">
      <alignment horizontal="left" vertical="center"/>
    </xf>
    <xf numFmtId="188" fontId="12" fillId="0" borderId="2" xfId="4" applyNumberFormat="1" applyFont="1" applyFill="1" applyBorder="1" applyAlignment="1" applyProtection="1">
      <alignment vertical="center"/>
    </xf>
    <xf numFmtId="188" fontId="12" fillId="0" borderId="3" xfId="4" applyNumberFormat="1" applyFont="1" applyFill="1" applyBorder="1" applyAlignment="1" applyProtection="1">
      <alignment horizontal="left" vertical="center"/>
    </xf>
    <xf numFmtId="188" fontId="12" fillId="0" borderId="0" xfId="2" applyNumberFormat="1" applyFont="1" applyFill="1" applyBorder="1" applyAlignment="1" applyProtection="1">
      <alignment horizontal="center"/>
    </xf>
    <xf numFmtId="188" fontId="12" fillId="0" borderId="3" xfId="2" applyNumberFormat="1" applyFont="1" applyFill="1" applyBorder="1" applyAlignment="1" applyProtection="1">
      <alignment horizontal="left" vertical="center"/>
    </xf>
    <xf numFmtId="188" fontId="9" fillId="0" borderId="0" xfId="2" applyNumberFormat="1" applyFont="1" applyFill="1" applyBorder="1" applyAlignment="1" applyProtection="1">
      <alignment horizontal="left" vertical="center"/>
    </xf>
    <xf numFmtId="188" fontId="9" fillId="0" borderId="1" xfId="2" applyNumberFormat="1" applyFont="1" applyFill="1" applyBorder="1" applyAlignment="1" applyProtection="1">
      <alignment horizontal="left" vertical="center"/>
    </xf>
    <xf numFmtId="188" fontId="12" fillId="0" borderId="2" xfId="2" applyNumberFormat="1" applyFont="1" applyFill="1" applyBorder="1" applyAlignment="1" applyProtection="1">
      <alignment horizontal="center"/>
    </xf>
    <xf numFmtId="188" fontId="12" fillId="0" borderId="0" xfId="2" applyNumberFormat="1" applyFont="1" applyFill="1" applyBorder="1" applyAlignment="1" applyProtection="1">
      <alignment horizontal="right"/>
    </xf>
    <xf numFmtId="188" fontId="2" fillId="0" borderId="2" xfId="2" applyNumberFormat="1" applyFont="1" applyFill="1" applyBorder="1" applyAlignment="1" applyProtection="1">
      <alignment horizontal="right"/>
    </xf>
    <xf numFmtId="188" fontId="2" fillId="0" borderId="0" xfId="2" applyNumberFormat="1" applyFont="1" applyFill="1" applyBorder="1" applyAlignment="1" applyProtection="1">
      <alignment horizontal="right"/>
    </xf>
    <xf numFmtId="188" fontId="2" fillId="0" borderId="3" xfId="2" applyNumberFormat="1" applyFont="1" applyFill="1" applyBorder="1" applyAlignment="1" applyProtection="1">
      <alignment horizontal="right"/>
    </xf>
    <xf numFmtId="188" fontId="0" fillId="0" borderId="0" xfId="2" applyNumberFormat="1" applyFont="1" applyFill="1" applyAlignment="1" applyProtection="1">
      <alignment horizontal="right"/>
    </xf>
    <xf numFmtId="187" fontId="9" fillId="0" borderId="0" xfId="1" applyFont="1" applyProtection="1">
      <protection locked="0"/>
    </xf>
    <xf numFmtId="187" fontId="5" fillId="0" borderId="0" xfId="1" applyFont="1" applyProtection="1">
      <protection locked="0"/>
    </xf>
    <xf numFmtId="187" fontId="3" fillId="0" borderId="0" xfId="1" applyFont="1" applyProtection="1">
      <protection locked="0"/>
    </xf>
    <xf numFmtId="187" fontId="9" fillId="0" borderId="0" xfId="1" applyFont="1" applyAlignment="1" applyProtection="1">
      <alignment vertical="center"/>
      <protection locked="0"/>
    </xf>
    <xf numFmtId="188" fontId="12" fillId="0" borderId="3" xfId="0" applyNumberFormat="1" applyFont="1" applyBorder="1" applyAlignment="1">
      <alignment horizontal="right"/>
    </xf>
    <xf numFmtId="188" fontId="12" fillId="0" borderId="2" xfId="0" applyNumberFormat="1" applyFont="1" applyBorder="1" applyAlignment="1">
      <alignment horizontal="right"/>
    </xf>
    <xf numFmtId="188" fontId="12" fillId="0" borderId="4" xfId="0" applyNumberFormat="1" applyFont="1" applyBorder="1" applyAlignment="1">
      <alignment horizontal="right"/>
    </xf>
    <xf numFmtId="188" fontId="12" fillId="0" borderId="0" xfId="0" applyNumberFormat="1" applyFont="1" applyAlignment="1">
      <alignment horizontal="right"/>
    </xf>
    <xf numFmtId="188" fontId="12" fillId="0" borderId="0" xfId="0" applyNumberFormat="1" applyFont="1"/>
    <xf numFmtId="188" fontId="12" fillId="0" borderId="5" xfId="0" applyNumberFormat="1" applyFont="1" applyBorder="1" applyAlignment="1">
      <alignment horizontal="right"/>
    </xf>
    <xf numFmtId="188" fontId="12" fillId="0" borderId="1" xfId="0" applyNumberFormat="1" applyFont="1" applyBorder="1" applyAlignment="1">
      <alignment horizontal="center"/>
    </xf>
    <xf numFmtId="188" fontId="12" fillId="0" borderId="2" xfId="0" applyNumberFormat="1" applyFont="1" applyBorder="1"/>
    <xf numFmtId="188" fontId="12" fillId="0" borderId="1" xfId="0" applyNumberFormat="1" applyFont="1" applyBorder="1" applyAlignment="1">
      <alignment horizontal="right"/>
    </xf>
    <xf numFmtId="187" fontId="12" fillId="0" borderId="2" xfId="0" applyNumberFormat="1" applyFont="1" applyBorder="1" applyAlignment="1">
      <alignment horizontal="right"/>
    </xf>
    <xf numFmtId="188" fontId="12" fillId="0" borderId="0" xfId="4" applyNumberFormat="1" applyFont="1" applyFill="1" applyAlignment="1" applyProtection="1">
      <alignment horizontal="left" vertical="center"/>
    </xf>
    <xf numFmtId="188" fontId="12" fillId="0" borderId="0" xfId="0" applyNumberFormat="1" applyFont="1" applyAlignment="1">
      <alignment vertical="center"/>
    </xf>
    <xf numFmtId="188" fontId="12" fillId="0" borderId="1" xfId="0" applyNumberFormat="1" applyFont="1" applyBorder="1" applyAlignment="1">
      <alignment vertical="center"/>
    </xf>
    <xf numFmtId="188" fontId="9" fillId="0" borderId="0" xfId="0" applyNumberFormat="1" applyFont="1" applyAlignment="1">
      <alignment vertical="center"/>
    </xf>
    <xf numFmtId="188" fontId="9" fillId="0" borderId="0" xfId="0" applyNumberFormat="1" applyFont="1"/>
    <xf numFmtId="188" fontId="12" fillId="0" borderId="1" xfId="4" applyNumberFormat="1" applyFont="1" applyFill="1" applyBorder="1" applyAlignment="1" applyProtection="1">
      <alignment horizontal="left"/>
    </xf>
    <xf numFmtId="188" fontId="9" fillId="0" borderId="1" xfId="0" applyNumberFormat="1" applyFont="1" applyBorder="1" applyAlignment="1">
      <alignment vertical="center"/>
    </xf>
    <xf numFmtId="188" fontId="12" fillId="0" borderId="1" xfId="1" quotePrefix="1" applyNumberFormat="1" applyFont="1" applyFill="1" applyBorder="1" applyAlignment="1" applyProtection="1">
      <alignment horizontal="left" vertical="center"/>
    </xf>
    <xf numFmtId="188" fontId="9" fillId="0" borderId="0" xfId="0" applyNumberFormat="1" applyFont="1" applyAlignment="1">
      <alignment horizontal="right"/>
    </xf>
    <xf numFmtId="188" fontId="12" fillId="0" borderId="2" xfId="4" applyNumberFormat="1" applyFont="1" applyFill="1" applyBorder="1" applyAlignment="1" applyProtection="1">
      <alignment horizontal="left" vertical="center"/>
    </xf>
    <xf numFmtId="188" fontId="12" fillId="0" borderId="0" xfId="4" applyNumberFormat="1" applyFont="1" applyFill="1" applyBorder="1" applyAlignment="1" applyProtection="1">
      <alignment horizontal="left" vertical="center"/>
    </xf>
    <xf numFmtId="188" fontId="2" fillId="0" borderId="0" xfId="0" applyNumberFormat="1" applyFont="1" applyAlignment="1">
      <alignment vertical="center"/>
    </xf>
    <xf numFmtId="188" fontId="0" fillId="0" borderId="1" xfId="0" applyNumberFormat="1" applyBorder="1"/>
    <xf numFmtId="0" fontId="13" fillId="0" borderId="0" xfId="0" applyFont="1" applyAlignment="1" applyProtection="1">
      <alignment horizontal="center" wrapText="1"/>
      <protection locked="0"/>
    </xf>
    <xf numFmtId="0" fontId="9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188" fontId="9" fillId="0" borderId="1" xfId="0" applyNumberFormat="1" applyFont="1" applyBorder="1" applyAlignment="1" applyProtection="1">
      <alignment horizontal="center"/>
      <protection locked="0"/>
    </xf>
    <xf numFmtId="188" fontId="12" fillId="0" borderId="1" xfId="0" applyNumberFormat="1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189" fontId="9" fillId="0" borderId="0" xfId="0" applyNumberFormat="1" applyFont="1" applyAlignment="1" applyProtection="1">
      <alignment horizontal="left" vertical="center"/>
      <protection locked="0"/>
    </xf>
    <xf numFmtId="188" fontId="23" fillId="0" borderId="0" xfId="4" applyNumberFormat="1" applyFont="1" applyFill="1" applyBorder="1" applyAlignment="1" applyProtection="1">
      <alignment horizontal="left" vertical="top"/>
      <protection locked="0"/>
    </xf>
    <xf numFmtId="188" fontId="23" fillId="0" borderId="0" xfId="4" applyNumberFormat="1" applyFont="1" applyFill="1" applyBorder="1" applyAlignment="1" applyProtection="1">
      <alignment horizontal="center"/>
      <protection locked="0"/>
    </xf>
    <xf numFmtId="188" fontId="23" fillId="0" borderId="0" xfId="4" applyNumberFormat="1" applyFont="1" applyFill="1" applyBorder="1" applyAlignment="1" applyProtection="1">
      <alignment horizontal="left" vertical="top"/>
    </xf>
    <xf numFmtId="188" fontId="23" fillId="0" borderId="0" xfId="4" quotePrefix="1" applyNumberFormat="1" applyFont="1" applyFill="1" applyBorder="1" applyAlignment="1" applyProtection="1">
      <alignment horizontal="left" vertical="center"/>
    </xf>
    <xf numFmtId="188" fontId="23" fillId="0" borderId="0" xfId="4" quotePrefix="1" applyNumberFormat="1" applyFont="1" applyFill="1" applyBorder="1" applyAlignment="1" applyProtection="1">
      <alignment horizontal="left" vertical="center"/>
      <protection locked="0"/>
    </xf>
    <xf numFmtId="188" fontId="0" fillId="0" borderId="0" xfId="0" applyNumberFormat="1"/>
    <xf numFmtId="187" fontId="13" fillId="0" borderId="0" xfId="0" applyNumberFormat="1" applyFont="1" applyAlignment="1" applyProtection="1">
      <alignment horizontal="center"/>
      <protection locked="0"/>
    </xf>
    <xf numFmtId="187" fontId="12" fillId="0" borderId="0" xfId="0" applyNumberFormat="1" applyFont="1" applyAlignment="1" applyProtection="1">
      <alignment horizontal="center"/>
      <protection locked="0"/>
    </xf>
    <xf numFmtId="187" fontId="9" fillId="0" borderId="0" xfId="0" applyNumberFormat="1" applyFont="1" applyAlignment="1" applyProtection="1">
      <alignment horizontal="center"/>
      <protection locked="0"/>
    </xf>
    <xf numFmtId="187" fontId="12" fillId="0" borderId="0" xfId="0" applyNumberFormat="1" applyFont="1" applyAlignment="1" applyProtection="1">
      <alignment horizontal="center" vertical="center"/>
      <protection locked="0"/>
    </xf>
    <xf numFmtId="187" fontId="9" fillId="0" borderId="1" xfId="0" applyNumberFormat="1" applyFont="1" applyBorder="1" applyAlignment="1" applyProtection="1">
      <alignment horizontal="center" vertical="center"/>
      <protection locked="0"/>
    </xf>
    <xf numFmtId="187" fontId="13" fillId="0" borderId="0" xfId="0" applyNumberFormat="1" applyFont="1" applyAlignment="1" applyProtection="1">
      <alignment horizontal="center" vertical="center"/>
      <protection locked="0"/>
    </xf>
    <xf numFmtId="187" fontId="21" fillId="0" borderId="1" xfId="0" applyNumberFormat="1" applyFont="1" applyBorder="1" applyAlignment="1" applyProtection="1">
      <alignment horizontal="center" vertical="center" wrapText="1"/>
      <protection locked="0"/>
    </xf>
    <xf numFmtId="187" fontId="7" fillId="0" borderId="0" xfId="0" applyNumberFormat="1" applyFont="1" applyAlignment="1" applyProtection="1">
      <alignment horizontal="center" vertical="center"/>
      <protection locked="0"/>
    </xf>
    <xf numFmtId="187" fontId="2" fillId="0" borderId="0" xfId="0" applyNumberFormat="1" applyFont="1" applyAlignment="1" applyProtection="1">
      <alignment horizontal="center" vertical="center"/>
      <protection locked="0"/>
    </xf>
    <xf numFmtId="187" fontId="0" fillId="0" borderId="0" xfId="0" applyNumberFormat="1" applyAlignment="1" applyProtection="1">
      <alignment horizontal="center" vertical="center"/>
      <protection locked="0"/>
    </xf>
  </cellXfs>
  <cellStyles count="5">
    <cellStyle name="Comma" xfId="1" builtinId="3"/>
    <cellStyle name="Comma 2" xfId="2" xr:uid="{00000000-0005-0000-0000-000001000000}"/>
    <cellStyle name="Comma 2 2" xfId="4" xr:uid="{0432EAFD-2E4B-4BC9-8ACC-0E9D02272E7B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0"/>
  <sheetViews>
    <sheetView tabSelected="1" zoomScale="80" zoomScaleNormal="80" zoomScaleSheetLayoutView="87" workbookViewId="0">
      <selection activeCell="A3" sqref="A3"/>
    </sheetView>
  </sheetViews>
  <sheetFormatPr defaultColWidth="9" defaultRowHeight="18.75" customHeight="1" x14ac:dyDescent="0.3"/>
  <cols>
    <col min="1" max="1" width="43.59765625" style="7" customWidth="1"/>
    <col min="2" max="2" width="10.09765625" style="6" customWidth="1"/>
    <col min="3" max="3" width="1" style="7" customWidth="1"/>
    <col min="4" max="4" width="15.09765625" style="7" customWidth="1"/>
    <col min="5" max="5" width="1" style="7" customWidth="1"/>
    <col min="6" max="6" width="15.09765625" style="7" customWidth="1"/>
    <col min="7" max="7" width="1" style="7" customWidth="1"/>
    <col min="8" max="8" width="15.09765625" style="7" customWidth="1"/>
    <col min="9" max="9" width="1" style="7" customWidth="1"/>
    <col min="10" max="10" width="15.09765625" style="7" customWidth="1"/>
    <col min="11" max="11" width="13.09765625" style="8" customWidth="1"/>
    <col min="12" max="12" width="1.59765625" style="7" customWidth="1"/>
    <col min="13" max="13" width="13.09765625" style="8" customWidth="1"/>
    <col min="14" max="14" width="1.796875" style="7" customWidth="1"/>
    <col min="15" max="15" width="13.09765625" style="8" customWidth="1"/>
    <col min="16" max="16" width="12.296875" style="213" customWidth="1"/>
    <col min="17" max="17" width="13.09765625" style="8" customWidth="1"/>
    <col min="18" max="18" width="11.19921875" style="7" customWidth="1"/>
    <col min="19" max="16384" width="9" style="7"/>
  </cols>
  <sheetData>
    <row r="1" spans="1:18" s="3" customFormat="1" ht="18.75" customHeight="1" x14ac:dyDescent="0.35">
      <c r="A1" s="1" t="s">
        <v>0</v>
      </c>
      <c r="B1" s="2"/>
      <c r="K1" s="4"/>
      <c r="M1" s="4"/>
      <c r="O1" s="4"/>
      <c r="P1" s="212"/>
      <c r="Q1" s="4"/>
    </row>
    <row r="2" spans="1:18" s="9" customFormat="1" ht="18.75" customHeight="1" x14ac:dyDescent="0.3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  <c r="K2" s="8"/>
      <c r="L2" s="7"/>
      <c r="M2" s="8"/>
      <c r="N2" s="7"/>
      <c r="O2" s="8"/>
      <c r="P2" s="213"/>
      <c r="Q2" s="8"/>
      <c r="R2" s="7"/>
    </row>
    <row r="3" spans="1:18" s="12" customFormat="1" ht="18.75" customHeight="1" x14ac:dyDescent="0.25">
      <c r="A3" s="10"/>
      <c r="B3" s="11"/>
      <c r="K3" s="13"/>
      <c r="M3" s="13"/>
      <c r="O3" s="13"/>
      <c r="P3" s="211"/>
      <c r="Q3" s="13"/>
    </row>
    <row r="4" spans="1:18" s="12" customFormat="1" ht="18.75" customHeight="1" x14ac:dyDescent="0.25">
      <c r="A4" s="10"/>
      <c r="B4" s="11"/>
      <c r="D4" s="253" t="s">
        <v>2</v>
      </c>
      <c r="E4" s="253"/>
      <c r="F4" s="253"/>
      <c r="H4" s="253" t="s">
        <v>3</v>
      </c>
      <c r="I4" s="253"/>
      <c r="J4" s="253"/>
      <c r="K4" s="13"/>
      <c r="M4" s="13"/>
      <c r="O4" s="13"/>
      <c r="P4" s="211"/>
      <c r="Q4" s="13"/>
    </row>
    <row r="5" spans="1:18" s="12" customFormat="1" ht="18.75" customHeight="1" x14ac:dyDescent="0.25">
      <c r="A5" s="15"/>
      <c r="B5" s="16"/>
      <c r="D5" s="253" t="s">
        <v>4</v>
      </c>
      <c r="E5" s="253"/>
      <c r="F5" s="253"/>
      <c r="G5" s="253"/>
      <c r="H5" s="253" t="s">
        <v>4</v>
      </c>
      <c r="I5" s="253"/>
      <c r="J5" s="253"/>
      <c r="K5" s="17"/>
      <c r="L5" s="14"/>
      <c r="M5" s="13"/>
      <c r="O5" s="13"/>
      <c r="P5" s="211"/>
      <c r="Q5" s="13"/>
    </row>
    <row r="6" spans="1:18" s="12" customFormat="1" ht="18.75" customHeight="1" x14ac:dyDescent="0.25">
      <c r="C6" s="18"/>
      <c r="D6" s="254" t="s">
        <v>5</v>
      </c>
      <c r="E6" s="254"/>
      <c r="F6" s="254"/>
      <c r="G6" s="18"/>
      <c r="H6" s="254" t="s">
        <v>5</v>
      </c>
      <c r="I6" s="254"/>
      <c r="J6" s="254"/>
      <c r="K6" s="19"/>
      <c r="L6" s="18"/>
      <c r="M6" s="13"/>
      <c r="O6" s="13"/>
      <c r="P6" s="211"/>
      <c r="Q6" s="13"/>
    </row>
    <row r="7" spans="1:18" s="12" customFormat="1" ht="18.75" customHeight="1" x14ac:dyDescent="0.3">
      <c r="A7" s="5" t="s">
        <v>6</v>
      </c>
      <c r="B7" s="16" t="s">
        <v>7</v>
      </c>
      <c r="C7" s="18"/>
      <c r="D7" s="95">
        <v>2025</v>
      </c>
      <c r="E7" s="95"/>
      <c r="F7" s="95">
        <v>2024</v>
      </c>
      <c r="G7" s="95"/>
      <c r="H7" s="95">
        <v>2025</v>
      </c>
      <c r="I7" s="95"/>
      <c r="J7" s="95">
        <v>2024</v>
      </c>
      <c r="K7" s="19"/>
      <c r="L7" s="18"/>
      <c r="M7" s="13"/>
      <c r="O7" s="13"/>
      <c r="P7" s="211"/>
      <c r="Q7" s="13"/>
    </row>
    <row r="8" spans="1:18" s="12" customFormat="1" ht="18.75" customHeight="1" x14ac:dyDescent="0.25">
      <c r="A8" s="20"/>
      <c r="B8" s="16"/>
      <c r="C8" s="16"/>
      <c r="D8" s="252" t="s">
        <v>8</v>
      </c>
      <c r="E8" s="252"/>
      <c r="F8" s="252"/>
      <c r="G8" s="252"/>
      <c r="H8" s="252"/>
      <c r="I8" s="252"/>
      <c r="J8" s="252"/>
      <c r="K8" s="21"/>
      <c r="L8" s="16"/>
      <c r="M8" s="13"/>
      <c r="O8" s="13"/>
      <c r="P8" s="211"/>
      <c r="Q8" s="13"/>
    </row>
    <row r="9" spans="1:18" s="12" customFormat="1" ht="18.75" customHeight="1" x14ac:dyDescent="0.3">
      <c r="A9" s="22" t="s">
        <v>9</v>
      </c>
      <c r="B9" s="23"/>
      <c r="C9" s="24"/>
      <c r="D9" s="24"/>
      <c r="F9" s="24"/>
      <c r="G9" s="24"/>
      <c r="H9" s="24"/>
      <c r="J9" s="24"/>
      <c r="K9" s="13"/>
      <c r="M9" s="13"/>
      <c r="O9" s="13"/>
      <c r="P9" s="211"/>
      <c r="Q9" s="13"/>
    </row>
    <row r="10" spans="1:18" s="12" customFormat="1" ht="18.75" customHeight="1" x14ac:dyDescent="0.25">
      <c r="A10" s="15" t="s">
        <v>10</v>
      </c>
      <c r="B10" s="238">
        <v>5</v>
      </c>
      <c r="C10" s="25"/>
      <c r="D10" s="86">
        <v>249962</v>
      </c>
      <c r="E10" s="87"/>
      <c r="F10" s="86">
        <v>40700</v>
      </c>
      <c r="G10" s="86"/>
      <c r="H10" s="86">
        <v>42911</v>
      </c>
      <c r="I10" s="87"/>
      <c r="J10" s="86">
        <v>2371</v>
      </c>
      <c r="K10" s="13"/>
      <c r="L10" s="13"/>
      <c r="M10" s="13"/>
      <c r="N10" s="13"/>
      <c r="O10" s="13"/>
      <c r="P10" s="211"/>
      <c r="Q10" s="13"/>
      <c r="R10" s="211"/>
    </row>
    <row r="11" spans="1:18" s="12" customFormat="1" ht="18.75" customHeight="1" x14ac:dyDescent="0.25">
      <c r="A11" s="15" t="s">
        <v>11</v>
      </c>
      <c r="B11" s="238">
        <v>7</v>
      </c>
      <c r="C11" s="25"/>
      <c r="D11" s="86">
        <v>110000</v>
      </c>
      <c r="E11" s="87"/>
      <c r="F11" s="86">
        <v>0</v>
      </c>
      <c r="G11" s="86"/>
      <c r="H11" s="86">
        <v>110000</v>
      </c>
      <c r="I11" s="87"/>
      <c r="J11" s="86">
        <v>0</v>
      </c>
      <c r="K11" s="13"/>
      <c r="L11" s="13"/>
      <c r="M11" s="13"/>
      <c r="N11" s="13"/>
      <c r="O11" s="13"/>
      <c r="P11" s="211"/>
      <c r="Q11" s="13"/>
      <c r="R11" s="211"/>
    </row>
    <row r="12" spans="1:18" s="12" customFormat="1" ht="21" customHeight="1" x14ac:dyDescent="0.25">
      <c r="A12" s="12" t="s">
        <v>12</v>
      </c>
      <c r="B12" s="238" t="s">
        <v>13</v>
      </c>
      <c r="C12" s="25"/>
      <c r="D12" s="86">
        <v>899347</v>
      </c>
      <c r="E12" s="87"/>
      <c r="F12" s="86">
        <v>627051</v>
      </c>
      <c r="G12" s="86"/>
      <c r="H12" s="86">
        <v>90800</v>
      </c>
      <c r="I12" s="87"/>
      <c r="J12" s="86">
        <v>173796</v>
      </c>
      <c r="K12" s="13"/>
      <c r="L12" s="13"/>
      <c r="M12" s="13"/>
      <c r="N12" s="13"/>
      <c r="O12" s="13"/>
      <c r="P12" s="211"/>
      <c r="Q12" s="13"/>
      <c r="R12" s="211"/>
    </row>
    <row r="13" spans="1:18" s="12" customFormat="1" ht="21" customHeight="1" x14ac:dyDescent="0.25">
      <c r="A13" s="12" t="s">
        <v>14</v>
      </c>
      <c r="B13" s="238" t="s">
        <v>15</v>
      </c>
      <c r="C13" s="25"/>
      <c r="D13" s="86">
        <v>1875</v>
      </c>
      <c r="E13" s="87"/>
      <c r="F13" s="86">
        <v>564</v>
      </c>
      <c r="G13" s="86"/>
      <c r="H13" s="86">
        <v>0</v>
      </c>
      <c r="I13" s="87"/>
      <c r="J13" s="86">
        <v>0</v>
      </c>
      <c r="K13" s="13"/>
      <c r="L13" s="13"/>
      <c r="M13" s="13"/>
      <c r="N13" s="13"/>
      <c r="O13" s="13"/>
      <c r="P13" s="211"/>
      <c r="Q13" s="13"/>
      <c r="R13" s="211"/>
    </row>
    <row r="14" spans="1:18" s="12" customFormat="1" ht="21" customHeight="1" x14ac:dyDescent="0.25">
      <c r="A14" s="15" t="s">
        <v>16</v>
      </c>
      <c r="B14" s="238">
        <v>4</v>
      </c>
      <c r="C14" s="25"/>
      <c r="D14" s="86">
        <v>1912860</v>
      </c>
      <c r="E14" s="87"/>
      <c r="F14" s="86">
        <v>1211660</v>
      </c>
      <c r="G14" s="86"/>
      <c r="H14" s="86">
        <v>697764</v>
      </c>
      <c r="I14" s="87"/>
      <c r="J14" s="86">
        <v>3764366</v>
      </c>
      <c r="K14" s="13"/>
      <c r="L14" s="13"/>
      <c r="M14" s="13"/>
      <c r="N14" s="13"/>
      <c r="O14" s="13"/>
      <c r="P14" s="211"/>
      <c r="Q14" s="13"/>
      <c r="R14" s="211"/>
    </row>
    <row r="15" spans="1:18" s="12" customFormat="1" ht="21" customHeight="1" x14ac:dyDescent="0.25">
      <c r="A15" s="15" t="s">
        <v>17</v>
      </c>
      <c r="B15" s="238"/>
      <c r="C15" s="25"/>
      <c r="D15" s="86">
        <v>0</v>
      </c>
      <c r="E15" s="87"/>
      <c r="F15" s="86">
        <v>60000</v>
      </c>
      <c r="G15" s="86"/>
      <c r="H15" s="86">
        <v>0</v>
      </c>
      <c r="I15" s="87"/>
      <c r="J15" s="86">
        <v>60000</v>
      </c>
      <c r="K15" s="13"/>
      <c r="L15" s="13"/>
      <c r="M15" s="13"/>
      <c r="N15" s="13"/>
      <c r="O15" s="13"/>
      <c r="P15" s="211"/>
      <c r="Q15" s="13"/>
      <c r="R15" s="211"/>
    </row>
    <row r="16" spans="1:18" s="12" customFormat="1" ht="18.75" customHeight="1" x14ac:dyDescent="0.25">
      <c r="A16" s="15" t="s">
        <v>18</v>
      </c>
      <c r="B16" s="238" t="s">
        <v>19</v>
      </c>
      <c r="C16" s="25"/>
      <c r="D16" s="90">
        <v>1505162</v>
      </c>
      <c r="E16" s="87"/>
      <c r="F16" s="90">
        <v>6265896</v>
      </c>
      <c r="G16" s="90"/>
      <c r="H16" s="86">
        <v>1426708</v>
      </c>
      <c r="I16" s="87"/>
      <c r="J16" s="86">
        <v>1689105</v>
      </c>
      <c r="K16" s="13"/>
      <c r="L16" s="13"/>
      <c r="M16" s="13"/>
      <c r="N16" s="13"/>
      <c r="O16" s="13"/>
      <c r="P16" s="211"/>
      <c r="Q16" s="13"/>
      <c r="R16" s="211"/>
    </row>
    <row r="17" spans="1:18" s="12" customFormat="1" ht="18.75" customHeight="1" x14ac:dyDescent="0.25">
      <c r="A17" s="15" t="s">
        <v>20</v>
      </c>
      <c r="B17" s="238"/>
      <c r="C17" s="25"/>
      <c r="D17" s="90">
        <v>0</v>
      </c>
      <c r="E17" s="87"/>
      <c r="F17" s="90">
        <v>24</v>
      </c>
      <c r="G17" s="90"/>
      <c r="H17" s="86">
        <v>0</v>
      </c>
      <c r="I17" s="87"/>
      <c r="J17" s="86">
        <v>24</v>
      </c>
      <c r="K17" s="13"/>
      <c r="L17" s="13"/>
      <c r="M17" s="13"/>
      <c r="N17" s="13"/>
      <c r="O17" s="13"/>
      <c r="P17" s="211"/>
      <c r="Q17" s="13"/>
      <c r="R17" s="211"/>
    </row>
    <row r="18" spans="1:18" s="12" customFormat="1" ht="18.75" customHeight="1" x14ac:dyDescent="0.25">
      <c r="A18" s="15" t="s">
        <v>21</v>
      </c>
      <c r="B18" s="238">
        <v>8</v>
      </c>
      <c r="C18" s="25"/>
      <c r="D18" s="86">
        <v>284172</v>
      </c>
      <c r="E18" s="87"/>
      <c r="F18" s="86">
        <v>0</v>
      </c>
      <c r="G18" s="90"/>
      <c r="H18" s="86">
        <v>0</v>
      </c>
      <c r="I18" s="87"/>
      <c r="J18" s="86">
        <v>0</v>
      </c>
      <c r="K18" s="13"/>
      <c r="L18" s="13"/>
      <c r="M18" s="13"/>
      <c r="N18" s="13"/>
      <c r="O18" s="13"/>
      <c r="P18" s="211"/>
      <c r="Q18" s="13"/>
      <c r="R18" s="211"/>
    </row>
    <row r="19" spans="1:18" s="12" customFormat="1" ht="18.75" customHeight="1" x14ac:dyDescent="0.25">
      <c r="A19" s="26" t="s">
        <v>22</v>
      </c>
      <c r="B19" s="238"/>
      <c r="C19" s="25"/>
      <c r="D19" s="215">
        <f>SUM(D10:D18)</f>
        <v>4963378</v>
      </c>
      <c r="E19" s="93"/>
      <c r="F19" s="215">
        <f>SUM(F10:F18)</f>
        <v>8205895</v>
      </c>
      <c r="G19" s="92"/>
      <c r="H19" s="215">
        <f>SUM(H10:H18)</f>
        <v>2368183</v>
      </c>
      <c r="I19" s="93"/>
      <c r="J19" s="215">
        <f>SUM(J10:J18)</f>
        <v>5689662</v>
      </c>
      <c r="K19" s="28"/>
      <c r="L19" s="27"/>
      <c r="M19" s="13"/>
      <c r="O19" s="13"/>
      <c r="P19" s="211"/>
      <c r="Q19" s="13"/>
      <c r="R19" s="211"/>
    </row>
    <row r="20" spans="1:18" s="12" customFormat="1" ht="18.75" customHeight="1" x14ac:dyDescent="0.25">
      <c r="A20" s="26"/>
      <c r="B20" s="238"/>
      <c r="C20" s="25"/>
      <c r="D20" s="86"/>
      <c r="E20" s="87"/>
      <c r="F20" s="86"/>
      <c r="G20" s="86"/>
      <c r="H20" s="87"/>
      <c r="I20" s="87"/>
      <c r="J20" s="87"/>
      <c r="K20" s="13"/>
      <c r="M20" s="13"/>
      <c r="O20" s="13"/>
      <c r="P20" s="211"/>
      <c r="Q20" s="13"/>
      <c r="R20" s="211"/>
    </row>
    <row r="21" spans="1:18" s="12" customFormat="1" ht="18.75" customHeight="1" x14ac:dyDescent="0.3">
      <c r="A21" s="22" t="s">
        <v>23</v>
      </c>
      <c r="B21" s="238"/>
      <c r="C21" s="25"/>
      <c r="D21" s="86"/>
      <c r="E21" s="87"/>
      <c r="F21" s="86"/>
      <c r="G21" s="86"/>
      <c r="H21" s="86"/>
      <c r="I21" s="87"/>
      <c r="J21" s="86"/>
      <c r="K21" s="13"/>
      <c r="M21" s="13"/>
      <c r="O21" s="13"/>
      <c r="P21" s="211"/>
      <c r="Q21" s="13"/>
      <c r="R21" s="211"/>
    </row>
    <row r="22" spans="1:18" s="12" customFormat="1" ht="18.75" customHeight="1" x14ac:dyDescent="0.25">
      <c r="A22" s="15" t="s">
        <v>24</v>
      </c>
      <c r="B22" s="238">
        <v>7</v>
      </c>
      <c r="C22" s="25"/>
      <c r="D22" s="89">
        <v>94966</v>
      </c>
      <c r="E22" s="87"/>
      <c r="F22" s="89">
        <v>95719</v>
      </c>
      <c r="G22" s="89"/>
      <c r="H22" s="89">
        <v>49070</v>
      </c>
      <c r="I22" s="87"/>
      <c r="J22" s="86">
        <v>49070</v>
      </c>
      <c r="K22" s="13"/>
      <c r="M22" s="13"/>
      <c r="O22" s="13"/>
      <c r="P22" s="211"/>
      <c r="Q22" s="13"/>
      <c r="R22" s="211"/>
    </row>
    <row r="23" spans="1:18" s="12" customFormat="1" ht="18.75" customHeight="1" x14ac:dyDescent="0.25">
      <c r="A23" s="15" t="s">
        <v>25</v>
      </c>
      <c r="B23" s="238" t="s">
        <v>15</v>
      </c>
      <c r="C23" s="25"/>
      <c r="D23" s="89">
        <v>224798</v>
      </c>
      <c r="E23" s="87"/>
      <c r="F23" s="89">
        <v>53363</v>
      </c>
      <c r="G23" s="89"/>
      <c r="H23" s="89">
        <v>0</v>
      </c>
      <c r="I23" s="87"/>
      <c r="J23" s="86">
        <v>0</v>
      </c>
      <c r="K23" s="13"/>
      <c r="M23" s="13"/>
      <c r="O23" s="13"/>
      <c r="P23" s="211"/>
      <c r="Q23" s="13"/>
      <c r="R23" s="211"/>
    </row>
    <row r="24" spans="1:18" s="12" customFormat="1" ht="18.75" customHeight="1" x14ac:dyDescent="0.25">
      <c r="A24" s="15" t="s">
        <v>26</v>
      </c>
      <c r="B24" s="238" t="s">
        <v>27</v>
      </c>
      <c r="C24" s="25"/>
      <c r="D24" s="89">
        <v>385925</v>
      </c>
      <c r="E24" s="87"/>
      <c r="F24" s="89">
        <v>535991</v>
      </c>
      <c r="G24" s="89"/>
      <c r="H24" s="89">
        <v>0</v>
      </c>
      <c r="I24" s="87"/>
      <c r="J24" s="86">
        <v>0</v>
      </c>
      <c r="K24" s="13"/>
      <c r="M24" s="13"/>
      <c r="O24" s="13"/>
      <c r="P24" s="211"/>
      <c r="Q24" s="13"/>
      <c r="R24" s="211"/>
    </row>
    <row r="25" spans="1:18" s="12" customFormat="1" ht="18.75" customHeight="1" x14ac:dyDescent="0.25">
      <c r="A25" s="15" t="s">
        <v>28</v>
      </c>
      <c r="B25" s="238" t="s">
        <v>29</v>
      </c>
      <c r="C25" s="25"/>
      <c r="D25" s="86">
        <v>0</v>
      </c>
      <c r="E25" s="87"/>
      <c r="F25" s="86">
        <v>0</v>
      </c>
      <c r="G25" s="90"/>
      <c r="H25" s="89">
        <v>6401620</v>
      </c>
      <c r="I25" s="87"/>
      <c r="J25" s="86">
        <v>6342806</v>
      </c>
      <c r="K25" s="13"/>
      <c r="M25" s="13"/>
      <c r="O25" s="13"/>
      <c r="P25" s="211"/>
      <c r="Q25" s="13"/>
      <c r="R25" s="211"/>
    </row>
    <row r="26" spans="1:18" s="12" customFormat="1" ht="18.600000000000001" customHeight="1" x14ac:dyDescent="0.25">
      <c r="A26" s="15" t="s">
        <v>30</v>
      </c>
      <c r="B26" s="238" t="s">
        <v>27</v>
      </c>
      <c r="C26" s="25"/>
      <c r="D26" s="86">
        <v>1006467</v>
      </c>
      <c r="E26" s="87"/>
      <c r="F26" s="86">
        <v>587976</v>
      </c>
      <c r="G26" s="90"/>
      <c r="H26" s="89">
        <v>0</v>
      </c>
      <c r="I26" s="88"/>
      <c r="J26" s="86">
        <v>0</v>
      </c>
      <c r="K26" s="13"/>
      <c r="M26" s="13"/>
      <c r="O26" s="13"/>
      <c r="P26" s="211"/>
      <c r="Q26" s="13"/>
      <c r="R26" s="211"/>
    </row>
    <row r="27" spans="1:18" s="12" customFormat="1" ht="18.600000000000001" customHeight="1" x14ac:dyDescent="0.25">
      <c r="A27" s="15" t="s">
        <v>31</v>
      </c>
      <c r="B27" s="238" t="s">
        <v>32</v>
      </c>
      <c r="C27" s="25"/>
      <c r="D27" s="89">
        <v>946494</v>
      </c>
      <c r="E27" s="87"/>
      <c r="F27" s="89">
        <v>1268494</v>
      </c>
      <c r="G27" s="89"/>
      <c r="H27" s="89">
        <v>825558</v>
      </c>
      <c r="I27" s="87"/>
      <c r="J27" s="86">
        <v>1106365</v>
      </c>
      <c r="K27" s="13"/>
      <c r="M27" s="13"/>
      <c r="O27" s="13"/>
      <c r="P27" s="211"/>
      <c r="Q27" s="13"/>
      <c r="R27" s="211"/>
    </row>
    <row r="28" spans="1:18" s="12" customFormat="1" ht="18.75" customHeight="1" x14ac:dyDescent="0.25">
      <c r="A28" s="15" t="s">
        <v>33</v>
      </c>
      <c r="B28" s="238">
        <v>7</v>
      </c>
      <c r="C28" s="25"/>
      <c r="D28" s="89">
        <v>778593</v>
      </c>
      <c r="E28" s="87"/>
      <c r="F28" s="89">
        <v>451225</v>
      </c>
      <c r="G28" s="89"/>
      <c r="H28" s="89">
        <v>445743</v>
      </c>
      <c r="I28" s="87"/>
      <c r="J28" s="86">
        <v>445743</v>
      </c>
      <c r="K28" s="13"/>
      <c r="M28" s="13"/>
      <c r="O28" s="13"/>
      <c r="P28" s="211"/>
      <c r="Q28" s="13"/>
      <c r="R28" s="211"/>
    </row>
    <row r="29" spans="1:18" s="12" customFormat="1" ht="18.75" customHeight="1" x14ac:dyDescent="0.25">
      <c r="A29" s="15" t="s">
        <v>34</v>
      </c>
      <c r="B29" s="238" t="s">
        <v>35</v>
      </c>
      <c r="C29" s="23"/>
      <c r="D29" s="89">
        <v>5729521</v>
      </c>
      <c r="E29" s="87"/>
      <c r="F29" s="89">
        <v>10732122</v>
      </c>
      <c r="G29" s="89"/>
      <c r="H29" s="89">
        <v>94024</v>
      </c>
      <c r="I29" s="87"/>
      <c r="J29" s="89">
        <v>98285</v>
      </c>
      <c r="K29" s="13"/>
      <c r="M29" s="13"/>
      <c r="O29" s="13"/>
      <c r="P29" s="211"/>
      <c r="Q29" s="13"/>
      <c r="R29" s="211"/>
    </row>
    <row r="30" spans="1:18" s="12" customFormat="1" ht="18.600000000000001" customHeight="1" x14ac:dyDescent="0.25">
      <c r="A30" s="15" t="s">
        <v>36</v>
      </c>
      <c r="B30" s="238" t="s">
        <v>37</v>
      </c>
      <c r="C30" s="23"/>
      <c r="D30" s="89">
        <v>2054916</v>
      </c>
      <c r="E30" s="87"/>
      <c r="F30" s="89">
        <v>1841778</v>
      </c>
      <c r="G30" s="89"/>
      <c r="H30" s="89">
        <v>403964</v>
      </c>
      <c r="I30" s="87"/>
      <c r="J30" s="86">
        <v>426820</v>
      </c>
      <c r="K30" s="13"/>
      <c r="M30" s="13"/>
      <c r="O30" s="13"/>
      <c r="P30" s="211"/>
      <c r="Q30" s="13"/>
      <c r="R30" s="211"/>
    </row>
    <row r="31" spans="1:18" s="12" customFormat="1" ht="18.75" customHeight="1" x14ac:dyDescent="0.25">
      <c r="A31" s="15" t="s">
        <v>38</v>
      </c>
      <c r="B31" s="238">
        <v>4</v>
      </c>
      <c r="C31" s="23"/>
      <c r="D31" s="86">
        <v>0</v>
      </c>
      <c r="E31" s="87"/>
      <c r="F31" s="86">
        <v>0</v>
      </c>
      <c r="G31" s="89"/>
      <c r="H31" s="89">
        <v>102300</v>
      </c>
      <c r="I31" s="87"/>
      <c r="J31" s="86">
        <v>101000</v>
      </c>
      <c r="K31" s="13"/>
      <c r="M31" s="13"/>
      <c r="O31" s="13"/>
      <c r="P31" s="211"/>
      <c r="Q31" s="13"/>
      <c r="R31" s="211"/>
    </row>
    <row r="32" spans="1:18" s="12" customFormat="1" ht="18.75" customHeight="1" x14ac:dyDescent="0.25">
      <c r="A32" s="15" t="s">
        <v>39</v>
      </c>
      <c r="B32" s="238">
        <v>13</v>
      </c>
      <c r="C32" s="25"/>
      <c r="D32" s="89">
        <v>12002</v>
      </c>
      <c r="E32" s="87"/>
      <c r="F32" s="89">
        <v>14118</v>
      </c>
      <c r="G32" s="89"/>
      <c r="H32" s="89">
        <v>902</v>
      </c>
      <c r="I32" s="87"/>
      <c r="J32" s="86">
        <v>2203</v>
      </c>
      <c r="K32" s="13"/>
      <c r="M32" s="13"/>
      <c r="O32" s="13"/>
      <c r="P32" s="211"/>
      <c r="Q32" s="13"/>
      <c r="R32" s="211"/>
    </row>
    <row r="33" spans="1:18" s="12" customFormat="1" ht="18.75" customHeight="1" x14ac:dyDescent="0.25">
      <c r="A33" s="15" t="s">
        <v>40</v>
      </c>
      <c r="B33" s="238">
        <v>22</v>
      </c>
      <c r="C33" s="25"/>
      <c r="D33" s="89">
        <v>64741</v>
      </c>
      <c r="E33" s="87"/>
      <c r="F33" s="89">
        <v>95369</v>
      </c>
      <c r="G33" s="89"/>
      <c r="H33" s="89">
        <v>0</v>
      </c>
      <c r="I33" s="87"/>
      <c r="J33" s="86">
        <v>5813</v>
      </c>
      <c r="K33" s="13"/>
      <c r="M33" s="13"/>
      <c r="O33" s="13"/>
      <c r="P33" s="211"/>
      <c r="Q33" s="13"/>
      <c r="R33" s="211"/>
    </row>
    <row r="34" spans="1:18" s="12" customFormat="1" ht="18.75" customHeight="1" x14ac:dyDescent="0.25">
      <c r="A34" s="15" t="s">
        <v>41</v>
      </c>
      <c r="B34" s="238"/>
      <c r="C34" s="25"/>
      <c r="D34" s="86">
        <v>30000</v>
      </c>
      <c r="E34" s="87"/>
      <c r="F34" s="86">
        <v>30000</v>
      </c>
      <c r="G34" s="86"/>
      <c r="H34" s="89">
        <v>0</v>
      </c>
      <c r="I34" s="87"/>
      <c r="J34" s="86">
        <v>0</v>
      </c>
      <c r="K34" s="13"/>
      <c r="M34" s="13"/>
      <c r="O34" s="13"/>
      <c r="P34" s="211"/>
      <c r="Q34" s="13"/>
      <c r="R34" s="211"/>
    </row>
    <row r="35" spans="1:18" s="12" customFormat="1" ht="18.75" customHeight="1" x14ac:dyDescent="0.25">
      <c r="A35" s="15" t="s">
        <v>42</v>
      </c>
      <c r="B35" s="238"/>
      <c r="C35" s="25"/>
      <c r="D35" s="86">
        <v>107952</v>
      </c>
      <c r="E35" s="87"/>
      <c r="F35" s="86">
        <v>124898</v>
      </c>
      <c r="G35" s="86"/>
      <c r="H35" s="89">
        <v>9089</v>
      </c>
      <c r="I35" s="87"/>
      <c r="J35" s="86">
        <v>31540</v>
      </c>
      <c r="K35" s="13"/>
      <c r="M35" s="13"/>
      <c r="O35" s="13"/>
      <c r="P35" s="211"/>
      <c r="Q35" s="13"/>
      <c r="R35" s="211"/>
    </row>
    <row r="36" spans="1:18" s="12" customFormat="1" ht="18.75" customHeight="1" x14ac:dyDescent="0.25">
      <c r="A36" s="26" t="s">
        <v>43</v>
      </c>
      <c r="B36" s="238"/>
      <c r="C36" s="25"/>
      <c r="D36" s="215">
        <f>SUM(D22:D35)</f>
        <v>11436375</v>
      </c>
      <c r="E36" s="93"/>
      <c r="F36" s="215">
        <f>SUM(F22:F35)</f>
        <v>15831053</v>
      </c>
      <c r="G36" s="92"/>
      <c r="H36" s="215">
        <f>SUM(H22:H35)</f>
        <v>8332270</v>
      </c>
      <c r="I36" s="93"/>
      <c r="J36" s="215">
        <f>SUM(J22:J35)</f>
        <v>8609645</v>
      </c>
      <c r="K36" s="28"/>
      <c r="L36" s="27"/>
      <c r="M36" s="13"/>
      <c r="O36" s="13"/>
      <c r="P36" s="211"/>
      <c r="Q36" s="13"/>
      <c r="R36" s="211"/>
    </row>
    <row r="37" spans="1:18" s="12" customFormat="1" ht="18.75" customHeight="1" x14ac:dyDescent="0.25">
      <c r="A37" s="26"/>
      <c r="B37" s="238"/>
      <c r="C37" s="25"/>
      <c r="D37" s="86"/>
      <c r="E37" s="87"/>
      <c r="F37" s="86"/>
      <c r="G37" s="86"/>
      <c r="H37" s="86"/>
      <c r="I37" s="87"/>
      <c r="J37" s="86"/>
      <c r="K37" s="13"/>
      <c r="M37" s="13"/>
      <c r="O37" s="13"/>
      <c r="P37" s="211"/>
      <c r="Q37" s="13"/>
      <c r="R37" s="211"/>
    </row>
    <row r="38" spans="1:18" s="12" customFormat="1" ht="18.75" customHeight="1" thickBot="1" x14ac:dyDescent="0.3">
      <c r="A38" s="26" t="s">
        <v>44</v>
      </c>
      <c r="B38" s="23"/>
      <c r="C38" s="25"/>
      <c r="D38" s="216">
        <f>D19+D36</f>
        <v>16399753</v>
      </c>
      <c r="E38" s="93"/>
      <c r="F38" s="216">
        <f>F19+F36</f>
        <v>24036948</v>
      </c>
      <c r="G38" s="92"/>
      <c r="H38" s="216">
        <f>H19+H36</f>
        <v>10700453</v>
      </c>
      <c r="I38" s="93"/>
      <c r="J38" s="216">
        <f>J19+J36</f>
        <v>14299307</v>
      </c>
      <c r="K38" s="28"/>
      <c r="L38" s="27"/>
      <c r="M38" s="13"/>
      <c r="O38" s="13"/>
      <c r="P38" s="211"/>
      <c r="Q38" s="13"/>
      <c r="R38" s="211"/>
    </row>
    <row r="39" spans="1:18" s="12" customFormat="1" ht="18.75" customHeight="1" thickTop="1" x14ac:dyDescent="0.25">
      <c r="B39" s="11"/>
      <c r="K39" s="13"/>
      <c r="M39" s="13"/>
      <c r="O39" s="13"/>
      <c r="P39" s="211"/>
      <c r="Q39" s="13"/>
      <c r="R39" s="211"/>
    </row>
    <row r="40" spans="1:18" s="3" customFormat="1" ht="18.75" customHeight="1" x14ac:dyDescent="0.35">
      <c r="A40" s="1" t="s">
        <v>0</v>
      </c>
      <c r="B40" s="2"/>
      <c r="D40" s="12"/>
      <c r="E40" s="12"/>
      <c r="F40" s="12"/>
      <c r="G40" s="12"/>
      <c r="H40" s="12"/>
      <c r="I40" s="12"/>
      <c r="J40" s="12"/>
      <c r="K40" s="4"/>
      <c r="M40" s="4"/>
      <c r="O40" s="13"/>
      <c r="P40" s="211"/>
      <c r="Q40" s="4"/>
      <c r="R40" s="211"/>
    </row>
    <row r="41" spans="1:18" s="9" customFormat="1" ht="18.75" customHeight="1" x14ac:dyDescent="0.3">
      <c r="A41" s="5" t="s">
        <v>1</v>
      </c>
      <c r="B41" s="6"/>
      <c r="C41" s="7"/>
      <c r="D41" s="12"/>
      <c r="E41" s="12"/>
      <c r="F41" s="12"/>
      <c r="G41" s="12"/>
      <c r="H41" s="12"/>
      <c r="I41" s="12"/>
      <c r="J41" s="12"/>
      <c r="K41" s="8"/>
      <c r="L41" s="7"/>
      <c r="M41" s="8"/>
      <c r="N41" s="7"/>
      <c r="O41" s="13"/>
      <c r="P41" s="211"/>
      <c r="Q41" s="8"/>
      <c r="R41" s="211"/>
    </row>
    <row r="42" spans="1:18" s="9" customFormat="1" ht="18.75" customHeight="1" x14ac:dyDescent="0.3">
      <c r="A42" s="5"/>
      <c r="B42" s="6"/>
      <c r="C42" s="7"/>
      <c r="D42" s="12"/>
      <c r="E42" s="12"/>
      <c r="F42" s="12"/>
      <c r="G42" s="12"/>
      <c r="H42" s="12"/>
      <c r="I42" s="12"/>
      <c r="J42" s="12"/>
      <c r="K42" s="8"/>
      <c r="L42" s="7"/>
      <c r="M42" s="8"/>
      <c r="N42" s="7"/>
      <c r="O42" s="13"/>
      <c r="P42" s="211"/>
      <c r="Q42" s="8"/>
      <c r="R42" s="211"/>
    </row>
    <row r="43" spans="1:18" s="12" customFormat="1" ht="18.75" customHeight="1" x14ac:dyDescent="0.25">
      <c r="A43" s="10"/>
      <c r="B43" s="11"/>
      <c r="D43" s="253" t="s">
        <v>2</v>
      </c>
      <c r="E43" s="253"/>
      <c r="F43" s="253"/>
      <c r="H43" s="253" t="s">
        <v>3</v>
      </c>
      <c r="I43" s="253"/>
      <c r="J43" s="253"/>
      <c r="K43" s="13"/>
      <c r="M43" s="13"/>
      <c r="O43" s="13"/>
      <c r="P43" s="211"/>
      <c r="Q43" s="13"/>
      <c r="R43" s="211"/>
    </row>
    <row r="44" spans="1:18" s="12" customFormat="1" ht="18.75" customHeight="1" x14ac:dyDescent="0.25">
      <c r="A44" s="15"/>
      <c r="B44" s="16"/>
      <c r="D44" s="253" t="s">
        <v>4</v>
      </c>
      <c r="E44" s="253"/>
      <c r="F44" s="253"/>
      <c r="G44" s="253"/>
      <c r="H44" s="253" t="s">
        <v>4</v>
      </c>
      <c r="I44" s="253"/>
      <c r="J44" s="253"/>
      <c r="K44" s="13"/>
      <c r="M44" s="13"/>
      <c r="O44" s="13"/>
      <c r="P44" s="211"/>
      <c r="Q44" s="13"/>
      <c r="R44" s="211"/>
    </row>
    <row r="45" spans="1:18" s="12" customFormat="1" ht="18.75" customHeight="1" x14ac:dyDescent="0.25">
      <c r="C45" s="18"/>
      <c r="D45" s="254" t="s">
        <v>5</v>
      </c>
      <c r="E45" s="254"/>
      <c r="F45" s="254"/>
      <c r="G45" s="18"/>
      <c r="H45" s="254" t="s">
        <v>5</v>
      </c>
      <c r="I45" s="254"/>
      <c r="J45" s="254"/>
      <c r="K45" s="19"/>
      <c r="L45" s="18"/>
      <c r="M45" s="13"/>
      <c r="O45" s="13"/>
      <c r="P45" s="211"/>
      <c r="Q45" s="13"/>
      <c r="R45" s="211"/>
    </row>
    <row r="46" spans="1:18" s="12" customFormat="1" ht="18.75" customHeight="1" x14ac:dyDescent="0.3">
      <c r="A46" s="5" t="s">
        <v>45</v>
      </c>
      <c r="B46" s="16" t="s">
        <v>7</v>
      </c>
      <c r="C46" s="18"/>
      <c r="D46" s="95">
        <v>2025</v>
      </c>
      <c r="E46" s="95"/>
      <c r="F46" s="95">
        <v>2024</v>
      </c>
      <c r="G46" s="95"/>
      <c r="H46" s="95">
        <v>2025</v>
      </c>
      <c r="I46" s="95"/>
      <c r="J46" s="95">
        <v>2024</v>
      </c>
      <c r="K46" s="19"/>
      <c r="L46" s="18"/>
      <c r="M46" s="13"/>
      <c r="O46" s="13"/>
      <c r="P46" s="211"/>
      <c r="Q46" s="13"/>
      <c r="R46" s="211"/>
    </row>
    <row r="47" spans="1:18" s="12" customFormat="1" ht="18.75" customHeight="1" x14ac:dyDescent="0.25">
      <c r="A47" s="20"/>
      <c r="B47" s="16"/>
      <c r="C47" s="16"/>
      <c r="D47" s="252" t="s">
        <v>8</v>
      </c>
      <c r="E47" s="252"/>
      <c r="F47" s="252"/>
      <c r="G47" s="252"/>
      <c r="H47" s="252"/>
      <c r="I47" s="252"/>
      <c r="J47" s="252"/>
      <c r="K47" s="13"/>
      <c r="M47" s="13"/>
      <c r="O47" s="13"/>
      <c r="P47" s="211"/>
      <c r="Q47" s="13"/>
      <c r="R47" s="211"/>
    </row>
    <row r="48" spans="1:18" s="12" customFormat="1" ht="18.75" customHeight="1" x14ac:dyDescent="0.3">
      <c r="A48" s="22" t="s">
        <v>46</v>
      </c>
      <c r="B48" s="23"/>
      <c r="C48" s="25"/>
      <c r="D48" s="25"/>
      <c r="F48" s="25"/>
      <c r="G48" s="25"/>
      <c r="K48" s="13"/>
      <c r="M48" s="13"/>
      <c r="O48" s="13"/>
      <c r="P48" s="211"/>
      <c r="Q48" s="13"/>
      <c r="R48" s="211"/>
    </row>
    <row r="49" spans="1:18" s="12" customFormat="1" ht="18.75" customHeight="1" x14ac:dyDescent="0.25">
      <c r="A49" s="12" t="s">
        <v>47</v>
      </c>
      <c r="B49" s="23"/>
      <c r="C49" s="25"/>
      <c r="D49" s="25"/>
      <c r="F49" s="25"/>
      <c r="G49" s="25"/>
      <c r="K49" s="13"/>
      <c r="M49" s="13"/>
      <c r="O49" s="13"/>
      <c r="P49" s="211"/>
      <c r="Q49" s="13"/>
      <c r="R49" s="211"/>
    </row>
    <row r="50" spans="1:18" s="12" customFormat="1" ht="19.5" customHeight="1" x14ac:dyDescent="0.25">
      <c r="A50" s="12" t="s">
        <v>48</v>
      </c>
      <c r="B50" s="238">
        <v>14</v>
      </c>
      <c r="C50" s="25"/>
      <c r="D50" s="88">
        <v>50000</v>
      </c>
      <c r="E50" s="87"/>
      <c r="F50" s="88">
        <v>235611</v>
      </c>
      <c r="G50" s="86"/>
      <c r="H50" s="86">
        <v>0</v>
      </c>
      <c r="I50" s="87"/>
      <c r="J50" s="86">
        <v>13770</v>
      </c>
      <c r="K50" s="13"/>
      <c r="M50" s="13"/>
      <c r="O50" s="13"/>
      <c r="P50" s="211"/>
      <c r="Q50" s="13"/>
      <c r="R50" s="211"/>
    </row>
    <row r="51" spans="1:18" s="12" customFormat="1" ht="18.75" customHeight="1" x14ac:dyDescent="0.25">
      <c r="A51" s="15" t="s">
        <v>49</v>
      </c>
      <c r="B51" s="238" t="s">
        <v>50</v>
      </c>
      <c r="C51" s="25"/>
      <c r="D51" s="88">
        <v>410730</v>
      </c>
      <c r="E51" s="87"/>
      <c r="F51" s="88">
        <v>1248353</v>
      </c>
      <c r="G51" s="86"/>
      <c r="H51" s="87">
        <v>187396</v>
      </c>
      <c r="I51" s="87"/>
      <c r="J51" s="87">
        <v>564784</v>
      </c>
      <c r="K51" s="13"/>
      <c r="M51" s="13"/>
      <c r="O51" s="13"/>
      <c r="P51" s="211"/>
      <c r="Q51" s="13"/>
      <c r="R51" s="211"/>
    </row>
    <row r="52" spans="1:18" s="12" customFormat="1" ht="18.75" customHeight="1" x14ac:dyDescent="0.25">
      <c r="A52" s="15" t="s">
        <v>51</v>
      </c>
      <c r="B52" s="238"/>
      <c r="C52" s="25"/>
      <c r="D52" s="96"/>
      <c r="E52" s="87"/>
      <c r="F52" s="96"/>
      <c r="G52" s="86"/>
      <c r="H52" s="86"/>
      <c r="I52" s="87"/>
      <c r="J52" s="86"/>
      <c r="K52" s="13"/>
      <c r="M52" s="13"/>
      <c r="O52" s="13"/>
      <c r="P52" s="211"/>
      <c r="Q52" s="13"/>
      <c r="R52" s="211"/>
    </row>
    <row r="53" spans="1:18" s="12" customFormat="1" ht="18.75" customHeight="1" x14ac:dyDescent="0.25">
      <c r="A53" s="15" t="s">
        <v>52</v>
      </c>
      <c r="B53" s="238" t="s">
        <v>53</v>
      </c>
      <c r="C53" s="25"/>
      <c r="D53" s="96">
        <v>227511</v>
      </c>
      <c r="E53" s="87"/>
      <c r="F53" s="96">
        <v>1264659</v>
      </c>
      <c r="G53" s="86"/>
      <c r="H53" s="86">
        <v>49994</v>
      </c>
      <c r="I53" s="87"/>
      <c r="J53" s="86">
        <v>51000</v>
      </c>
      <c r="K53" s="13"/>
      <c r="M53" s="13"/>
      <c r="O53" s="13"/>
      <c r="P53" s="211"/>
      <c r="Q53" s="13"/>
      <c r="R53" s="211"/>
    </row>
    <row r="54" spans="1:18" s="12" customFormat="1" ht="18.75" customHeight="1" x14ac:dyDescent="0.25">
      <c r="A54" s="15" t="s">
        <v>51</v>
      </c>
      <c r="B54" s="238"/>
      <c r="C54" s="25"/>
      <c r="D54" s="96"/>
      <c r="E54" s="87"/>
      <c r="F54" s="96"/>
      <c r="G54" s="86"/>
      <c r="H54" s="86"/>
      <c r="I54" s="87"/>
      <c r="J54" s="86"/>
      <c r="K54" s="13"/>
      <c r="M54" s="13"/>
      <c r="O54" s="13"/>
      <c r="P54" s="211"/>
      <c r="Q54" s="13"/>
      <c r="R54" s="211"/>
    </row>
    <row r="55" spans="1:18" s="12" customFormat="1" ht="18.75" customHeight="1" x14ac:dyDescent="0.25">
      <c r="A55" s="15" t="s">
        <v>54</v>
      </c>
      <c r="B55" s="238" t="s">
        <v>53</v>
      </c>
      <c r="C55" s="25"/>
      <c r="D55" s="96">
        <v>0</v>
      </c>
      <c r="E55" s="87"/>
      <c r="F55" s="96">
        <v>20000</v>
      </c>
      <c r="G55" s="86"/>
      <c r="H55" s="86">
        <v>0</v>
      </c>
      <c r="I55" s="87"/>
      <c r="J55" s="86">
        <v>20000</v>
      </c>
      <c r="K55" s="13"/>
      <c r="M55" s="13"/>
      <c r="O55" s="13"/>
      <c r="P55" s="211"/>
      <c r="Q55" s="13"/>
      <c r="R55" s="211"/>
    </row>
    <row r="56" spans="1:18" s="12" customFormat="1" ht="18.75" customHeight="1" x14ac:dyDescent="0.25">
      <c r="A56" s="15" t="s">
        <v>55</v>
      </c>
      <c r="B56" s="238" t="s">
        <v>53</v>
      </c>
      <c r="C56" s="25"/>
      <c r="D56" s="88">
        <v>2387325</v>
      </c>
      <c r="E56" s="87"/>
      <c r="F56" s="88">
        <v>2909837</v>
      </c>
      <c r="G56" s="86"/>
      <c r="H56" s="90">
        <v>1191306</v>
      </c>
      <c r="I56" s="87"/>
      <c r="J56" s="90">
        <v>2186502</v>
      </c>
      <c r="K56" s="13"/>
      <c r="M56" s="13"/>
      <c r="O56" s="13"/>
      <c r="P56" s="211"/>
      <c r="Q56" s="13"/>
      <c r="R56" s="211"/>
    </row>
    <row r="57" spans="1:18" s="12" customFormat="1" ht="18.75" customHeight="1" x14ac:dyDescent="0.3">
      <c r="A57" s="15" t="s">
        <v>56</v>
      </c>
      <c r="B57" s="238" t="s">
        <v>57</v>
      </c>
      <c r="C57" s="25"/>
      <c r="D57" s="86">
        <v>488500</v>
      </c>
      <c r="E57" s="97"/>
      <c r="F57" s="86">
        <v>495900</v>
      </c>
      <c r="G57" s="86"/>
      <c r="H57" s="90">
        <v>1547453</v>
      </c>
      <c r="I57" s="87"/>
      <c r="J57" s="90">
        <v>517900</v>
      </c>
      <c r="K57" s="13"/>
      <c r="M57" s="13"/>
      <c r="O57" s="13"/>
      <c r="P57" s="211"/>
      <c r="Q57" s="13"/>
      <c r="R57" s="211"/>
    </row>
    <row r="58" spans="1:18" s="12" customFormat="1" ht="18.75" customHeight="1" x14ac:dyDescent="0.25">
      <c r="A58" s="15" t="s">
        <v>58</v>
      </c>
      <c r="B58" s="238" t="s">
        <v>59</v>
      </c>
      <c r="C58" s="25"/>
      <c r="D58" s="86">
        <v>2001752</v>
      </c>
      <c r="E58" s="87"/>
      <c r="F58" s="86">
        <v>2980359</v>
      </c>
      <c r="G58" s="86"/>
      <c r="H58" s="90">
        <v>2001752</v>
      </c>
      <c r="I58" s="87"/>
      <c r="J58" s="90">
        <v>752911</v>
      </c>
      <c r="K58" s="13"/>
      <c r="M58" s="13"/>
      <c r="O58" s="13"/>
      <c r="P58" s="211"/>
      <c r="Q58" s="13"/>
      <c r="R58" s="211"/>
    </row>
    <row r="59" spans="1:18" s="12" customFormat="1" ht="18.600000000000001" customHeight="1" x14ac:dyDescent="0.25">
      <c r="A59" s="12" t="s">
        <v>60</v>
      </c>
      <c r="B59" s="238" t="s">
        <v>53</v>
      </c>
      <c r="C59" s="25"/>
      <c r="D59" s="89">
        <v>15464</v>
      </c>
      <c r="E59" s="87"/>
      <c r="F59" s="89">
        <v>14578</v>
      </c>
      <c r="G59" s="86"/>
      <c r="H59" s="90">
        <v>1225</v>
      </c>
      <c r="I59" s="87"/>
      <c r="J59" s="90">
        <v>1560</v>
      </c>
      <c r="K59" s="13"/>
      <c r="M59" s="13"/>
      <c r="O59" s="13"/>
      <c r="P59" s="211"/>
      <c r="Q59" s="13"/>
      <c r="R59" s="211"/>
    </row>
    <row r="60" spans="1:18" s="12" customFormat="1" ht="18.600000000000001" customHeight="1" x14ac:dyDescent="0.25">
      <c r="A60" s="12" t="s">
        <v>61</v>
      </c>
      <c r="B60" s="238">
        <v>8</v>
      </c>
      <c r="C60" s="25"/>
      <c r="D60" s="89">
        <v>788864</v>
      </c>
      <c r="E60" s="87"/>
      <c r="F60" s="89">
        <v>0</v>
      </c>
      <c r="G60" s="86"/>
      <c r="H60" s="89">
        <v>0</v>
      </c>
      <c r="I60" s="87"/>
      <c r="J60" s="90">
        <v>0</v>
      </c>
      <c r="K60" s="13"/>
      <c r="M60" s="13"/>
      <c r="O60" s="13"/>
      <c r="P60" s="211"/>
      <c r="Q60" s="13"/>
      <c r="R60" s="211"/>
    </row>
    <row r="61" spans="1:18" s="12" customFormat="1" ht="18.600000000000001" customHeight="1" x14ac:dyDescent="0.25">
      <c r="A61" s="15" t="s">
        <v>62</v>
      </c>
      <c r="B61" s="238"/>
      <c r="C61" s="25"/>
      <c r="D61" s="86">
        <v>8288</v>
      </c>
      <c r="E61" s="87"/>
      <c r="F61" s="86">
        <v>0</v>
      </c>
      <c r="G61" s="86"/>
      <c r="H61" s="86"/>
      <c r="I61" s="87"/>
      <c r="J61" s="86">
        <v>0</v>
      </c>
      <c r="K61" s="13"/>
      <c r="M61" s="13"/>
      <c r="O61" s="13"/>
      <c r="P61" s="211"/>
      <c r="Q61" s="13"/>
      <c r="R61" s="211"/>
    </row>
    <row r="62" spans="1:18" s="12" customFormat="1" ht="18.75" customHeight="1" x14ac:dyDescent="0.25">
      <c r="A62" s="15" t="s">
        <v>63</v>
      </c>
      <c r="B62" s="238"/>
      <c r="C62" s="25"/>
      <c r="D62" s="89">
        <v>150445</v>
      </c>
      <c r="E62" s="87"/>
      <c r="F62" s="89">
        <v>369</v>
      </c>
      <c r="G62" s="86"/>
      <c r="H62" s="87">
        <v>445</v>
      </c>
      <c r="I62" s="87"/>
      <c r="J62" s="87">
        <v>369</v>
      </c>
      <c r="K62" s="13"/>
      <c r="M62" s="13"/>
      <c r="O62" s="13"/>
      <c r="P62" s="211"/>
      <c r="Q62" s="13"/>
      <c r="R62" s="211"/>
    </row>
    <row r="63" spans="1:18" s="12" customFormat="1" ht="18.75" customHeight="1" x14ac:dyDescent="0.25">
      <c r="A63" s="15" t="s">
        <v>64</v>
      </c>
      <c r="B63" s="238"/>
      <c r="C63" s="25"/>
      <c r="D63" s="89"/>
      <c r="E63" s="87"/>
      <c r="F63" s="89"/>
      <c r="G63" s="86"/>
      <c r="H63" s="87"/>
      <c r="I63" s="87"/>
      <c r="J63" s="87"/>
      <c r="K63" s="13"/>
      <c r="M63" s="13"/>
      <c r="O63" s="13"/>
      <c r="P63" s="211"/>
      <c r="Q63" s="13"/>
      <c r="R63" s="211"/>
    </row>
    <row r="64" spans="1:18" s="12" customFormat="1" ht="18.75" customHeight="1" x14ac:dyDescent="0.25">
      <c r="A64" s="15" t="s">
        <v>65</v>
      </c>
      <c r="B64" s="238">
        <v>14</v>
      </c>
      <c r="C64" s="25"/>
      <c r="D64" s="89">
        <v>192556</v>
      </c>
      <c r="E64" s="87"/>
      <c r="F64" s="89">
        <v>277767</v>
      </c>
      <c r="G64" s="86"/>
      <c r="H64" s="89">
        <v>192556</v>
      </c>
      <c r="I64" s="87"/>
      <c r="J64" s="87">
        <v>277767</v>
      </c>
      <c r="K64" s="13"/>
      <c r="M64" s="13"/>
      <c r="O64" s="13"/>
      <c r="P64" s="211"/>
      <c r="Q64" s="13"/>
      <c r="R64" s="211"/>
    </row>
    <row r="65" spans="1:18" s="12" customFormat="1" ht="18.75" customHeight="1" x14ac:dyDescent="0.25">
      <c r="A65" s="26" t="s">
        <v>66</v>
      </c>
      <c r="B65" s="238"/>
      <c r="C65" s="25"/>
      <c r="D65" s="98">
        <f>SUM(D50:D64)</f>
        <v>6721435</v>
      </c>
      <c r="E65" s="93"/>
      <c r="F65" s="98">
        <f>SUM(F50:F64)</f>
        <v>9447433</v>
      </c>
      <c r="G65" s="92"/>
      <c r="H65" s="98">
        <f>SUM(H50:H64)</f>
        <v>5172127</v>
      </c>
      <c r="I65" s="93"/>
      <c r="J65" s="98">
        <f>SUM(J50:J64)</f>
        <v>4386563</v>
      </c>
      <c r="K65" s="28"/>
      <c r="L65" s="27"/>
      <c r="M65" s="13"/>
      <c r="O65" s="13"/>
      <c r="P65" s="211"/>
      <c r="Q65" s="13"/>
      <c r="R65" s="211"/>
    </row>
    <row r="66" spans="1:18" s="12" customFormat="1" ht="20.25" customHeight="1" x14ac:dyDescent="0.25">
      <c r="A66" s="26"/>
      <c r="B66" s="238"/>
      <c r="C66" s="25"/>
      <c r="D66" s="29"/>
      <c r="F66" s="29"/>
      <c r="G66" s="25"/>
      <c r="K66" s="13"/>
      <c r="M66" s="13"/>
      <c r="O66" s="13"/>
      <c r="P66" s="211"/>
      <c r="Q66" s="13"/>
      <c r="R66" s="211"/>
    </row>
    <row r="67" spans="1:18" s="12" customFormat="1" ht="18.75" customHeight="1" x14ac:dyDescent="0.3">
      <c r="A67" s="22" t="s">
        <v>67</v>
      </c>
      <c r="B67" s="238"/>
      <c r="C67" s="25"/>
      <c r="D67" s="29"/>
      <c r="F67" s="29"/>
      <c r="G67" s="25"/>
      <c r="K67" s="13"/>
      <c r="M67" s="13"/>
      <c r="O67" s="13"/>
      <c r="P67" s="211"/>
      <c r="Q67" s="13"/>
      <c r="R67" s="211"/>
    </row>
    <row r="68" spans="1:18" s="12" customFormat="1" ht="18.75" customHeight="1" x14ac:dyDescent="0.25">
      <c r="A68" s="15" t="s">
        <v>68</v>
      </c>
      <c r="B68" s="238" t="s">
        <v>53</v>
      </c>
      <c r="C68" s="25"/>
      <c r="D68" s="99">
        <v>1622805</v>
      </c>
      <c r="E68" s="86"/>
      <c r="F68" s="99">
        <v>3304877</v>
      </c>
      <c r="G68" s="86"/>
      <c r="H68" s="90">
        <v>0</v>
      </c>
      <c r="I68" s="86"/>
      <c r="J68" s="90">
        <v>1317818</v>
      </c>
      <c r="K68" s="13"/>
      <c r="L68" s="13"/>
      <c r="M68" s="13"/>
      <c r="N68" s="13"/>
      <c r="O68" s="13"/>
      <c r="P68" s="211"/>
      <c r="Q68" s="13"/>
      <c r="R68" s="211"/>
    </row>
    <row r="69" spans="1:18" s="12" customFormat="1" ht="18.75" customHeight="1" x14ac:dyDescent="0.25">
      <c r="A69" s="15" t="s">
        <v>69</v>
      </c>
      <c r="B69" s="238" t="s">
        <v>53</v>
      </c>
      <c r="C69" s="25"/>
      <c r="D69" s="99">
        <v>385000</v>
      </c>
      <c r="E69" s="86"/>
      <c r="F69" s="99">
        <v>710000</v>
      </c>
      <c r="G69" s="86"/>
      <c r="H69" s="99">
        <v>385000</v>
      </c>
      <c r="I69" s="86"/>
      <c r="J69" s="99">
        <v>710000</v>
      </c>
      <c r="K69" s="13"/>
      <c r="L69" s="13"/>
      <c r="M69" s="13"/>
      <c r="N69" s="13"/>
      <c r="O69" s="13"/>
      <c r="P69" s="211"/>
      <c r="Q69" s="13"/>
      <c r="R69" s="211"/>
    </row>
    <row r="70" spans="1:18" s="12" customFormat="1" ht="18.600000000000001" customHeight="1" x14ac:dyDescent="0.25">
      <c r="A70" s="15" t="s">
        <v>70</v>
      </c>
      <c r="B70" s="238" t="s">
        <v>53</v>
      </c>
      <c r="C70" s="25"/>
      <c r="D70" s="99">
        <v>818883</v>
      </c>
      <c r="E70" s="86"/>
      <c r="F70" s="99">
        <v>1876682</v>
      </c>
      <c r="G70" s="86"/>
      <c r="H70" s="88">
        <v>0</v>
      </c>
      <c r="I70" s="86"/>
      <c r="J70" s="88">
        <v>1183557</v>
      </c>
      <c r="K70" s="13"/>
      <c r="L70" s="13"/>
      <c r="M70" s="13"/>
      <c r="N70" s="13"/>
      <c r="O70" s="13"/>
      <c r="P70" s="211"/>
      <c r="Q70" s="13"/>
      <c r="R70" s="211"/>
    </row>
    <row r="71" spans="1:18" s="12" customFormat="1" ht="18.75" customHeight="1" x14ac:dyDescent="0.25">
      <c r="A71" s="12" t="s">
        <v>71</v>
      </c>
      <c r="B71" s="238" t="s">
        <v>53</v>
      </c>
      <c r="C71" s="25"/>
      <c r="D71" s="99">
        <v>1186620</v>
      </c>
      <c r="E71" s="86"/>
      <c r="F71" s="99">
        <v>1235185</v>
      </c>
      <c r="G71" s="86"/>
      <c r="H71" s="88">
        <v>152901</v>
      </c>
      <c r="I71" s="86"/>
      <c r="J71" s="88">
        <v>154126</v>
      </c>
      <c r="K71" s="13"/>
      <c r="L71" s="13"/>
      <c r="M71" s="13"/>
      <c r="N71" s="13"/>
      <c r="O71" s="13"/>
      <c r="P71" s="211"/>
      <c r="Q71" s="13"/>
      <c r="R71" s="211"/>
    </row>
    <row r="72" spans="1:18" s="12" customFormat="1" ht="18.75" customHeight="1" x14ac:dyDescent="0.25">
      <c r="A72" s="12" t="s">
        <v>72</v>
      </c>
      <c r="B72" s="238">
        <v>15</v>
      </c>
      <c r="D72" s="99">
        <v>77304</v>
      </c>
      <c r="E72" s="86"/>
      <c r="F72" s="99">
        <v>73004</v>
      </c>
      <c r="G72" s="86"/>
      <c r="H72" s="88">
        <v>60730</v>
      </c>
      <c r="I72" s="86"/>
      <c r="J72" s="88">
        <v>58194</v>
      </c>
      <c r="K72" s="13"/>
      <c r="L72" s="13"/>
      <c r="M72" s="13"/>
      <c r="N72" s="13"/>
      <c r="O72" s="13"/>
      <c r="P72" s="211"/>
      <c r="Q72" s="13"/>
      <c r="R72" s="211"/>
    </row>
    <row r="73" spans="1:18" s="12" customFormat="1" ht="18.75" customHeight="1" x14ac:dyDescent="0.25">
      <c r="A73" s="31" t="s">
        <v>64</v>
      </c>
      <c r="B73" s="239"/>
      <c r="D73" s="87"/>
      <c r="E73" s="87"/>
      <c r="F73" s="87"/>
      <c r="G73" s="87"/>
      <c r="H73" s="87"/>
      <c r="I73" s="87"/>
      <c r="J73" s="87"/>
      <c r="K73" s="13"/>
      <c r="L73" s="13"/>
      <c r="M73" s="13"/>
      <c r="N73" s="13"/>
      <c r="O73" s="13"/>
      <c r="P73" s="211"/>
      <c r="Q73" s="13"/>
      <c r="R73" s="211"/>
    </row>
    <row r="74" spans="1:18" s="12" customFormat="1" ht="18.600000000000001" customHeight="1" x14ac:dyDescent="0.25">
      <c r="A74" s="31" t="s">
        <v>73</v>
      </c>
      <c r="B74" s="238">
        <v>14</v>
      </c>
      <c r="C74" s="25"/>
      <c r="D74" s="99">
        <v>489320</v>
      </c>
      <c r="E74" s="86"/>
      <c r="F74" s="99">
        <v>1224690</v>
      </c>
      <c r="G74" s="86"/>
      <c r="H74" s="99">
        <v>489320</v>
      </c>
      <c r="I74" s="86"/>
      <c r="J74" s="99">
        <v>1224690</v>
      </c>
      <c r="K74" s="13"/>
      <c r="L74" s="13"/>
      <c r="M74" s="13"/>
      <c r="N74" s="13"/>
      <c r="O74" s="13"/>
      <c r="P74" s="211"/>
      <c r="Q74" s="13"/>
      <c r="R74" s="211"/>
    </row>
    <row r="75" spans="1:18" s="12" customFormat="1" ht="18.600000000000001" customHeight="1" x14ac:dyDescent="0.25">
      <c r="A75" s="15" t="s">
        <v>74</v>
      </c>
      <c r="B75" s="238" t="s">
        <v>75</v>
      </c>
      <c r="C75" s="25"/>
      <c r="D75" s="86">
        <v>178300</v>
      </c>
      <c r="E75" s="86"/>
      <c r="F75" s="86">
        <v>462683</v>
      </c>
      <c r="G75" s="86"/>
      <c r="H75" s="99">
        <v>45686</v>
      </c>
      <c r="I75" s="86"/>
      <c r="J75" s="99">
        <v>107662</v>
      </c>
      <c r="K75" s="13"/>
      <c r="L75" s="13"/>
      <c r="M75" s="13"/>
      <c r="N75" s="13"/>
      <c r="O75" s="13"/>
      <c r="P75" s="211"/>
      <c r="Q75" s="13"/>
      <c r="R75" s="211"/>
    </row>
    <row r="76" spans="1:18" s="12" customFormat="1" ht="18.75" customHeight="1" x14ac:dyDescent="0.25">
      <c r="A76" s="15" t="s">
        <v>76</v>
      </c>
      <c r="B76" s="238">
        <v>22</v>
      </c>
      <c r="C76" s="25"/>
      <c r="D76" s="86">
        <v>1502</v>
      </c>
      <c r="E76" s="86"/>
      <c r="F76" s="86">
        <v>7003</v>
      </c>
      <c r="G76" s="86"/>
      <c r="H76" s="86">
        <v>0</v>
      </c>
      <c r="I76" s="86"/>
      <c r="J76" s="99">
        <v>0</v>
      </c>
      <c r="K76" s="13"/>
      <c r="L76" s="13"/>
      <c r="M76" s="13"/>
      <c r="N76" s="13"/>
      <c r="O76" s="13"/>
      <c r="P76" s="211"/>
      <c r="Q76" s="13"/>
      <c r="R76" s="211"/>
    </row>
    <row r="77" spans="1:18" s="12" customFormat="1" ht="18.75" customHeight="1" x14ac:dyDescent="0.25">
      <c r="A77" s="26" t="s">
        <v>77</v>
      </c>
      <c r="B77" s="23"/>
      <c r="C77" s="25"/>
      <c r="D77" s="98">
        <f>SUM(D68:D76)</f>
        <v>4759734</v>
      </c>
      <c r="E77" s="93"/>
      <c r="F77" s="98">
        <f>SUM(F68:F76)</f>
        <v>8894124</v>
      </c>
      <c r="G77" s="92"/>
      <c r="H77" s="98">
        <f>SUM(H68:H76)</f>
        <v>1133637</v>
      </c>
      <c r="I77" s="93"/>
      <c r="J77" s="98">
        <f>SUM(J68:J76)</f>
        <v>4756047</v>
      </c>
      <c r="K77" s="13"/>
      <c r="L77" s="13"/>
      <c r="M77" s="13"/>
      <c r="N77" s="13"/>
      <c r="O77" s="13"/>
      <c r="P77" s="211"/>
      <c r="Q77" s="13"/>
      <c r="R77" s="211"/>
    </row>
    <row r="78" spans="1:18" s="12" customFormat="1" ht="18.75" customHeight="1" x14ac:dyDescent="0.25">
      <c r="A78" s="26"/>
      <c r="B78" s="23"/>
      <c r="C78" s="25"/>
      <c r="D78" s="100"/>
      <c r="E78" s="87"/>
      <c r="F78" s="100"/>
      <c r="G78" s="92"/>
      <c r="H78" s="92"/>
      <c r="I78" s="87"/>
      <c r="J78" s="92"/>
      <c r="K78" s="13"/>
      <c r="M78" s="13"/>
      <c r="O78" s="13"/>
      <c r="P78" s="211"/>
      <c r="Q78" s="13"/>
      <c r="R78" s="211"/>
    </row>
    <row r="79" spans="1:18" s="12" customFormat="1" ht="18.75" customHeight="1" x14ac:dyDescent="0.25">
      <c r="A79" s="26" t="s">
        <v>78</v>
      </c>
      <c r="B79" s="23"/>
      <c r="C79" s="25"/>
      <c r="D79" s="101">
        <f>D65+D77</f>
        <v>11481169</v>
      </c>
      <c r="E79" s="87"/>
      <c r="F79" s="101">
        <f>F65+F77</f>
        <v>18341557</v>
      </c>
      <c r="G79" s="92"/>
      <c r="H79" s="101">
        <f>H65+H77</f>
        <v>6305764</v>
      </c>
      <c r="I79" s="87"/>
      <c r="J79" s="101">
        <f>J65+J77</f>
        <v>9142610</v>
      </c>
      <c r="K79" s="13"/>
      <c r="L79" s="13"/>
      <c r="M79" s="13"/>
      <c r="N79" s="13"/>
      <c r="O79" s="13"/>
      <c r="P79" s="211"/>
      <c r="Q79" s="13"/>
      <c r="R79" s="211"/>
    </row>
    <row r="80" spans="1:18" s="12" customFormat="1" ht="18.75" customHeight="1" x14ac:dyDescent="0.25">
      <c r="A80" s="20"/>
      <c r="B80" s="16"/>
      <c r="C80" s="16"/>
      <c r="D80" s="11"/>
      <c r="E80" s="11"/>
      <c r="F80" s="11"/>
      <c r="G80" s="11"/>
      <c r="H80" s="11"/>
      <c r="I80" s="11"/>
      <c r="J80" s="11"/>
      <c r="K80" s="13"/>
      <c r="M80" s="13"/>
      <c r="O80" s="13"/>
      <c r="P80" s="211"/>
      <c r="Q80" s="13"/>
      <c r="R80" s="211"/>
    </row>
    <row r="81" spans="1:18" s="3" customFormat="1" ht="18.75" customHeight="1" x14ac:dyDescent="0.35">
      <c r="A81" s="1" t="s">
        <v>0</v>
      </c>
      <c r="B81" s="2"/>
      <c r="D81" s="12"/>
      <c r="E81" s="12"/>
      <c r="F81" s="12"/>
      <c r="G81" s="12"/>
      <c r="H81" s="12"/>
      <c r="I81" s="12"/>
      <c r="J81" s="12"/>
      <c r="K81" s="4"/>
      <c r="M81" s="4"/>
      <c r="O81" s="13"/>
      <c r="P81" s="211"/>
      <c r="Q81" s="4"/>
      <c r="R81" s="211"/>
    </row>
    <row r="82" spans="1:18" s="9" customFormat="1" ht="18.75" customHeight="1" x14ac:dyDescent="0.3">
      <c r="A82" s="5" t="s">
        <v>1</v>
      </c>
      <c r="B82" s="6"/>
      <c r="C82" s="7"/>
      <c r="D82" s="12"/>
      <c r="E82" s="12"/>
      <c r="F82" s="12"/>
      <c r="G82" s="12"/>
      <c r="H82" s="12"/>
      <c r="I82" s="12"/>
      <c r="J82" s="12"/>
      <c r="K82" s="8"/>
      <c r="L82" s="7"/>
      <c r="M82" s="8"/>
      <c r="N82" s="7"/>
      <c r="O82" s="13"/>
      <c r="P82" s="211"/>
      <c r="Q82" s="8"/>
      <c r="R82" s="211"/>
    </row>
    <row r="83" spans="1:18" s="9" customFormat="1" ht="18.75" customHeight="1" x14ac:dyDescent="0.3">
      <c r="A83" s="5"/>
      <c r="B83" s="6"/>
      <c r="C83" s="7"/>
      <c r="D83" s="12"/>
      <c r="E83" s="12"/>
      <c r="F83" s="12"/>
      <c r="G83" s="12"/>
      <c r="H83" s="12"/>
      <c r="I83" s="12"/>
      <c r="J83" s="12"/>
      <c r="K83" s="8"/>
      <c r="L83" s="7"/>
      <c r="M83" s="8"/>
      <c r="N83" s="7"/>
      <c r="O83" s="13"/>
      <c r="P83" s="211"/>
      <c r="Q83" s="8"/>
      <c r="R83" s="211"/>
    </row>
    <row r="84" spans="1:18" s="12" customFormat="1" ht="18.75" customHeight="1" x14ac:dyDescent="0.25">
      <c r="A84" s="10"/>
      <c r="B84" s="11"/>
      <c r="D84" s="253" t="s">
        <v>2</v>
      </c>
      <c r="E84" s="253"/>
      <c r="F84" s="253"/>
      <c r="H84" s="253" t="s">
        <v>3</v>
      </c>
      <c r="I84" s="253"/>
      <c r="J84" s="253"/>
      <c r="K84" s="13"/>
      <c r="M84" s="13"/>
      <c r="O84" s="13"/>
      <c r="P84" s="211"/>
      <c r="Q84" s="13"/>
      <c r="R84" s="211"/>
    </row>
    <row r="85" spans="1:18" s="12" customFormat="1" ht="18.75" customHeight="1" x14ac:dyDescent="0.25">
      <c r="A85" s="15"/>
      <c r="B85" s="16"/>
      <c r="D85" s="253" t="s">
        <v>4</v>
      </c>
      <c r="E85" s="253"/>
      <c r="F85" s="253"/>
      <c r="G85" s="253"/>
      <c r="H85" s="253" t="s">
        <v>4</v>
      </c>
      <c r="I85" s="253"/>
      <c r="J85" s="253"/>
      <c r="K85" s="13"/>
      <c r="M85" s="13"/>
      <c r="O85" s="13"/>
      <c r="P85" s="211"/>
      <c r="Q85" s="13"/>
      <c r="R85" s="211"/>
    </row>
    <row r="86" spans="1:18" s="12" customFormat="1" ht="18.75" customHeight="1" x14ac:dyDescent="0.25">
      <c r="C86" s="18"/>
      <c r="D86" s="254" t="s">
        <v>5</v>
      </c>
      <c r="E86" s="254"/>
      <c r="F86" s="254"/>
      <c r="G86" s="18"/>
      <c r="H86" s="254" t="s">
        <v>5</v>
      </c>
      <c r="I86" s="254"/>
      <c r="J86" s="254"/>
      <c r="K86" s="19"/>
      <c r="L86" s="18"/>
      <c r="M86" s="13"/>
      <c r="O86" s="13"/>
      <c r="P86" s="211"/>
      <c r="Q86" s="13"/>
      <c r="R86" s="211"/>
    </row>
    <row r="87" spans="1:18" s="12" customFormat="1" ht="18.75" customHeight="1" x14ac:dyDescent="0.3">
      <c r="A87" s="5" t="s">
        <v>45</v>
      </c>
      <c r="B87" s="16" t="s">
        <v>7</v>
      </c>
      <c r="C87" s="18"/>
      <c r="D87" s="95">
        <v>2025</v>
      </c>
      <c r="E87" s="95"/>
      <c r="F87" s="95">
        <v>2024</v>
      </c>
      <c r="G87" s="95"/>
      <c r="H87" s="95">
        <v>2025</v>
      </c>
      <c r="I87" s="95"/>
      <c r="J87" s="95">
        <v>2024</v>
      </c>
      <c r="K87" s="19"/>
      <c r="L87" s="18"/>
      <c r="M87" s="13"/>
      <c r="O87" s="13"/>
      <c r="P87" s="211"/>
      <c r="Q87" s="13"/>
      <c r="R87" s="211"/>
    </row>
    <row r="88" spans="1:18" s="12" customFormat="1" ht="18.75" customHeight="1" x14ac:dyDescent="0.25">
      <c r="A88" s="20"/>
      <c r="B88" s="16"/>
      <c r="C88" s="16"/>
      <c r="D88" s="252" t="s">
        <v>8</v>
      </c>
      <c r="E88" s="252"/>
      <c r="F88" s="252"/>
      <c r="G88" s="252"/>
      <c r="H88" s="252"/>
      <c r="I88" s="252"/>
      <c r="J88" s="252"/>
      <c r="K88" s="13"/>
      <c r="M88" s="13"/>
      <c r="O88" s="13"/>
      <c r="P88" s="211"/>
      <c r="Q88" s="13"/>
      <c r="R88" s="211"/>
    </row>
    <row r="89" spans="1:18" s="12" customFormat="1" ht="21.75" customHeight="1" x14ac:dyDescent="0.3">
      <c r="A89" s="22" t="s">
        <v>79</v>
      </c>
      <c r="B89" s="23"/>
      <c r="K89" s="13"/>
      <c r="M89" s="13"/>
      <c r="O89" s="13"/>
      <c r="P89" s="211"/>
      <c r="Q89" s="13"/>
      <c r="R89" s="211"/>
    </row>
    <row r="90" spans="1:18" s="12" customFormat="1" ht="18.75" customHeight="1" x14ac:dyDescent="0.25">
      <c r="A90" s="15" t="s">
        <v>80</v>
      </c>
      <c r="B90" s="238">
        <v>17</v>
      </c>
      <c r="K90" s="13"/>
      <c r="M90" s="13"/>
      <c r="O90" s="13"/>
      <c r="P90" s="211"/>
      <c r="Q90" s="13"/>
      <c r="R90" s="211"/>
    </row>
    <row r="91" spans="1:18" s="12" customFormat="1" ht="18.75" customHeight="1" x14ac:dyDescent="0.25">
      <c r="A91" s="15" t="s">
        <v>81</v>
      </c>
      <c r="B91" s="238"/>
      <c r="K91" s="13"/>
      <c r="M91" s="13"/>
      <c r="O91" s="13"/>
      <c r="P91" s="211"/>
      <c r="Q91" s="13"/>
      <c r="R91" s="211"/>
    </row>
    <row r="92" spans="1:18" s="12" customFormat="1" ht="18.75" customHeight="1" x14ac:dyDescent="0.25">
      <c r="A92" s="11" t="s">
        <v>82</v>
      </c>
      <c r="B92" s="238"/>
      <c r="K92" s="13"/>
      <c r="M92" s="13"/>
      <c r="O92" s="13"/>
      <c r="P92" s="211"/>
      <c r="Q92" s="13"/>
      <c r="R92" s="211"/>
    </row>
    <row r="93" spans="1:18" s="12" customFormat="1" ht="18.75" customHeight="1" thickBot="1" x14ac:dyDescent="0.3">
      <c r="A93" s="11" t="s">
        <v>83</v>
      </c>
      <c r="B93" s="239"/>
      <c r="D93" s="102">
        <v>1454940</v>
      </c>
      <c r="E93" s="86"/>
      <c r="F93" s="102">
        <v>1454940</v>
      </c>
      <c r="G93" s="86"/>
      <c r="H93" s="102">
        <v>1454940</v>
      </c>
      <c r="I93" s="86"/>
      <c r="J93" s="102">
        <v>1454940</v>
      </c>
      <c r="K93" s="30"/>
      <c r="L93" s="30"/>
      <c r="M93" s="30"/>
      <c r="N93" s="30"/>
      <c r="O93" s="13"/>
      <c r="P93" s="211"/>
      <c r="Q93" s="30"/>
      <c r="R93" s="211"/>
    </row>
    <row r="94" spans="1:18" s="12" customFormat="1" ht="18.75" customHeight="1" thickTop="1" x14ac:dyDescent="0.25">
      <c r="A94" s="15" t="s">
        <v>84</v>
      </c>
      <c r="B94" s="238"/>
      <c r="C94" s="25"/>
      <c r="D94" s="86"/>
      <c r="E94" s="87"/>
      <c r="F94" s="86"/>
      <c r="G94" s="86"/>
      <c r="H94" s="87"/>
      <c r="I94" s="87"/>
      <c r="J94" s="87"/>
      <c r="K94" s="13"/>
      <c r="M94" s="13"/>
      <c r="O94" s="13"/>
      <c r="P94" s="211"/>
      <c r="Q94" s="13"/>
      <c r="R94" s="211"/>
    </row>
    <row r="95" spans="1:18" s="12" customFormat="1" ht="18.75" customHeight="1" x14ac:dyDescent="0.25">
      <c r="A95" s="11" t="s">
        <v>85</v>
      </c>
      <c r="B95" s="238"/>
      <c r="C95" s="25"/>
      <c r="D95" s="86"/>
      <c r="E95" s="87"/>
      <c r="F95" s="86"/>
      <c r="G95" s="86"/>
      <c r="H95" s="87"/>
      <c r="I95" s="87"/>
      <c r="J95" s="87"/>
      <c r="K95" s="30"/>
      <c r="L95" s="30"/>
      <c r="M95" s="30"/>
      <c r="N95" s="30"/>
      <c r="O95" s="13"/>
      <c r="P95" s="211"/>
      <c r="Q95" s="30"/>
      <c r="R95" s="211"/>
    </row>
    <row r="96" spans="1:18" s="12" customFormat="1" ht="18.75" customHeight="1" x14ac:dyDescent="0.25">
      <c r="A96" s="11" t="s">
        <v>83</v>
      </c>
      <c r="B96" s="238"/>
      <c r="C96" s="25"/>
      <c r="D96" s="86">
        <v>1424208</v>
      </c>
      <c r="E96" s="87"/>
      <c r="F96" s="86">
        <v>1424208</v>
      </c>
      <c r="G96" s="86"/>
      <c r="H96" s="86">
        <v>1424208</v>
      </c>
      <c r="I96" s="87"/>
      <c r="J96" s="86">
        <v>1424208</v>
      </c>
      <c r="K96" s="30"/>
      <c r="L96" s="30"/>
      <c r="M96" s="30"/>
      <c r="N96" s="30"/>
      <c r="O96" s="13"/>
      <c r="P96" s="211"/>
      <c r="Q96" s="30"/>
      <c r="R96" s="211"/>
    </row>
    <row r="97" spans="1:18" s="12" customFormat="1" ht="18.75" customHeight="1" x14ac:dyDescent="0.25">
      <c r="A97" s="12" t="s">
        <v>86</v>
      </c>
      <c r="B97" s="238">
        <v>17</v>
      </c>
      <c r="D97" s="86">
        <v>1983664</v>
      </c>
      <c r="E97" s="87"/>
      <c r="F97" s="86">
        <v>1983664</v>
      </c>
      <c r="G97" s="87"/>
      <c r="H97" s="86">
        <v>1983664</v>
      </c>
      <c r="I97" s="87"/>
      <c r="J97" s="86">
        <v>1983664</v>
      </c>
      <c r="K97" s="30"/>
      <c r="L97" s="30"/>
      <c r="M97" s="30"/>
      <c r="N97" s="30"/>
      <c r="O97" s="13"/>
      <c r="P97" s="211"/>
      <c r="Q97" s="30"/>
      <c r="R97" s="211"/>
    </row>
    <row r="98" spans="1:18" s="12" customFormat="1" ht="18.75" customHeight="1" x14ac:dyDescent="0.25">
      <c r="A98" s="15" t="s">
        <v>87</v>
      </c>
      <c r="B98" s="238"/>
      <c r="D98" s="86"/>
      <c r="E98" s="87"/>
      <c r="F98" s="86"/>
      <c r="G98" s="86"/>
      <c r="H98" s="86"/>
      <c r="I98" s="87"/>
      <c r="J98" s="86"/>
      <c r="K98" s="13"/>
      <c r="M98" s="13"/>
      <c r="O98" s="13"/>
      <c r="P98" s="211"/>
      <c r="Q98" s="13"/>
      <c r="R98" s="211"/>
    </row>
    <row r="99" spans="1:18" s="12" customFormat="1" ht="18.75" customHeight="1" x14ac:dyDescent="0.25">
      <c r="A99" s="15" t="s">
        <v>88</v>
      </c>
      <c r="B99" s="238"/>
      <c r="D99" s="86"/>
      <c r="E99" s="87"/>
      <c r="F99" s="86"/>
      <c r="G99" s="86"/>
      <c r="H99" s="86"/>
      <c r="I99" s="87"/>
      <c r="J99" s="86"/>
      <c r="K99" s="13"/>
      <c r="M99" s="13"/>
      <c r="O99" s="13"/>
      <c r="P99" s="211"/>
      <c r="Q99" s="13"/>
      <c r="R99" s="211"/>
    </row>
    <row r="100" spans="1:18" s="12" customFormat="1" ht="18.75" customHeight="1" x14ac:dyDescent="0.25">
      <c r="A100" s="15" t="s">
        <v>89</v>
      </c>
      <c r="B100" s="238">
        <v>18</v>
      </c>
      <c r="D100" s="86">
        <v>111721</v>
      </c>
      <c r="E100" s="87"/>
      <c r="F100" s="86">
        <v>111721</v>
      </c>
      <c r="G100" s="86"/>
      <c r="H100" s="86">
        <v>111721</v>
      </c>
      <c r="I100" s="87"/>
      <c r="J100" s="86">
        <v>111721</v>
      </c>
      <c r="K100" s="30"/>
      <c r="L100" s="30"/>
      <c r="M100" s="30"/>
      <c r="N100" s="30"/>
      <c r="O100" s="13"/>
      <c r="P100" s="211"/>
      <c r="Q100" s="30"/>
      <c r="R100" s="211"/>
    </row>
    <row r="101" spans="1:18" s="12" customFormat="1" ht="18.75" customHeight="1" x14ac:dyDescent="0.25">
      <c r="A101" s="15" t="s">
        <v>90</v>
      </c>
      <c r="B101" s="238"/>
      <c r="C101" s="25"/>
      <c r="D101" s="86">
        <v>1630209</v>
      </c>
      <c r="E101" s="87"/>
      <c r="F101" s="86">
        <v>2097825</v>
      </c>
      <c r="G101" s="86"/>
      <c r="H101" s="86">
        <v>1100426</v>
      </c>
      <c r="I101" s="87"/>
      <c r="J101" s="86">
        <v>1592722</v>
      </c>
      <c r="K101" s="30"/>
      <c r="L101" s="30"/>
      <c r="M101" s="30"/>
      <c r="N101" s="30"/>
      <c r="O101" s="13"/>
      <c r="P101" s="211"/>
      <c r="Q101" s="30"/>
      <c r="R101" s="211"/>
    </row>
    <row r="102" spans="1:18" s="12" customFormat="1" ht="18.75" customHeight="1" x14ac:dyDescent="0.25">
      <c r="A102" s="15" t="s">
        <v>91</v>
      </c>
      <c r="B102" s="238"/>
      <c r="C102" s="25"/>
      <c r="D102" s="86">
        <v>-275079</v>
      </c>
      <c r="E102" s="87"/>
      <c r="F102" s="86">
        <v>39577</v>
      </c>
      <c r="G102" s="86"/>
      <c r="H102" s="90">
        <v>-225330</v>
      </c>
      <c r="I102" s="87"/>
      <c r="J102" s="90">
        <v>44382</v>
      </c>
      <c r="K102" s="30"/>
      <c r="L102" s="30"/>
      <c r="M102" s="30"/>
      <c r="N102" s="30"/>
      <c r="O102" s="13"/>
      <c r="P102" s="211"/>
      <c r="Q102" s="30"/>
      <c r="R102" s="211"/>
    </row>
    <row r="103" spans="1:18" s="12" customFormat="1" ht="18.75" customHeight="1" x14ac:dyDescent="0.25">
      <c r="A103" s="26" t="s">
        <v>92</v>
      </c>
      <c r="B103" s="23"/>
      <c r="C103" s="25"/>
      <c r="D103" s="217">
        <f>SUM(D94:D102)</f>
        <v>4874723</v>
      </c>
      <c r="E103" s="93"/>
      <c r="F103" s="217">
        <f>SUM(F94:F102)</f>
        <v>5656995</v>
      </c>
      <c r="G103" s="92"/>
      <c r="H103" s="217">
        <f>SUM(H94:H102)</f>
        <v>4394689</v>
      </c>
      <c r="I103" s="93"/>
      <c r="J103" s="217">
        <f>SUM(J94:J102)</f>
        <v>5156697</v>
      </c>
      <c r="K103" s="30"/>
      <c r="L103" s="30"/>
      <c r="M103" s="30"/>
      <c r="N103" s="30"/>
      <c r="O103" s="13"/>
      <c r="P103" s="211"/>
      <c r="Q103" s="30"/>
      <c r="R103" s="211"/>
    </row>
    <row r="104" spans="1:18" s="12" customFormat="1" ht="18.75" customHeight="1" x14ac:dyDescent="0.25">
      <c r="A104" s="15" t="s">
        <v>93</v>
      </c>
      <c r="B104" s="23"/>
      <c r="C104" s="25"/>
      <c r="D104" s="86">
        <v>43861</v>
      </c>
      <c r="E104" s="87"/>
      <c r="F104" s="86">
        <v>38396</v>
      </c>
      <c r="G104" s="89"/>
      <c r="H104" s="94">
        <v>0</v>
      </c>
      <c r="I104" s="103"/>
      <c r="J104" s="94">
        <v>0</v>
      </c>
      <c r="K104" s="30"/>
      <c r="L104" s="30"/>
      <c r="M104" s="30"/>
      <c r="N104" s="30"/>
      <c r="O104" s="13"/>
      <c r="P104" s="211"/>
      <c r="Q104" s="30"/>
      <c r="R104" s="211"/>
    </row>
    <row r="105" spans="1:18" s="12" customFormat="1" ht="18.75" customHeight="1" x14ac:dyDescent="0.25">
      <c r="A105" s="26" t="s">
        <v>94</v>
      </c>
      <c r="B105" s="23"/>
      <c r="C105" s="25"/>
      <c r="D105" s="215">
        <f>SUM(D103:D104)</f>
        <v>4918584</v>
      </c>
      <c r="E105" s="93"/>
      <c r="F105" s="215">
        <f>SUM(F103:F104)</f>
        <v>5695391</v>
      </c>
      <c r="G105" s="92"/>
      <c r="H105" s="215">
        <f>SUM(H103:H104)</f>
        <v>4394689</v>
      </c>
      <c r="I105" s="93"/>
      <c r="J105" s="215">
        <f>SUM(J103:J104)</f>
        <v>5156697</v>
      </c>
      <c r="K105" s="30"/>
      <c r="L105" s="30"/>
      <c r="M105" s="30"/>
      <c r="N105" s="30"/>
      <c r="O105" s="13"/>
      <c r="P105" s="211"/>
      <c r="Q105" s="30"/>
      <c r="R105" s="211"/>
    </row>
    <row r="106" spans="1:18" s="12" customFormat="1" ht="18.75" customHeight="1" x14ac:dyDescent="0.25">
      <c r="A106" s="26"/>
      <c r="B106" s="23"/>
      <c r="C106" s="25"/>
      <c r="D106" s="86"/>
      <c r="E106" s="87"/>
      <c r="F106" s="86"/>
      <c r="G106" s="86"/>
      <c r="H106" s="87"/>
      <c r="I106" s="87"/>
      <c r="J106" s="87"/>
      <c r="K106" s="13"/>
      <c r="M106" s="13"/>
      <c r="O106" s="13"/>
      <c r="P106" s="211"/>
      <c r="Q106" s="13"/>
      <c r="R106" s="211"/>
    </row>
    <row r="107" spans="1:18" s="12" customFormat="1" ht="14.4" thickBot="1" x14ac:dyDescent="0.3">
      <c r="A107" s="26" t="s">
        <v>95</v>
      </c>
      <c r="B107" s="11"/>
      <c r="D107" s="216">
        <f>D79+D105</f>
        <v>16399753</v>
      </c>
      <c r="E107" s="92"/>
      <c r="F107" s="216">
        <f>F79+F105</f>
        <v>24036948</v>
      </c>
      <c r="G107" s="92"/>
      <c r="H107" s="216">
        <f>H79+H105</f>
        <v>10700453</v>
      </c>
      <c r="I107" s="92"/>
      <c r="J107" s="216">
        <f>J79+J105</f>
        <v>14299307</v>
      </c>
      <c r="K107" s="30"/>
      <c r="L107" s="30"/>
      <c r="M107" s="30"/>
      <c r="N107" s="30"/>
      <c r="O107" s="13"/>
      <c r="P107" s="211"/>
      <c r="Q107" s="30"/>
      <c r="R107" s="211"/>
    </row>
    <row r="108" spans="1:18" s="32" customFormat="1" ht="18.75" customHeight="1" thickTop="1" x14ac:dyDescent="0.3">
      <c r="B108" s="33"/>
      <c r="D108" s="34"/>
      <c r="E108" s="34"/>
      <c r="F108" s="34"/>
      <c r="G108" s="34"/>
      <c r="H108" s="34"/>
      <c r="I108" s="34"/>
      <c r="J108" s="34"/>
      <c r="K108" s="35"/>
      <c r="M108" s="35"/>
      <c r="O108" s="13"/>
      <c r="P108" s="211"/>
      <c r="Q108" s="35"/>
      <c r="R108" s="211"/>
    </row>
    <row r="109" spans="1:18" ht="18.75" customHeight="1" x14ac:dyDescent="0.3">
      <c r="D109" s="104"/>
      <c r="E109" s="104"/>
      <c r="F109" s="104"/>
      <c r="G109" s="104"/>
      <c r="H109" s="104"/>
      <c r="I109" s="104"/>
      <c r="J109" s="104"/>
      <c r="O109" s="13"/>
      <c r="P109" s="211"/>
      <c r="R109" s="211"/>
    </row>
    <row r="110" spans="1:18" ht="18.75" customHeight="1" x14ac:dyDescent="0.3">
      <c r="D110" s="104"/>
      <c r="E110" s="104"/>
      <c r="F110" s="104"/>
      <c r="G110" s="104"/>
      <c r="H110" s="104"/>
      <c r="I110" s="104"/>
      <c r="J110" s="104"/>
      <c r="P110" s="211"/>
      <c r="R110" s="211"/>
    </row>
  </sheetData>
  <sheetProtection formatCells="0" formatColumns="0" formatRows="0" insertColumns="0" insertRows="0" insertHyperlinks="0" deleteColumns="0" deleteRows="0" sort="0" autoFilter="0" pivotTables="0"/>
  <mergeCells count="21">
    <mergeCell ref="D88:J88"/>
    <mergeCell ref="D84:F84"/>
    <mergeCell ref="H84:J84"/>
    <mergeCell ref="D85:G85"/>
    <mergeCell ref="H85:J85"/>
    <mergeCell ref="D86:F86"/>
    <mergeCell ref="H86:J86"/>
    <mergeCell ref="D4:F4"/>
    <mergeCell ref="H4:J4"/>
    <mergeCell ref="D43:F43"/>
    <mergeCell ref="H43:J43"/>
    <mergeCell ref="H5:J5"/>
    <mergeCell ref="D47:J47"/>
    <mergeCell ref="D8:J8"/>
    <mergeCell ref="D5:G5"/>
    <mergeCell ref="D44:G44"/>
    <mergeCell ref="D45:F45"/>
    <mergeCell ref="H45:J45"/>
    <mergeCell ref="D6:F6"/>
    <mergeCell ref="H6:J6"/>
    <mergeCell ref="H44:J44"/>
  </mergeCells>
  <phoneticPr fontId="4" type="noConversion"/>
  <pageMargins left="0.7" right="0.7" top="0.48" bottom="0.5" header="0.5" footer="0.5"/>
  <pageSetup paperSize="9" scale="69" firstPageNumber="5" fitToHeight="0" orientation="portrait" useFirstPageNumber="1" r:id="rId1"/>
  <headerFooter alignWithMargins="0">
    <oddFooter>&amp;L&amp;11The accompanying notes form an integral part of the financial statements.
&amp;C&amp;P</oddFooter>
  </headerFooter>
  <rowBreaks count="2" manualBreakCount="2">
    <brk id="39" max="16383" man="1"/>
    <brk id="80" max="9" man="1"/>
  </rowBreaks>
  <customProperties>
    <customPr name="OrphanNamesChecked" r:id="rId2"/>
  </customProperties>
  <ignoredErrors>
    <ignoredError sqref="F103 H103 J103 D10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7"/>
  <sheetViews>
    <sheetView zoomScale="80" zoomScaleNormal="80" zoomScaleSheetLayoutView="70" workbookViewId="0">
      <selection activeCell="A3" sqref="A3"/>
    </sheetView>
  </sheetViews>
  <sheetFormatPr defaultColWidth="9" defaultRowHeight="18.75" customHeight="1" x14ac:dyDescent="0.3"/>
  <cols>
    <col min="1" max="1" width="53.59765625" style="7" customWidth="1"/>
    <col min="2" max="2" width="8" style="49" customWidth="1"/>
    <col min="3" max="3" width="1" style="7" customWidth="1"/>
    <col min="4" max="4" width="13.59765625" style="7" customWidth="1"/>
    <col min="5" max="5" width="1" style="7" customWidth="1"/>
    <col min="6" max="6" width="13.59765625" style="7" customWidth="1"/>
    <col min="7" max="7" width="1" style="7" customWidth="1"/>
    <col min="8" max="8" width="13.59765625" style="7" customWidth="1"/>
    <col min="9" max="9" width="1" style="7" customWidth="1"/>
    <col min="10" max="10" width="13.59765625" style="7" customWidth="1"/>
    <col min="11" max="11" width="16.5" style="8" bestFit="1" customWidth="1"/>
    <col min="12" max="12" width="1.59765625" style="7" customWidth="1"/>
    <col min="13" max="13" width="13.09765625" style="8" customWidth="1"/>
    <col min="14" max="14" width="13" style="7" customWidth="1"/>
    <col min="15" max="15" width="13.09765625" style="8" customWidth="1"/>
    <col min="16" max="16" width="1.796875" style="7" customWidth="1"/>
    <col min="17" max="17" width="13.09765625" style="8" customWidth="1"/>
    <col min="18" max="18" width="9" style="7"/>
    <col min="19" max="19" width="14.296875" style="7" bestFit="1" customWidth="1"/>
    <col min="20" max="20" width="9.09765625" style="7" bestFit="1" customWidth="1"/>
    <col min="21" max="16384" width="9" style="7"/>
  </cols>
  <sheetData>
    <row r="1" spans="1:17" ht="18.75" customHeight="1" x14ac:dyDescent="0.35">
      <c r="A1" s="1" t="s">
        <v>0</v>
      </c>
      <c r="B1" s="78"/>
      <c r="C1" s="3"/>
      <c r="D1" s="3"/>
      <c r="E1" s="3"/>
      <c r="F1" s="3"/>
      <c r="G1" s="3"/>
      <c r="H1" s="3"/>
      <c r="I1" s="3"/>
      <c r="J1" s="3"/>
      <c r="K1" s="4"/>
      <c r="L1" s="3"/>
      <c r="M1" s="4"/>
      <c r="N1" s="3"/>
      <c r="O1" s="4"/>
      <c r="P1" s="3"/>
      <c r="Q1" s="4"/>
    </row>
    <row r="2" spans="1:17" ht="18.75" customHeight="1" x14ac:dyDescent="0.3">
      <c r="A2" s="50" t="s">
        <v>96</v>
      </c>
    </row>
    <row r="3" spans="1:17" ht="18.75" customHeight="1" x14ac:dyDescent="0.3">
      <c r="A3" s="10"/>
      <c r="B3" s="16"/>
      <c r="C3" s="12"/>
      <c r="D3" s="12"/>
      <c r="E3" s="12"/>
      <c r="F3" s="12"/>
      <c r="G3" s="12"/>
      <c r="H3" s="12"/>
      <c r="I3" s="12"/>
      <c r="J3" s="12"/>
      <c r="K3" s="13"/>
      <c r="L3" s="12"/>
      <c r="M3" s="13"/>
      <c r="N3" s="12"/>
      <c r="O3" s="13"/>
      <c r="P3" s="12"/>
      <c r="Q3" s="13"/>
    </row>
    <row r="4" spans="1:17" ht="18.75" customHeight="1" x14ac:dyDescent="0.3">
      <c r="A4" s="10"/>
      <c r="B4" s="16"/>
      <c r="C4" s="12"/>
      <c r="D4" s="253" t="s">
        <v>97</v>
      </c>
      <c r="E4" s="253"/>
      <c r="F4" s="253"/>
      <c r="G4" s="14"/>
      <c r="H4" s="253" t="s">
        <v>98</v>
      </c>
      <c r="I4" s="253"/>
      <c r="J4" s="253"/>
      <c r="K4" s="13"/>
      <c r="L4" s="12"/>
      <c r="M4" s="13"/>
      <c r="N4" s="12"/>
      <c r="O4" s="13"/>
      <c r="P4" s="12"/>
      <c r="Q4" s="13"/>
    </row>
    <row r="5" spans="1:17" ht="18.75" customHeight="1" x14ac:dyDescent="0.3">
      <c r="A5" s="20"/>
      <c r="B5" s="18"/>
      <c r="C5" s="18"/>
      <c r="D5" s="253" t="s">
        <v>4</v>
      </c>
      <c r="E5" s="253"/>
      <c r="F5" s="253"/>
      <c r="G5" s="14"/>
      <c r="H5" s="253" t="s">
        <v>4</v>
      </c>
      <c r="I5" s="253"/>
      <c r="J5" s="253"/>
      <c r="K5" s="17"/>
      <c r="L5" s="14"/>
      <c r="M5" s="13"/>
      <c r="N5" s="12"/>
      <c r="O5" s="13"/>
      <c r="P5" s="12"/>
      <c r="Q5" s="13"/>
    </row>
    <row r="6" spans="1:17" ht="18.75" customHeight="1" x14ac:dyDescent="0.3">
      <c r="A6" s="20"/>
      <c r="B6" s="18"/>
      <c r="C6" s="18"/>
      <c r="D6" s="254" t="s">
        <v>99</v>
      </c>
      <c r="E6" s="254"/>
      <c r="F6" s="254"/>
      <c r="G6" s="18"/>
      <c r="H6" s="254" t="s">
        <v>99</v>
      </c>
      <c r="I6" s="254"/>
      <c r="J6" s="254"/>
      <c r="K6" s="19"/>
      <c r="L6" s="18"/>
      <c r="M6" s="13"/>
      <c r="N6" s="12"/>
      <c r="O6" s="13"/>
      <c r="P6" s="12"/>
      <c r="Q6" s="13"/>
    </row>
    <row r="7" spans="1:17" ht="18.75" customHeight="1" x14ac:dyDescent="0.3">
      <c r="A7" s="20"/>
      <c r="B7" s="16" t="s">
        <v>7</v>
      </c>
      <c r="C7" s="18"/>
      <c r="D7" s="95">
        <v>2025</v>
      </c>
      <c r="E7" s="95"/>
      <c r="F7" s="95">
        <v>2024</v>
      </c>
      <c r="G7" s="95"/>
      <c r="H7" s="95">
        <v>2025</v>
      </c>
      <c r="I7" s="95"/>
      <c r="J7" s="95">
        <v>2024</v>
      </c>
      <c r="K7" s="19"/>
      <c r="L7" s="18"/>
      <c r="M7" s="13"/>
      <c r="N7" s="12"/>
      <c r="O7" s="13"/>
      <c r="P7" s="12"/>
      <c r="Q7" s="13"/>
    </row>
    <row r="8" spans="1:17" ht="18.75" customHeight="1" x14ac:dyDescent="0.3">
      <c r="A8" s="20"/>
      <c r="B8" s="16"/>
      <c r="C8" s="16"/>
      <c r="D8" s="252" t="s">
        <v>8</v>
      </c>
      <c r="E8" s="252"/>
      <c r="F8" s="252"/>
      <c r="G8" s="252"/>
      <c r="H8" s="252"/>
      <c r="I8" s="252"/>
      <c r="J8" s="252"/>
      <c r="K8" s="21"/>
      <c r="L8" s="16"/>
      <c r="M8" s="13"/>
      <c r="N8" s="12"/>
      <c r="O8" s="13"/>
      <c r="P8" s="12"/>
      <c r="Q8" s="13"/>
    </row>
    <row r="9" spans="1:17" ht="18.75" customHeight="1" x14ac:dyDescent="0.3">
      <c r="A9" s="79" t="s">
        <v>100</v>
      </c>
      <c r="B9" s="16"/>
      <c r="C9" s="12"/>
      <c r="D9" s="25"/>
      <c r="E9" s="12"/>
      <c r="F9" s="25"/>
      <c r="G9" s="25"/>
      <c r="H9" s="12"/>
      <c r="I9" s="12"/>
      <c r="J9" s="12"/>
      <c r="K9" s="13"/>
      <c r="L9" s="12"/>
      <c r="M9" s="13"/>
      <c r="N9" s="12"/>
      <c r="O9" s="13"/>
      <c r="P9" s="12"/>
      <c r="Q9" s="13"/>
    </row>
    <row r="10" spans="1:17" ht="18.75" customHeight="1" x14ac:dyDescent="0.3">
      <c r="A10" s="12" t="s">
        <v>101</v>
      </c>
      <c r="B10" s="240">
        <v>19</v>
      </c>
      <c r="C10" s="25"/>
      <c r="D10" s="86">
        <v>450912</v>
      </c>
      <c r="E10" s="12"/>
      <c r="F10" s="86">
        <v>655579</v>
      </c>
      <c r="G10" s="87"/>
      <c r="H10" s="88">
        <v>435912</v>
      </c>
      <c r="I10" s="87"/>
      <c r="J10" s="88">
        <v>488674</v>
      </c>
      <c r="K10" s="13"/>
      <c r="L10" s="13"/>
      <c r="M10" s="13"/>
      <c r="N10" s="13"/>
      <c r="O10" s="13"/>
      <c r="P10" s="13"/>
      <c r="Q10" s="13"/>
    </row>
    <row r="11" spans="1:17" ht="18.75" customHeight="1" x14ac:dyDescent="0.3">
      <c r="A11" s="12" t="s">
        <v>102</v>
      </c>
      <c r="B11" s="240">
        <v>19</v>
      </c>
      <c r="C11" s="25"/>
      <c r="D11" s="86">
        <v>513747</v>
      </c>
      <c r="E11" s="12"/>
      <c r="F11" s="86">
        <v>589810</v>
      </c>
      <c r="G11" s="86"/>
      <c r="H11" s="86">
        <v>32833</v>
      </c>
      <c r="I11" s="87"/>
      <c r="J11" s="86">
        <v>33773</v>
      </c>
      <c r="K11" s="13"/>
      <c r="L11" s="13"/>
      <c r="M11" s="13"/>
      <c r="N11" s="13"/>
      <c r="O11" s="13"/>
      <c r="P11" s="13"/>
      <c r="Q11" s="13"/>
    </row>
    <row r="12" spans="1:17" ht="18.75" customHeight="1" x14ac:dyDescent="0.3">
      <c r="A12" s="12" t="s">
        <v>103</v>
      </c>
      <c r="B12" s="240" t="s">
        <v>104</v>
      </c>
      <c r="C12" s="25"/>
      <c r="D12" s="86">
        <v>206313</v>
      </c>
      <c r="E12" s="12"/>
      <c r="F12" s="86">
        <v>140602</v>
      </c>
      <c r="G12" s="89"/>
      <c r="H12" s="90">
        <v>0</v>
      </c>
      <c r="I12" s="87"/>
      <c r="J12" s="90">
        <v>0</v>
      </c>
      <c r="K12" s="13"/>
      <c r="L12" s="13"/>
      <c r="M12" s="13"/>
      <c r="N12" s="13"/>
      <c r="O12" s="13"/>
      <c r="P12" s="13"/>
      <c r="Q12" s="13"/>
    </row>
    <row r="13" spans="1:17" ht="18.75" customHeight="1" x14ac:dyDescent="0.3">
      <c r="A13" s="12" t="s">
        <v>105</v>
      </c>
      <c r="B13" s="240">
        <v>19</v>
      </c>
      <c r="C13" s="25"/>
      <c r="D13" s="86">
        <v>0</v>
      </c>
      <c r="E13" s="12"/>
      <c r="F13" s="86">
        <v>61545</v>
      </c>
      <c r="G13" s="89"/>
      <c r="H13" s="90">
        <v>0</v>
      </c>
      <c r="I13" s="87"/>
      <c r="J13" s="90">
        <v>0</v>
      </c>
      <c r="K13" s="13"/>
      <c r="L13" s="13"/>
      <c r="M13" s="13"/>
      <c r="N13" s="13"/>
      <c r="O13" s="13"/>
      <c r="P13" s="13"/>
      <c r="Q13" s="13"/>
    </row>
    <row r="14" spans="1:17" ht="18.75" customHeight="1" x14ac:dyDescent="0.3">
      <c r="A14" s="12" t="s">
        <v>106</v>
      </c>
      <c r="B14" s="240"/>
      <c r="C14" s="25"/>
      <c r="D14" s="86">
        <v>186111</v>
      </c>
      <c r="E14" s="12"/>
      <c r="F14" s="86">
        <v>603092</v>
      </c>
      <c r="G14" s="89"/>
      <c r="H14" s="89">
        <v>179136</v>
      </c>
      <c r="I14" s="88"/>
      <c r="J14" s="89">
        <v>249924</v>
      </c>
      <c r="K14" s="13"/>
      <c r="L14" s="13"/>
      <c r="M14" s="13"/>
      <c r="N14" s="13"/>
      <c r="O14" s="13"/>
      <c r="P14" s="13"/>
      <c r="Q14" s="13"/>
    </row>
    <row r="15" spans="1:17" ht="18.75" customHeight="1" x14ac:dyDescent="0.3">
      <c r="A15" s="12" t="s">
        <v>107</v>
      </c>
      <c r="B15" s="240"/>
      <c r="C15" s="25"/>
      <c r="D15" s="86">
        <v>379821</v>
      </c>
      <c r="E15" s="12"/>
      <c r="F15" s="86">
        <v>0</v>
      </c>
      <c r="G15" s="89"/>
      <c r="H15" s="89">
        <v>0</v>
      </c>
      <c r="I15" s="88"/>
      <c r="J15" s="89">
        <v>0</v>
      </c>
      <c r="K15" s="13"/>
      <c r="L15" s="13"/>
      <c r="M15" s="13"/>
      <c r="N15" s="13"/>
      <c r="O15" s="13"/>
      <c r="P15" s="13"/>
      <c r="Q15" s="13"/>
    </row>
    <row r="16" spans="1:17" ht="18.75" customHeight="1" x14ac:dyDescent="0.3">
      <c r="A16" s="12" t="s">
        <v>108</v>
      </c>
      <c r="B16" s="240"/>
      <c r="C16" s="25"/>
      <c r="D16" s="86">
        <v>20119</v>
      </c>
      <c r="E16" s="12"/>
      <c r="F16" s="86">
        <v>0</v>
      </c>
      <c r="G16" s="89"/>
      <c r="H16" s="89">
        <v>0</v>
      </c>
      <c r="I16" s="88"/>
      <c r="J16" s="89">
        <v>0</v>
      </c>
      <c r="K16" s="13"/>
      <c r="L16" s="13"/>
      <c r="M16" s="13"/>
      <c r="N16" s="13"/>
      <c r="O16" s="13"/>
      <c r="P16" s="13"/>
      <c r="Q16" s="13"/>
    </row>
    <row r="17" spans="1:17" ht="18.600000000000001" customHeight="1" x14ac:dyDescent="0.3">
      <c r="A17" s="12" t="s">
        <v>109</v>
      </c>
      <c r="B17" s="240"/>
      <c r="C17" s="80"/>
      <c r="D17" s="91">
        <v>108217</v>
      </c>
      <c r="E17" s="12"/>
      <c r="F17" s="91">
        <v>177517</v>
      </c>
      <c r="G17" s="86"/>
      <c r="H17" s="91">
        <v>57355</v>
      </c>
      <c r="I17" s="87"/>
      <c r="J17" s="91">
        <v>83330</v>
      </c>
      <c r="K17" s="13"/>
      <c r="L17" s="13"/>
      <c r="M17" s="13"/>
      <c r="N17" s="13"/>
      <c r="O17" s="13"/>
      <c r="P17" s="13"/>
      <c r="Q17" s="13"/>
    </row>
    <row r="18" spans="1:17" ht="18.75" customHeight="1" x14ac:dyDescent="0.3">
      <c r="A18" s="10" t="s">
        <v>110</v>
      </c>
      <c r="B18" s="240"/>
      <c r="C18" s="80"/>
      <c r="D18" s="218">
        <f>SUM(D10:D17)</f>
        <v>1865240</v>
      </c>
      <c r="E18" s="93"/>
      <c r="F18" s="218">
        <f>SUM(F10:F17)</f>
        <v>2228145</v>
      </c>
      <c r="G18" s="92"/>
      <c r="H18" s="218">
        <f>SUM(H10:H17)</f>
        <v>705236</v>
      </c>
      <c r="I18" s="93"/>
      <c r="J18" s="218">
        <f>SUM(J10:J17)</f>
        <v>855701</v>
      </c>
      <c r="K18" s="13"/>
      <c r="L18" s="13"/>
      <c r="M18" s="13"/>
      <c r="N18" s="13"/>
      <c r="O18" s="13"/>
      <c r="P18" s="13"/>
      <c r="Q18" s="13"/>
    </row>
    <row r="19" spans="1:17" ht="18.75" customHeight="1" x14ac:dyDescent="0.3">
      <c r="A19" s="10"/>
      <c r="B19" s="240"/>
      <c r="C19" s="25"/>
      <c r="D19" s="81"/>
      <c r="E19" s="12"/>
      <c r="F19" s="81"/>
      <c r="G19" s="25"/>
      <c r="H19" s="82"/>
      <c r="I19" s="12"/>
      <c r="J19" s="82"/>
      <c r="K19" s="28"/>
      <c r="L19" s="27"/>
      <c r="M19" s="13"/>
      <c r="N19" s="13"/>
      <c r="O19" s="13"/>
      <c r="P19" s="12"/>
      <c r="Q19" s="13"/>
    </row>
    <row r="20" spans="1:17" ht="18.75" customHeight="1" x14ac:dyDescent="0.3">
      <c r="A20" s="79" t="s">
        <v>111</v>
      </c>
      <c r="B20" s="240"/>
      <c r="C20" s="25"/>
      <c r="D20" s="25"/>
      <c r="E20" s="12"/>
      <c r="F20" s="25"/>
      <c r="G20" s="25"/>
      <c r="H20" s="12"/>
      <c r="I20" s="12"/>
      <c r="J20" s="12"/>
      <c r="K20" s="13"/>
      <c r="L20" s="12"/>
      <c r="M20" s="13"/>
      <c r="N20" s="13"/>
      <c r="O20" s="13"/>
      <c r="P20" s="12"/>
      <c r="Q20" s="13"/>
    </row>
    <row r="21" spans="1:17" ht="18.75" customHeight="1" x14ac:dyDescent="0.3">
      <c r="A21" s="12" t="s">
        <v>112</v>
      </c>
      <c r="B21" s="240"/>
      <c r="C21" s="25"/>
      <c r="D21" s="86">
        <v>344143</v>
      </c>
      <c r="E21" s="87"/>
      <c r="F21" s="86">
        <v>549145</v>
      </c>
      <c r="G21" s="86"/>
      <c r="H21" s="86">
        <v>336874</v>
      </c>
      <c r="I21" s="87"/>
      <c r="J21" s="86">
        <v>387494</v>
      </c>
      <c r="K21" s="13"/>
      <c r="L21" s="13"/>
      <c r="M21" s="13"/>
      <c r="N21" s="13"/>
      <c r="O21" s="13"/>
      <c r="P21" s="13"/>
      <c r="Q21" s="13"/>
    </row>
    <row r="22" spans="1:17" ht="18.75" customHeight="1" x14ac:dyDescent="0.3">
      <c r="A22" s="12" t="s">
        <v>113</v>
      </c>
      <c r="B22" s="240"/>
      <c r="C22" s="25"/>
      <c r="D22" s="86">
        <v>314020</v>
      </c>
      <c r="E22" s="87"/>
      <c r="F22" s="86">
        <v>337940</v>
      </c>
      <c r="G22" s="86"/>
      <c r="H22" s="86">
        <v>4261</v>
      </c>
      <c r="I22" s="87"/>
      <c r="J22" s="86">
        <v>4354</v>
      </c>
      <c r="K22" s="13"/>
      <c r="L22" s="13"/>
      <c r="M22" s="13"/>
      <c r="N22" s="13"/>
      <c r="O22" s="13"/>
      <c r="P22" s="13"/>
      <c r="Q22" s="13"/>
    </row>
    <row r="23" spans="1:17" ht="18.75" customHeight="1" x14ac:dyDescent="0.3">
      <c r="A23" s="12" t="s">
        <v>114</v>
      </c>
      <c r="B23" s="240"/>
      <c r="C23" s="25"/>
      <c r="D23" s="86">
        <v>81504</v>
      </c>
      <c r="E23" s="87"/>
      <c r="F23" s="86">
        <v>46520</v>
      </c>
      <c r="G23" s="86"/>
      <c r="H23" s="90">
        <v>0</v>
      </c>
      <c r="I23" s="87"/>
      <c r="J23" s="90">
        <v>0</v>
      </c>
      <c r="K23" s="13"/>
      <c r="L23" s="13"/>
      <c r="M23" s="13"/>
      <c r="N23" s="13"/>
      <c r="O23" s="13"/>
      <c r="P23" s="13"/>
      <c r="Q23" s="13"/>
    </row>
    <row r="24" spans="1:17" ht="18.600000000000001" customHeight="1" x14ac:dyDescent="0.3">
      <c r="A24" s="12" t="s">
        <v>115</v>
      </c>
      <c r="B24" s="240"/>
      <c r="C24" s="25"/>
      <c r="D24" s="86">
        <v>0</v>
      </c>
      <c r="E24" s="87"/>
      <c r="F24" s="86">
        <v>92337</v>
      </c>
      <c r="G24" s="86"/>
      <c r="H24" s="90">
        <v>0</v>
      </c>
      <c r="I24" s="87"/>
      <c r="J24" s="90">
        <v>0</v>
      </c>
      <c r="K24" s="13"/>
      <c r="L24" s="13"/>
      <c r="M24" s="13"/>
      <c r="N24" s="13"/>
      <c r="O24" s="13"/>
      <c r="P24" s="13"/>
      <c r="Q24" s="13"/>
    </row>
    <row r="25" spans="1:17" ht="18.600000000000001" customHeight="1" x14ac:dyDescent="0.3">
      <c r="A25" s="12" t="s">
        <v>116</v>
      </c>
      <c r="B25" s="240"/>
      <c r="C25" s="25"/>
      <c r="D25" s="86">
        <v>92181</v>
      </c>
      <c r="E25" s="87"/>
      <c r="F25" s="86">
        <v>99390</v>
      </c>
      <c r="G25" s="86"/>
      <c r="H25" s="86">
        <v>37029</v>
      </c>
      <c r="I25" s="87"/>
      <c r="J25" s="86">
        <v>48367</v>
      </c>
      <c r="K25" s="13"/>
      <c r="L25" s="13"/>
      <c r="M25" s="13"/>
      <c r="N25" s="13"/>
      <c r="O25" s="13"/>
      <c r="P25" s="13"/>
      <c r="Q25" s="13"/>
    </row>
    <row r="26" spans="1:17" ht="18.600000000000001" customHeight="1" x14ac:dyDescent="0.3">
      <c r="A26" s="12" t="s">
        <v>117</v>
      </c>
      <c r="B26" s="240"/>
      <c r="C26" s="25"/>
      <c r="D26" s="86">
        <v>535409</v>
      </c>
      <c r="E26" s="87"/>
      <c r="F26" s="86">
        <v>610129</v>
      </c>
      <c r="G26" s="86"/>
      <c r="H26" s="86">
        <v>298120</v>
      </c>
      <c r="I26" s="87"/>
      <c r="J26" s="86">
        <v>342315</v>
      </c>
      <c r="K26" s="13"/>
      <c r="L26" s="13"/>
      <c r="M26" s="13"/>
      <c r="N26" s="13"/>
      <c r="O26" s="13"/>
      <c r="P26" s="13"/>
      <c r="Q26" s="13"/>
    </row>
    <row r="27" spans="1:17" ht="18.600000000000001" customHeight="1" x14ac:dyDescent="0.3">
      <c r="A27" s="12" t="s">
        <v>118</v>
      </c>
      <c r="B27" s="240" t="s">
        <v>119</v>
      </c>
      <c r="C27" s="25"/>
      <c r="D27" s="86">
        <v>0</v>
      </c>
      <c r="E27" s="87"/>
      <c r="F27" s="86">
        <v>437498</v>
      </c>
      <c r="G27" s="86"/>
      <c r="H27" s="86">
        <v>0</v>
      </c>
      <c r="I27" s="87"/>
      <c r="J27" s="86">
        <v>579377</v>
      </c>
      <c r="K27" s="13"/>
      <c r="L27" s="13"/>
      <c r="M27" s="13"/>
      <c r="N27" s="13"/>
      <c r="O27" s="13"/>
      <c r="P27" s="13"/>
      <c r="Q27" s="13"/>
    </row>
    <row r="28" spans="1:17" ht="18.600000000000001" customHeight="1" x14ac:dyDescent="0.3">
      <c r="A28" s="12" t="s">
        <v>120</v>
      </c>
      <c r="B28" s="240">
        <v>8</v>
      </c>
      <c r="C28" s="25"/>
      <c r="D28" s="86">
        <v>24338</v>
      </c>
      <c r="E28" s="87"/>
      <c r="F28" s="86">
        <v>0</v>
      </c>
      <c r="G28" s="86"/>
      <c r="H28" s="86">
        <v>0</v>
      </c>
      <c r="I28" s="87"/>
      <c r="J28" s="86">
        <v>0</v>
      </c>
      <c r="K28" s="13"/>
      <c r="L28" s="13"/>
      <c r="M28" s="13"/>
      <c r="N28" s="13"/>
      <c r="O28" s="13"/>
      <c r="P28" s="13"/>
      <c r="Q28" s="13"/>
    </row>
    <row r="29" spans="1:17" ht="18.600000000000001" customHeight="1" x14ac:dyDescent="0.3">
      <c r="A29" s="12" t="s">
        <v>121</v>
      </c>
      <c r="B29" s="240">
        <v>8</v>
      </c>
      <c r="C29" s="25"/>
      <c r="D29" s="86">
        <v>36093</v>
      </c>
      <c r="E29" s="87"/>
      <c r="F29" s="86">
        <v>0</v>
      </c>
      <c r="G29" s="86"/>
      <c r="H29" s="86">
        <v>0</v>
      </c>
      <c r="I29" s="87"/>
      <c r="J29" s="86">
        <v>0</v>
      </c>
      <c r="K29" s="13"/>
      <c r="L29" s="13"/>
      <c r="M29" s="13"/>
      <c r="N29" s="13"/>
      <c r="O29" s="13"/>
      <c r="P29" s="13"/>
      <c r="Q29" s="13"/>
    </row>
    <row r="30" spans="1:17" ht="18.600000000000001" customHeight="1" x14ac:dyDescent="0.3">
      <c r="A30" s="12" t="s">
        <v>122</v>
      </c>
      <c r="B30" s="240"/>
      <c r="C30" s="25"/>
      <c r="D30" s="90">
        <v>0</v>
      </c>
      <c r="E30" s="87"/>
      <c r="F30" s="90">
        <v>47681</v>
      </c>
      <c r="G30" s="89"/>
      <c r="H30" s="90">
        <v>0</v>
      </c>
      <c r="I30" s="88"/>
      <c r="J30" s="90">
        <v>47681</v>
      </c>
      <c r="K30" s="13"/>
      <c r="L30" s="13"/>
      <c r="M30" s="13"/>
      <c r="N30" s="13"/>
      <c r="O30" s="13"/>
      <c r="P30" s="13"/>
      <c r="Q30" s="13"/>
    </row>
    <row r="31" spans="1:17" ht="18.600000000000001" customHeight="1" x14ac:dyDescent="0.3">
      <c r="A31" s="12" t="s">
        <v>123</v>
      </c>
      <c r="B31" s="240"/>
      <c r="C31" s="25"/>
      <c r="D31" s="86">
        <v>0</v>
      </c>
      <c r="E31" s="87"/>
      <c r="F31" s="86">
        <v>33450</v>
      </c>
      <c r="G31" s="89"/>
      <c r="H31" s="89">
        <v>0</v>
      </c>
      <c r="I31" s="88"/>
      <c r="J31" s="89">
        <v>33450</v>
      </c>
      <c r="K31" s="13"/>
      <c r="L31" s="13"/>
      <c r="M31" s="13"/>
      <c r="N31" s="13"/>
      <c r="O31" s="13"/>
      <c r="P31" s="13"/>
      <c r="Q31" s="13"/>
    </row>
    <row r="32" spans="1:17" ht="15.6" x14ac:dyDescent="0.3">
      <c r="A32" s="67" t="s">
        <v>124</v>
      </c>
      <c r="B32" s="241"/>
      <c r="C32" s="83"/>
      <c r="D32" s="215">
        <f>SUM(D21:D31)</f>
        <v>1427688</v>
      </c>
      <c r="E32" s="92"/>
      <c r="F32" s="215">
        <f>SUM(F21:F31)</f>
        <v>2254090</v>
      </c>
      <c r="G32" s="92"/>
      <c r="H32" s="215">
        <f>SUM(H21:H31)</f>
        <v>676284</v>
      </c>
      <c r="I32" s="92"/>
      <c r="J32" s="215">
        <f>SUM(J21:J31)</f>
        <v>1443038</v>
      </c>
      <c r="K32" s="13"/>
      <c r="L32" s="13"/>
      <c r="M32" s="13"/>
      <c r="N32" s="13"/>
      <c r="O32" s="13"/>
      <c r="P32" s="13"/>
      <c r="Q32" s="13"/>
    </row>
    <row r="33" spans="1:17" ht="18.75" customHeight="1" x14ac:dyDescent="0.3">
      <c r="A33" s="10"/>
      <c r="B33" s="240"/>
      <c r="C33" s="25"/>
      <c r="D33" s="86"/>
      <c r="E33" s="87"/>
      <c r="F33" s="86"/>
      <c r="G33" s="86"/>
      <c r="H33" s="87"/>
      <c r="I33" s="87"/>
      <c r="J33" s="87"/>
      <c r="K33" s="13"/>
      <c r="L33" s="12"/>
      <c r="M33" s="13"/>
      <c r="N33" s="13"/>
      <c r="O33" s="13"/>
      <c r="P33" s="12"/>
      <c r="Q33" s="13"/>
    </row>
    <row r="34" spans="1:17" ht="18.75" customHeight="1" x14ac:dyDescent="0.3">
      <c r="A34" s="12" t="s">
        <v>125</v>
      </c>
      <c r="B34" s="240" t="s">
        <v>126</v>
      </c>
      <c r="C34" s="80"/>
      <c r="D34" s="86">
        <v>-764454</v>
      </c>
      <c r="E34" s="87"/>
      <c r="F34" s="86">
        <v>-847510</v>
      </c>
      <c r="G34" s="86"/>
      <c r="H34" s="86">
        <v>-504340</v>
      </c>
      <c r="I34" s="87"/>
      <c r="J34" s="86">
        <v>-577703</v>
      </c>
      <c r="K34" s="13"/>
      <c r="L34" s="13"/>
      <c r="M34" s="13"/>
      <c r="N34" s="13"/>
      <c r="O34" s="13"/>
      <c r="P34" s="13"/>
      <c r="Q34" s="13"/>
    </row>
    <row r="35" spans="1:17" ht="18.75" customHeight="1" x14ac:dyDescent="0.3">
      <c r="A35" s="12" t="s">
        <v>127</v>
      </c>
      <c r="B35" s="239"/>
      <c r="C35" s="12"/>
      <c r="D35" s="87"/>
      <c r="E35" s="87"/>
      <c r="F35" s="87"/>
      <c r="G35" s="87"/>
      <c r="H35" s="87"/>
      <c r="I35" s="87"/>
      <c r="J35" s="87"/>
      <c r="K35" s="13"/>
      <c r="L35" s="12"/>
      <c r="M35" s="13"/>
      <c r="N35" s="13"/>
      <c r="O35" s="13"/>
      <c r="P35" s="12"/>
      <c r="Q35" s="13"/>
    </row>
    <row r="36" spans="1:17" ht="18.75" customHeight="1" x14ac:dyDescent="0.3">
      <c r="A36" s="12" t="s">
        <v>128</v>
      </c>
      <c r="B36" s="240">
        <v>8</v>
      </c>
      <c r="C36" s="25"/>
      <c r="D36" s="91">
        <v>-34722</v>
      </c>
      <c r="E36" s="86"/>
      <c r="F36" s="91">
        <v>64420</v>
      </c>
      <c r="G36" s="86"/>
      <c r="H36" s="94">
        <v>0</v>
      </c>
      <c r="I36" s="88"/>
      <c r="J36" s="94">
        <v>0</v>
      </c>
      <c r="K36" s="13"/>
      <c r="L36" s="13"/>
      <c r="M36" s="13"/>
      <c r="N36" s="13"/>
      <c r="O36" s="13"/>
      <c r="P36" s="13"/>
      <c r="Q36" s="13"/>
    </row>
    <row r="37" spans="1:17" ht="18.75" customHeight="1" x14ac:dyDescent="0.3">
      <c r="A37" s="10"/>
      <c r="B37" s="240"/>
      <c r="C37" s="25"/>
      <c r="D37" s="86"/>
      <c r="E37" s="87"/>
      <c r="F37" s="86"/>
      <c r="G37" s="86"/>
      <c r="H37" s="87"/>
      <c r="I37" s="87"/>
      <c r="J37" s="87"/>
      <c r="K37" s="13"/>
      <c r="L37" s="12"/>
      <c r="M37" s="13"/>
      <c r="N37" s="13"/>
      <c r="O37" s="13"/>
      <c r="P37" s="12"/>
      <c r="Q37" s="13"/>
    </row>
    <row r="38" spans="1:17" ht="18.75" customHeight="1" x14ac:dyDescent="0.3">
      <c r="A38" s="10" t="s">
        <v>129</v>
      </c>
      <c r="B38" s="240"/>
      <c r="C38" s="25"/>
      <c r="D38" s="219">
        <f>D18-D32+D36+D34</f>
        <v>-361624</v>
      </c>
      <c r="E38" s="93"/>
      <c r="F38" s="219">
        <f>F18-F32+F36+F34</f>
        <v>-809035</v>
      </c>
      <c r="G38" s="93"/>
      <c r="H38" s="219">
        <f>H18-H32+H36+H34</f>
        <v>-475388</v>
      </c>
      <c r="I38" s="93"/>
      <c r="J38" s="219">
        <f>J18-J32+J36+J34</f>
        <v>-1165040</v>
      </c>
      <c r="K38" s="13"/>
      <c r="L38" s="13"/>
      <c r="M38" s="13"/>
      <c r="N38" s="13"/>
      <c r="O38" s="13"/>
      <c r="P38" s="13"/>
      <c r="Q38" s="13"/>
    </row>
    <row r="39" spans="1:17" ht="18.75" customHeight="1" x14ac:dyDescent="0.3">
      <c r="A39" s="12" t="s">
        <v>130</v>
      </c>
      <c r="B39" s="240">
        <v>22</v>
      </c>
      <c r="C39" s="80"/>
      <c r="D39" s="86">
        <v>-109711</v>
      </c>
      <c r="E39" s="86"/>
      <c r="F39" s="86">
        <v>-41433</v>
      </c>
      <c r="G39" s="86"/>
      <c r="H39" s="86">
        <v>-14386</v>
      </c>
      <c r="I39" s="87"/>
      <c r="J39" s="86">
        <v>-1706</v>
      </c>
      <c r="K39" s="13"/>
      <c r="L39" s="13"/>
      <c r="M39" s="13"/>
      <c r="N39" s="13"/>
      <c r="O39" s="13"/>
      <c r="P39" s="13"/>
      <c r="Q39" s="13"/>
    </row>
    <row r="40" spans="1:17" ht="18.75" customHeight="1" thickBot="1" x14ac:dyDescent="0.35">
      <c r="A40" s="10" t="s">
        <v>131</v>
      </c>
      <c r="B40" s="240"/>
      <c r="C40" s="25"/>
      <c r="D40" s="220">
        <f>D38+D39</f>
        <v>-471335</v>
      </c>
      <c r="E40" s="93"/>
      <c r="F40" s="220">
        <f>F38+F39</f>
        <v>-850468</v>
      </c>
      <c r="G40" s="92"/>
      <c r="H40" s="220">
        <f>H38+H39</f>
        <v>-489774</v>
      </c>
      <c r="I40" s="93"/>
      <c r="J40" s="220">
        <f>J38+J39</f>
        <v>-1166746</v>
      </c>
      <c r="K40" s="13"/>
      <c r="L40" s="13"/>
      <c r="M40" s="13"/>
      <c r="N40" s="13"/>
      <c r="O40" s="13"/>
      <c r="P40" s="13"/>
      <c r="Q40" s="13"/>
    </row>
    <row r="41" spans="1:17" ht="18" customHeight="1" thickTop="1" x14ac:dyDescent="0.3">
      <c r="A41" s="10"/>
      <c r="B41" s="240"/>
      <c r="C41" s="25"/>
      <c r="D41" s="27"/>
      <c r="E41" s="10"/>
      <c r="F41" s="27"/>
      <c r="G41" s="27"/>
      <c r="H41" s="27"/>
      <c r="I41" s="10"/>
      <c r="J41" s="27"/>
      <c r="K41" s="13"/>
      <c r="L41" s="12"/>
      <c r="M41" s="13"/>
      <c r="N41" s="13"/>
      <c r="O41" s="13"/>
      <c r="P41" s="12"/>
      <c r="Q41" s="13"/>
    </row>
    <row r="42" spans="1:17" ht="18.75" customHeight="1" x14ac:dyDescent="0.3">
      <c r="A42" s="20" t="s">
        <v>0</v>
      </c>
      <c r="B42" s="240"/>
      <c r="C42" s="12"/>
      <c r="D42" s="12"/>
      <c r="E42" s="12"/>
      <c r="F42" s="12"/>
      <c r="G42" s="12"/>
      <c r="H42" s="12"/>
      <c r="I42" s="12"/>
      <c r="J42" s="12"/>
      <c r="K42" s="13"/>
      <c r="L42" s="12"/>
      <c r="M42" s="13"/>
      <c r="N42" s="13"/>
      <c r="O42" s="13"/>
      <c r="P42" s="12"/>
      <c r="Q42" s="13"/>
    </row>
    <row r="43" spans="1:17" ht="18.75" customHeight="1" x14ac:dyDescent="0.3">
      <c r="A43" s="10" t="s">
        <v>96</v>
      </c>
      <c r="B43" s="240"/>
      <c r="C43" s="12"/>
      <c r="D43" s="12"/>
      <c r="E43" s="12"/>
      <c r="F43" s="12"/>
      <c r="G43" s="12"/>
      <c r="H43" s="12"/>
      <c r="I43" s="12"/>
      <c r="J43" s="12"/>
      <c r="K43" s="13"/>
      <c r="L43" s="12"/>
      <c r="M43" s="13"/>
      <c r="N43" s="13"/>
      <c r="O43" s="13"/>
      <c r="P43" s="12"/>
      <c r="Q43" s="13"/>
    </row>
    <row r="44" spans="1:17" ht="18.75" customHeight="1" x14ac:dyDescent="0.3">
      <c r="A44" s="10"/>
      <c r="B44" s="240"/>
      <c r="C44" s="12"/>
      <c r="D44" s="253" t="s">
        <v>97</v>
      </c>
      <c r="E44" s="253"/>
      <c r="F44" s="253"/>
      <c r="G44" s="14"/>
      <c r="H44" s="253" t="s">
        <v>98</v>
      </c>
      <c r="I44" s="253"/>
      <c r="J44" s="253"/>
      <c r="K44" s="13"/>
      <c r="L44" s="12"/>
      <c r="M44" s="13"/>
      <c r="N44" s="13"/>
      <c r="O44" s="13"/>
      <c r="P44" s="12"/>
      <c r="Q44" s="13"/>
    </row>
    <row r="45" spans="1:17" ht="18.75" customHeight="1" x14ac:dyDescent="0.3">
      <c r="A45" s="20"/>
      <c r="B45" s="95"/>
      <c r="C45" s="18"/>
      <c r="D45" s="253" t="s">
        <v>4</v>
      </c>
      <c r="E45" s="253"/>
      <c r="F45" s="253"/>
      <c r="G45" s="14"/>
      <c r="H45" s="253" t="s">
        <v>4</v>
      </c>
      <c r="I45" s="253"/>
      <c r="J45" s="253"/>
      <c r="K45" s="13"/>
      <c r="L45" s="12"/>
      <c r="M45" s="13"/>
      <c r="N45" s="13"/>
      <c r="O45" s="13"/>
      <c r="P45" s="12"/>
      <c r="Q45" s="13"/>
    </row>
    <row r="46" spans="1:17" ht="18.75" customHeight="1" x14ac:dyDescent="0.3">
      <c r="A46" s="20"/>
      <c r="B46" s="95"/>
      <c r="C46" s="18"/>
      <c r="D46" s="254" t="s">
        <v>99</v>
      </c>
      <c r="E46" s="254"/>
      <c r="F46" s="254"/>
      <c r="G46" s="18"/>
      <c r="H46" s="254" t="s">
        <v>99</v>
      </c>
      <c r="I46" s="254"/>
      <c r="J46" s="254"/>
      <c r="K46" s="13"/>
      <c r="L46" s="12"/>
      <c r="M46" s="13"/>
      <c r="N46" s="13"/>
      <c r="O46" s="13"/>
      <c r="P46" s="12"/>
      <c r="Q46" s="13"/>
    </row>
    <row r="47" spans="1:17" ht="18.75" customHeight="1" x14ac:dyDescent="0.3">
      <c r="A47" s="20"/>
      <c r="B47" s="240" t="s">
        <v>7</v>
      </c>
      <c r="C47" s="18"/>
      <c r="D47" s="95">
        <v>2025</v>
      </c>
      <c r="E47" s="95"/>
      <c r="F47" s="95">
        <v>2024</v>
      </c>
      <c r="G47" s="95"/>
      <c r="H47" s="95">
        <v>2025</v>
      </c>
      <c r="I47" s="95"/>
      <c r="J47" s="95">
        <v>2024</v>
      </c>
      <c r="K47" s="13"/>
      <c r="L47" s="12"/>
      <c r="M47" s="13"/>
      <c r="N47" s="13"/>
      <c r="O47" s="13"/>
      <c r="P47" s="12"/>
      <c r="Q47" s="13"/>
    </row>
    <row r="48" spans="1:17" ht="18.75" customHeight="1" x14ac:dyDescent="0.3">
      <c r="A48" s="20"/>
      <c r="B48" s="240"/>
      <c r="C48" s="16"/>
      <c r="D48" s="252" t="s">
        <v>8</v>
      </c>
      <c r="E48" s="252"/>
      <c r="F48" s="252"/>
      <c r="G48" s="252"/>
      <c r="H48" s="252"/>
      <c r="I48" s="252"/>
      <c r="J48" s="252"/>
      <c r="K48" s="13"/>
      <c r="L48" s="12"/>
      <c r="M48" s="13"/>
      <c r="N48" s="13"/>
      <c r="O48" s="13"/>
      <c r="P48" s="12"/>
      <c r="Q48" s="13"/>
    </row>
    <row r="49" spans="1:17" ht="18.75" customHeight="1" x14ac:dyDescent="0.3">
      <c r="A49" s="20" t="s">
        <v>132</v>
      </c>
      <c r="B49" s="240"/>
      <c r="C49" s="16"/>
      <c r="D49" s="16"/>
      <c r="E49" s="16"/>
      <c r="F49" s="16"/>
      <c r="G49" s="16"/>
      <c r="H49" s="16"/>
      <c r="I49" s="16"/>
      <c r="J49" s="16"/>
      <c r="K49" s="13"/>
      <c r="L49" s="12"/>
      <c r="M49" s="13"/>
      <c r="N49" s="13"/>
      <c r="O49" s="13"/>
      <c r="P49" s="12"/>
      <c r="Q49" s="13"/>
    </row>
    <row r="50" spans="1:17" ht="18.75" customHeight="1" x14ac:dyDescent="0.3">
      <c r="A50" s="68" t="s">
        <v>133</v>
      </c>
      <c r="B50" s="240"/>
      <c r="C50" s="16"/>
      <c r="D50" s="16"/>
      <c r="E50" s="16"/>
      <c r="F50" s="16"/>
      <c r="G50" s="16"/>
      <c r="H50" s="16"/>
      <c r="I50" s="16"/>
      <c r="J50" s="16"/>
      <c r="K50" s="13"/>
      <c r="L50" s="12"/>
      <c r="M50" s="13"/>
      <c r="N50" s="13"/>
      <c r="O50" s="13"/>
      <c r="P50" s="12"/>
      <c r="Q50" s="13"/>
    </row>
    <row r="51" spans="1:17" ht="18.75" customHeight="1" x14ac:dyDescent="0.3">
      <c r="A51" s="69" t="s">
        <v>134</v>
      </c>
      <c r="B51" s="240"/>
      <c r="C51" s="16"/>
      <c r="D51" s="91">
        <v>-14988</v>
      </c>
      <c r="E51" s="105"/>
      <c r="F51" s="91">
        <v>-2724</v>
      </c>
      <c r="G51" s="106"/>
      <c r="H51" s="91">
        <v>0</v>
      </c>
      <c r="I51" s="106"/>
      <c r="J51" s="91">
        <v>0</v>
      </c>
      <c r="K51" s="13"/>
      <c r="L51" s="12"/>
      <c r="M51" s="13"/>
      <c r="N51" s="13"/>
      <c r="O51" s="13"/>
      <c r="P51" s="12"/>
      <c r="Q51" s="13"/>
    </row>
    <row r="52" spans="1:17" ht="18.600000000000001" customHeight="1" x14ac:dyDescent="0.3">
      <c r="A52" s="20" t="s">
        <v>135</v>
      </c>
      <c r="B52" s="240"/>
      <c r="C52" s="16"/>
      <c r="D52" s="215">
        <f>D51</f>
        <v>-14988</v>
      </c>
      <c r="E52" s="106"/>
      <c r="F52" s="215">
        <f>F51</f>
        <v>-2724</v>
      </c>
      <c r="G52" s="105"/>
      <c r="H52" s="215">
        <f>H51</f>
        <v>0</v>
      </c>
      <c r="I52" s="105"/>
      <c r="J52" s="215">
        <f>J51</f>
        <v>0</v>
      </c>
      <c r="K52" s="13"/>
      <c r="L52" s="12"/>
      <c r="M52" s="13"/>
      <c r="N52" s="13"/>
      <c r="O52" s="13"/>
      <c r="P52" s="12"/>
      <c r="Q52" s="13"/>
    </row>
    <row r="53" spans="1:17" ht="11.55" customHeight="1" x14ac:dyDescent="0.3">
      <c r="A53" s="69"/>
      <c r="B53" s="240"/>
      <c r="C53" s="16"/>
      <c r="D53" s="105"/>
      <c r="E53" s="105"/>
      <c r="F53" s="105"/>
      <c r="G53" s="105"/>
      <c r="H53" s="105"/>
      <c r="I53" s="105"/>
      <c r="J53" s="105"/>
      <c r="K53" s="13"/>
      <c r="L53" s="12"/>
      <c r="M53" s="13"/>
      <c r="N53" s="13"/>
      <c r="O53" s="13"/>
      <c r="P53" s="12"/>
      <c r="Q53" s="13"/>
    </row>
    <row r="54" spans="1:17" ht="18.75" customHeight="1" x14ac:dyDescent="0.3">
      <c r="A54" s="68" t="s">
        <v>136</v>
      </c>
      <c r="B54" s="240"/>
      <c r="C54" s="16"/>
      <c r="D54" s="105"/>
      <c r="E54" s="105"/>
      <c r="F54" s="105"/>
      <c r="G54" s="105"/>
      <c r="H54" s="105"/>
      <c r="I54" s="105"/>
      <c r="J54" s="105"/>
      <c r="K54" s="13"/>
      <c r="L54" s="12"/>
      <c r="M54" s="13"/>
      <c r="N54" s="13"/>
      <c r="O54" s="13"/>
      <c r="P54" s="12"/>
      <c r="Q54" s="13"/>
    </row>
    <row r="55" spans="1:17" ht="18.75" customHeight="1" x14ac:dyDescent="0.3">
      <c r="A55" s="69" t="s">
        <v>137</v>
      </c>
      <c r="B55" s="240">
        <v>15</v>
      </c>
      <c r="C55" s="16"/>
      <c r="D55" s="105">
        <v>0</v>
      </c>
      <c r="E55" s="105"/>
      <c r="F55" s="85">
        <v>-9858</v>
      </c>
      <c r="G55" s="105"/>
      <c r="H55" s="105">
        <v>0</v>
      </c>
      <c r="I55" s="105"/>
      <c r="J55" s="85">
        <v>-7065</v>
      </c>
      <c r="K55" s="13"/>
      <c r="L55" s="12"/>
      <c r="M55" s="13"/>
      <c r="N55" s="13"/>
      <c r="O55" s="13"/>
      <c r="P55" s="12"/>
      <c r="Q55" s="13"/>
    </row>
    <row r="56" spans="1:17" ht="18.75" customHeight="1" x14ac:dyDescent="0.3">
      <c r="A56" s="69" t="s">
        <v>138</v>
      </c>
      <c r="B56" s="240"/>
      <c r="C56" s="16"/>
      <c r="K56" s="13"/>
      <c r="L56" s="12"/>
      <c r="M56" s="13"/>
      <c r="N56" s="13"/>
      <c r="O56" s="13"/>
      <c r="P56" s="12"/>
      <c r="Q56" s="13"/>
    </row>
    <row r="57" spans="1:17" ht="18.75" customHeight="1" x14ac:dyDescent="0.3">
      <c r="A57" s="69" t="s">
        <v>139</v>
      </c>
      <c r="B57" s="240"/>
      <c r="C57" s="16"/>
      <c r="D57" s="85">
        <v>-321999</v>
      </c>
      <c r="E57" s="85"/>
      <c r="F57" s="85">
        <v>51001</v>
      </c>
      <c r="G57" s="85"/>
      <c r="H57" s="85">
        <v>-280808</v>
      </c>
      <c r="I57" s="85"/>
      <c r="J57" s="85">
        <v>55476</v>
      </c>
      <c r="K57" s="13"/>
      <c r="L57" s="12"/>
      <c r="M57" s="13"/>
      <c r="N57" s="13"/>
      <c r="O57" s="13"/>
      <c r="P57" s="12"/>
      <c r="Q57" s="13"/>
    </row>
    <row r="58" spans="1:17" ht="18.75" customHeight="1" x14ac:dyDescent="0.3">
      <c r="A58" s="69" t="s">
        <v>140</v>
      </c>
      <c r="B58" s="240"/>
      <c r="C58" s="16"/>
      <c r="D58" s="85"/>
      <c r="E58" s="85"/>
      <c r="F58" s="85"/>
      <c r="G58" s="85"/>
      <c r="H58" s="85"/>
      <c r="I58" s="85"/>
      <c r="J58" s="85"/>
      <c r="K58" s="13"/>
      <c r="L58" s="12"/>
      <c r="M58" s="13"/>
      <c r="N58" s="13"/>
      <c r="O58" s="13"/>
      <c r="P58" s="12"/>
      <c r="Q58" s="13"/>
    </row>
    <row r="59" spans="1:17" ht="18.75" hidden="1" customHeight="1" x14ac:dyDescent="0.3">
      <c r="A59" s="69" t="s">
        <v>141</v>
      </c>
      <c r="B59" s="240"/>
      <c r="C59" s="16"/>
      <c r="D59" s="105"/>
      <c r="E59" s="105"/>
      <c r="F59" s="105"/>
      <c r="G59" s="105"/>
      <c r="H59" s="105"/>
      <c r="I59" s="105"/>
      <c r="J59" s="105"/>
      <c r="K59" s="13"/>
      <c r="L59" s="12"/>
      <c r="M59" s="13"/>
      <c r="N59" s="13"/>
      <c r="O59" s="13"/>
      <c r="P59" s="12"/>
      <c r="Q59" s="13"/>
    </row>
    <row r="60" spans="1:17" ht="18.75" hidden="1" customHeight="1" x14ac:dyDescent="0.3">
      <c r="A60" s="69" t="s">
        <v>142</v>
      </c>
      <c r="B60" s="240"/>
      <c r="C60" s="16"/>
      <c r="D60" s="91"/>
      <c r="E60" s="92"/>
      <c r="F60" s="91">
        <v>0</v>
      </c>
      <c r="G60" s="86"/>
      <c r="H60" s="91"/>
      <c r="I60" s="86"/>
      <c r="J60" s="91">
        <v>0</v>
      </c>
      <c r="K60" s="13"/>
      <c r="L60" s="12"/>
      <c r="M60" s="13"/>
      <c r="N60" s="13"/>
      <c r="O60" s="13"/>
      <c r="P60" s="12"/>
      <c r="Q60" s="13"/>
    </row>
    <row r="61" spans="1:17" ht="18.75" customHeight="1" x14ac:dyDescent="0.3">
      <c r="A61" s="69" t="s">
        <v>143</v>
      </c>
      <c r="B61" s="240"/>
      <c r="C61" s="16"/>
      <c r="D61" s="242">
        <v>16811</v>
      </c>
      <c r="E61" s="242"/>
      <c r="F61" s="242">
        <v>-8168</v>
      </c>
      <c r="G61" s="242"/>
      <c r="H61" s="242">
        <v>8574</v>
      </c>
      <c r="I61" s="242"/>
      <c r="J61" s="242">
        <v>-9681</v>
      </c>
      <c r="K61" s="13"/>
      <c r="L61" s="12"/>
      <c r="M61" s="13"/>
      <c r="N61" s="13"/>
      <c r="O61" s="13"/>
      <c r="P61" s="12"/>
      <c r="Q61" s="13"/>
    </row>
    <row r="62" spans="1:17" ht="18.75" customHeight="1" x14ac:dyDescent="0.3">
      <c r="A62" s="20" t="s">
        <v>144</v>
      </c>
      <c r="B62" s="240"/>
      <c r="C62" s="16"/>
      <c r="D62" s="86"/>
      <c r="E62" s="92"/>
      <c r="F62" s="86"/>
      <c r="G62" s="86"/>
      <c r="H62" s="86"/>
      <c r="I62" s="86"/>
      <c r="J62" s="86"/>
      <c r="K62" s="13"/>
      <c r="L62" s="12"/>
      <c r="M62" s="13"/>
      <c r="N62" s="13"/>
      <c r="O62" s="13"/>
      <c r="P62" s="12"/>
      <c r="Q62" s="13"/>
    </row>
    <row r="63" spans="1:17" ht="18.75" customHeight="1" x14ac:dyDescent="0.3">
      <c r="A63" s="20" t="s">
        <v>145</v>
      </c>
      <c r="B63" s="240">
        <v>22</v>
      </c>
      <c r="C63" s="16"/>
      <c r="D63" s="223">
        <f>SUM(D55:D61)</f>
        <v>-305188</v>
      </c>
      <c r="E63" s="243"/>
      <c r="F63" s="223">
        <f>SUM(F55:F61)</f>
        <v>32975</v>
      </c>
      <c r="G63" s="243"/>
      <c r="H63" s="223">
        <f>SUM(H55:H61)</f>
        <v>-272234</v>
      </c>
      <c r="I63" s="243"/>
      <c r="J63" s="223">
        <f>SUM(J55:J61)</f>
        <v>38730</v>
      </c>
      <c r="K63" s="13"/>
      <c r="L63" s="12"/>
      <c r="M63" s="13"/>
      <c r="N63" s="13"/>
      <c r="O63" s="13"/>
      <c r="P63" s="12"/>
      <c r="Q63" s="13"/>
    </row>
    <row r="64" spans="1:17" ht="18.600000000000001" customHeight="1" x14ac:dyDescent="0.3">
      <c r="A64" s="20"/>
      <c r="B64" s="240"/>
      <c r="C64" s="16"/>
      <c r="D64" s="86"/>
      <c r="E64" s="92"/>
      <c r="F64" s="86"/>
      <c r="G64" s="92"/>
      <c r="H64" s="86"/>
      <c r="I64" s="92"/>
      <c r="J64" s="86"/>
      <c r="K64" s="13"/>
      <c r="L64" s="12"/>
      <c r="M64" s="13"/>
      <c r="N64" s="13"/>
      <c r="O64" s="13"/>
      <c r="P64" s="12"/>
      <c r="Q64" s="13"/>
    </row>
    <row r="65" spans="1:17" ht="18.75" customHeight="1" x14ac:dyDescent="0.3">
      <c r="A65" s="20" t="s">
        <v>146</v>
      </c>
      <c r="B65" s="240"/>
      <c r="C65" s="16"/>
      <c r="D65" s="221">
        <f>D52+D63</f>
        <v>-320176</v>
      </c>
      <c r="E65" s="92"/>
      <c r="F65" s="221">
        <f>F52+F63</f>
        <v>30251</v>
      </c>
      <c r="G65" s="92"/>
      <c r="H65" s="223">
        <f>H52+H63</f>
        <v>-272234</v>
      </c>
      <c r="I65" s="86"/>
      <c r="J65" s="221">
        <f>J52+J63</f>
        <v>38730</v>
      </c>
      <c r="K65" s="13"/>
      <c r="L65" s="12"/>
      <c r="M65" s="13"/>
      <c r="N65" s="13"/>
      <c r="O65" s="13"/>
      <c r="P65" s="12"/>
      <c r="Q65" s="13"/>
    </row>
    <row r="66" spans="1:17" ht="18.75" customHeight="1" thickBot="1" x14ac:dyDescent="0.35">
      <c r="A66" s="20" t="s">
        <v>147</v>
      </c>
      <c r="B66" s="240"/>
      <c r="C66" s="16"/>
      <c r="D66" s="222">
        <f>D40+D65</f>
        <v>-791511</v>
      </c>
      <c r="E66" s="93"/>
      <c r="F66" s="222">
        <f>F40+F65</f>
        <v>-820217</v>
      </c>
      <c r="G66" s="93"/>
      <c r="H66" s="222">
        <f>H40+H65</f>
        <v>-762008</v>
      </c>
      <c r="I66" s="93"/>
      <c r="J66" s="222">
        <f>J40+J65</f>
        <v>-1128016</v>
      </c>
      <c r="K66" s="13"/>
      <c r="L66" s="12"/>
      <c r="M66" s="13"/>
      <c r="N66" s="13"/>
      <c r="O66" s="13"/>
      <c r="P66" s="12"/>
      <c r="Q66" s="13"/>
    </row>
    <row r="67" spans="1:17" ht="16.2" thickTop="1" x14ac:dyDescent="0.3">
      <c r="A67" s="69"/>
      <c r="B67" s="240"/>
      <c r="C67" s="16"/>
      <c r="D67" s="105"/>
      <c r="E67" s="105"/>
      <c r="F67" s="105"/>
      <c r="G67" s="105"/>
      <c r="H67" s="105"/>
      <c r="I67" s="105"/>
      <c r="J67" s="105"/>
      <c r="K67" s="13"/>
      <c r="L67" s="12"/>
      <c r="M67" s="13"/>
      <c r="N67" s="13"/>
      <c r="O67" s="13"/>
      <c r="P67" s="12"/>
      <c r="Q67" s="13"/>
    </row>
    <row r="68" spans="1:17" ht="15.6" x14ac:dyDescent="0.3">
      <c r="A68" s="69"/>
      <c r="B68" s="240"/>
      <c r="C68" s="16"/>
      <c r="D68" s="105"/>
      <c r="E68" s="105"/>
      <c r="F68" s="105"/>
      <c r="G68" s="105"/>
      <c r="H68" s="105"/>
      <c r="I68" s="105"/>
      <c r="J68" s="105"/>
      <c r="K68" s="13"/>
      <c r="L68" s="12"/>
      <c r="M68" s="13"/>
      <c r="N68" s="13"/>
      <c r="O68" s="13"/>
      <c r="P68" s="12"/>
      <c r="Q68" s="13"/>
    </row>
    <row r="69" spans="1:17" ht="18.75" customHeight="1" x14ac:dyDescent="0.3">
      <c r="A69" s="26" t="s">
        <v>148</v>
      </c>
      <c r="B69" s="240"/>
      <c r="C69" s="25"/>
      <c r="D69" s="92"/>
      <c r="E69" s="93"/>
      <c r="F69" s="92"/>
      <c r="G69" s="92"/>
      <c r="H69" s="92"/>
      <c r="I69" s="93"/>
      <c r="J69" s="92"/>
      <c r="K69" s="13"/>
      <c r="L69" s="12"/>
      <c r="M69" s="13"/>
      <c r="N69" s="13"/>
      <c r="O69" s="13"/>
      <c r="P69" s="12"/>
      <c r="Q69" s="13"/>
    </row>
    <row r="70" spans="1:17" ht="18.600000000000001" customHeight="1" x14ac:dyDescent="0.3">
      <c r="A70" s="12" t="s">
        <v>149</v>
      </c>
      <c r="B70" s="240"/>
      <c r="C70" s="25"/>
      <c r="D70" s="86">
        <f>D40-D71</f>
        <v>-465094</v>
      </c>
      <c r="E70" s="87"/>
      <c r="F70" s="86">
        <v>-844029</v>
      </c>
      <c r="G70" s="86"/>
      <c r="H70" s="86">
        <f>H40-H71</f>
        <v>-489774</v>
      </c>
      <c r="I70" s="86"/>
      <c r="J70" s="86">
        <v>-1166746</v>
      </c>
      <c r="K70" s="13"/>
      <c r="L70" s="13"/>
      <c r="M70" s="13"/>
      <c r="N70" s="13"/>
      <c r="O70" s="13"/>
      <c r="P70" s="13"/>
      <c r="Q70" s="13"/>
    </row>
    <row r="71" spans="1:17" ht="18.75" customHeight="1" x14ac:dyDescent="0.3">
      <c r="A71" s="12" t="s">
        <v>150</v>
      </c>
      <c r="B71" s="240"/>
      <c r="C71" s="25"/>
      <c r="D71" s="91">
        <v>-6241</v>
      </c>
      <c r="E71" s="87"/>
      <c r="F71" s="91">
        <v>-6439</v>
      </c>
      <c r="G71" s="107"/>
      <c r="H71" s="91">
        <v>0</v>
      </c>
      <c r="I71" s="88"/>
      <c r="J71" s="91">
        <v>0</v>
      </c>
      <c r="K71" s="13"/>
      <c r="L71" s="13"/>
      <c r="M71" s="13"/>
      <c r="N71" s="13"/>
      <c r="O71" s="13"/>
      <c r="P71" s="13"/>
      <c r="Q71" s="13"/>
    </row>
    <row r="72" spans="1:17" ht="18.75" customHeight="1" thickBot="1" x14ac:dyDescent="0.35">
      <c r="A72" s="26" t="s">
        <v>131</v>
      </c>
      <c r="B72" s="240"/>
      <c r="C72" s="84"/>
      <c r="D72" s="216">
        <f>D70+D71</f>
        <v>-471335</v>
      </c>
      <c r="E72" s="93"/>
      <c r="F72" s="216">
        <f>F70+F71</f>
        <v>-850468</v>
      </c>
      <c r="G72" s="92"/>
      <c r="H72" s="216">
        <f>H70+H71</f>
        <v>-489774</v>
      </c>
      <c r="I72" s="93"/>
      <c r="J72" s="216">
        <f>J70+J71</f>
        <v>-1166746</v>
      </c>
      <c r="K72" s="13"/>
      <c r="L72" s="13"/>
      <c r="M72" s="13"/>
      <c r="N72" s="13"/>
      <c r="O72" s="13"/>
      <c r="P72" s="13"/>
      <c r="Q72" s="13"/>
    </row>
    <row r="73" spans="1:17" ht="18" customHeight="1" thickTop="1" x14ac:dyDescent="0.3">
      <c r="A73" s="10"/>
      <c r="B73" s="240"/>
      <c r="C73" s="25"/>
      <c r="D73" s="92"/>
      <c r="E73" s="87"/>
      <c r="F73" s="92"/>
      <c r="G73" s="86"/>
      <c r="H73" s="87"/>
      <c r="I73" s="87"/>
      <c r="J73" s="87"/>
      <c r="K73" s="13"/>
      <c r="L73" s="12"/>
      <c r="M73" s="13"/>
      <c r="N73" s="13"/>
      <c r="O73" s="13"/>
      <c r="P73" s="12"/>
      <c r="Q73" s="13"/>
    </row>
    <row r="74" spans="1:17" ht="18.75" customHeight="1" x14ac:dyDescent="0.3">
      <c r="A74" s="10" t="s">
        <v>151</v>
      </c>
      <c r="B74" s="240"/>
      <c r="C74" s="25"/>
      <c r="D74" s="92"/>
      <c r="E74" s="93"/>
      <c r="F74" s="92"/>
      <c r="G74" s="92"/>
      <c r="H74" s="92"/>
      <c r="I74" s="93"/>
      <c r="J74" s="92"/>
      <c r="K74" s="28"/>
      <c r="L74" s="27"/>
      <c r="M74" s="13"/>
      <c r="N74" s="13"/>
      <c r="O74" s="13"/>
      <c r="P74" s="12"/>
      <c r="Q74" s="13"/>
    </row>
    <row r="75" spans="1:17" ht="18.75" customHeight="1" x14ac:dyDescent="0.3">
      <c r="A75" s="12" t="s">
        <v>149</v>
      </c>
      <c r="B75" s="240"/>
      <c r="C75" s="25"/>
      <c r="D75" s="86">
        <f>D66-D76</f>
        <v>-782272</v>
      </c>
      <c r="E75" s="87"/>
      <c r="F75" s="86">
        <v>-813233</v>
      </c>
      <c r="G75" s="86"/>
      <c r="H75" s="86">
        <f>H66-H76</f>
        <v>-762008</v>
      </c>
      <c r="I75" s="87"/>
      <c r="J75" s="86">
        <v>-1128016.1742000021</v>
      </c>
      <c r="K75" s="13"/>
      <c r="L75" s="13"/>
      <c r="M75" s="13"/>
      <c r="N75" s="13"/>
      <c r="O75" s="13"/>
      <c r="P75" s="13"/>
      <c r="Q75" s="13"/>
    </row>
    <row r="76" spans="1:17" ht="18.75" customHeight="1" x14ac:dyDescent="0.3">
      <c r="A76" s="12" t="s">
        <v>150</v>
      </c>
      <c r="B76" s="240"/>
      <c r="C76" s="25"/>
      <c r="D76" s="91">
        <v>-9239</v>
      </c>
      <c r="E76" s="86"/>
      <c r="F76" s="91">
        <v>-6984</v>
      </c>
      <c r="G76" s="107"/>
      <c r="H76" s="91">
        <v>0</v>
      </c>
      <c r="I76" s="88"/>
      <c r="J76" s="91">
        <v>0</v>
      </c>
      <c r="K76" s="13"/>
      <c r="L76" s="13"/>
      <c r="M76" s="13"/>
      <c r="N76" s="13"/>
      <c r="O76" s="13"/>
      <c r="P76" s="13"/>
      <c r="Q76" s="13"/>
    </row>
    <row r="77" spans="1:17" ht="18.75" customHeight="1" thickBot="1" x14ac:dyDescent="0.35">
      <c r="A77" s="10" t="s">
        <v>147</v>
      </c>
      <c r="B77" s="240"/>
      <c r="C77" s="84"/>
      <c r="D77" s="216">
        <f>SUM(D75:D76)</f>
        <v>-791511</v>
      </c>
      <c r="E77" s="93"/>
      <c r="F77" s="216">
        <f>SUM(F75:F76)</f>
        <v>-820217</v>
      </c>
      <c r="G77" s="92"/>
      <c r="H77" s="216">
        <f>SUM(H75:H76)</f>
        <v>-762008</v>
      </c>
      <c r="I77" s="93"/>
      <c r="J77" s="216">
        <f>SUM(J75:J76)</f>
        <v>-1128016.1742000021</v>
      </c>
      <c r="K77" s="13"/>
      <c r="L77" s="13"/>
      <c r="M77" s="13"/>
      <c r="N77" s="13"/>
      <c r="O77" s="13"/>
      <c r="P77" s="13"/>
      <c r="Q77" s="13"/>
    </row>
    <row r="78" spans="1:17" ht="14.55" customHeight="1" thickTop="1" x14ac:dyDescent="0.3">
      <c r="A78" s="12"/>
      <c r="B78" s="240"/>
      <c r="C78" s="25"/>
      <c r="D78" s="25"/>
      <c r="E78" s="12"/>
      <c r="F78" s="25"/>
      <c r="G78" s="25"/>
      <c r="H78" s="12"/>
      <c r="I78" s="12"/>
      <c r="J78" s="27"/>
      <c r="K78" s="13"/>
      <c r="L78" s="13"/>
      <c r="M78" s="13"/>
      <c r="N78" s="13"/>
      <c r="O78" s="13"/>
      <c r="P78" s="13"/>
      <c r="Q78" s="13"/>
    </row>
    <row r="79" spans="1:17" ht="16.2" thickBot="1" x14ac:dyDescent="0.35">
      <c r="A79" s="10" t="s">
        <v>152</v>
      </c>
      <c r="B79" s="240">
        <v>23</v>
      </c>
      <c r="C79" s="12"/>
      <c r="D79" s="224">
        <v>-0.33</v>
      </c>
      <c r="E79" s="72"/>
      <c r="F79" s="224">
        <v>-0.75</v>
      </c>
      <c r="G79" s="72"/>
      <c r="H79" s="224">
        <v>-0.34</v>
      </c>
      <c r="I79" s="72"/>
      <c r="J79" s="224">
        <v>-1.04</v>
      </c>
      <c r="K79" s="13"/>
      <c r="L79" s="13"/>
      <c r="M79" s="13"/>
      <c r="N79" s="13"/>
      <c r="O79" s="13"/>
      <c r="P79" s="13"/>
      <c r="Q79" s="13"/>
    </row>
    <row r="80" spans="1:17" ht="18.75" customHeight="1" thickTop="1" x14ac:dyDescent="0.3">
      <c r="A80" s="12"/>
      <c r="B80" s="16"/>
      <c r="C80" s="12"/>
      <c r="D80" s="12"/>
      <c r="E80" s="12"/>
      <c r="F80" s="12"/>
      <c r="G80" s="12"/>
      <c r="H80" s="12"/>
      <c r="I80" s="12"/>
      <c r="J80" s="12"/>
      <c r="K80" s="13"/>
      <c r="L80" s="13"/>
      <c r="M80" s="13"/>
      <c r="N80" s="13"/>
      <c r="O80" s="13"/>
      <c r="P80" s="13"/>
      <c r="Q80" s="13"/>
    </row>
    <row r="81" spans="2:17" ht="18.75" customHeight="1" x14ac:dyDescent="0.3">
      <c r="K81" s="13"/>
      <c r="L81" s="13"/>
      <c r="M81" s="13"/>
      <c r="N81" s="13"/>
      <c r="O81" s="13"/>
      <c r="P81" s="13"/>
      <c r="Q81" s="13"/>
    </row>
    <row r="82" spans="2:17" ht="18.75" customHeight="1" x14ac:dyDescent="0.3">
      <c r="K82" s="13"/>
      <c r="L82" s="13"/>
      <c r="M82" s="13"/>
      <c r="N82" s="13"/>
      <c r="O82" s="13"/>
      <c r="P82" s="13"/>
      <c r="Q82" s="13"/>
    </row>
    <row r="83" spans="2:17" ht="18.75" customHeight="1" x14ac:dyDescent="0.3">
      <c r="B83" s="18"/>
      <c r="K83" s="13"/>
      <c r="L83" s="13"/>
      <c r="M83" s="13"/>
      <c r="N83" s="13"/>
      <c r="O83" s="13"/>
      <c r="P83" s="13"/>
      <c r="Q83" s="13"/>
    </row>
    <row r="84" spans="2:17" ht="18.75" customHeight="1" x14ac:dyDescent="0.3">
      <c r="K84" s="13"/>
      <c r="L84" s="12"/>
      <c r="M84" s="13"/>
      <c r="N84" s="13"/>
      <c r="O84" s="13"/>
      <c r="P84" s="12"/>
      <c r="Q84" s="13"/>
    </row>
    <row r="85" spans="2:17" ht="18.75" customHeight="1" x14ac:dyDescent="0.3">
      <c r="K85" s="13"/>
      <c r="L85" s="13"/>
      <c r="M85" s="13"/>
      <c r="N85" s="13"/>
      <c r="O85" s="13"/>
      <c r="P85" s="13"/>
      <c r="Q85" s="13"/>
    </row>
    <row r="86" spans="2:17" ht="18.75" customHeight="1" x14ac:dyDescent="0.3">
      <c r="K86" s="13"/>
      <c r="L86" s="12"/>
      <c r="M86" s="13"/>
      <c r="N86" s="13"/>
      <c r="O86" s="13"/>
      <c r="P86" s="12"/>
      <c r="Q86" s="13"/>
    </row>
    <row r="87" spans="2:17" ht="18.75" customHeight="1" x14ac:dyDescent="0.3">
      <c r="K87" s="13"/>
      <c r="L87" s="12"/>
      <c r="M87" s="13"/>
      <c r="N87" s="13"/>
      <c r="O87" s="13"/>
      <c r="P87" s="12"/>
      <c r="Q87" s="13"/>
    </row>
    <row r="88" spans="2:17" ht="18.75" customHeight="1" x14ac:dyDescent="0.3">
      <c r="K88" s="13"/>
      <c r="L88" s="12"/>
      <c r="M88" s="13"/>
      <c r="N88" s="13"/>
      <c r="O88" s="13"/>
      <c r="P88" s="12"/>
      <c r="Q88" s="13"/>
    </row>
    <row r="89" spans="2:17" ht="18.75" customHeight="1" x14ac:dyDescent="0.3">
      <c r="K89" s="13"/>
      <c r="L89" s="12"/>
      <c r="M89" s="13"/>
      <c r="N89" s="13"/>
      <c r="O89" s="13"/>
      <c r="P89" s="12"/>
      <c r="Q89" s="13"/>
    </row>
    <row r="90" spans="2:17" ht="18.75" customHeight="1" x14ac:dyDescent="0.3">
      <c r="K90" s="13"/>
      <c r="L90" s="12"/>
      <c r="M90" s="13"/>
      <c r="N90" s="13"/>
      <c r="O90" s="13"/>
      <c r="P90" s="12"/>
      <c r="Q90" s="13"/>
    </row>
    <row r="91" spans="2:17" ht="18.75" customHeight="1" x14ac:dyDescent="0.3">
      <c r="K91" s="30"/>
      <c r="L91" s="30"/>
      <c r="M91" s="30"/>
      <c r="N91" s="13"/>
      <c r="O91" s="30"/>
      <c r="P91" s="30"/>
      <c r="Q91" s="13"/>
    </row>
    <row r="92" spans="2:17" ht="18.75" customHeight="1" x14ac:dyDescent="0.3">
      <c r="K92" s="13"/>
      <c r="L92" s="12"/>
      <c r="M92" s="13"/>
      <c r="N92" s="13"/>
      <c r="O92" s="13"/>
      <c r="P92" s="12"/>
      <c r="Q92" s="13"/>
    </row>
    <row r="93" spans="2:17" ht="18.75" customHeight="1" x14ac:dyDescent="0.3">
      <c r="K93" s="13"/>
      <c r="L93" s="12"/>
      <c r="M93" s="13"/>
      <c r="N93" s="13"/>
      <c r="O93" s="13"/>
      <c r="P93" s="12"/>
      <c r="Q93" s="13"/>
    </row>
    <row r="94" spans="2:17" ht="18.75" customHeight="1" x14ac:dyDescent="0.3">
      <c r="K94" s="30"/>
      <c r="L94" s="30"/>
      <c r="M94" s="30"/>
      <c r="N94" s="13"/>
      <c r="O94" s="30"/>
      <c r="P94" s="30"/>
      <c r="Q94" s="13"/>
    </row>
    <row r="95" spans="2:17" ht="18.75" customHeight="1" x14ac:dyDescent="0.3">
      <c r="K95" s="30"/>
      <c r="L95" s="30"/>
      <c r="M95" s="30"/>
      <c r="N95" s="13"/>
      <c r="O95" s="30"/>
      <c r="P95" s="30"/>
      <c r="Q95" s="13"/>
    </row>
    <row r="96" spans="2:17" ht="18.75" customHeight="1" x14ac:dyDescent="0.3">
      <c r="K96" s="30"/>
      <c r="L96" s="30"/>
      <c r="M96" s="30"/>
      <c r="N96" s="13"/>
      <c r="O96" s="30"/>
      <c r="P96" s="30"/>
      <c r="Q96" s="13"/>
    </row>
    <row r="97" spans="11:17" ht="18.75" customHeight="1" x14ac:dyDescent="0.3">
      <c r="K97" s="13"/>
      <c r="L97" s="12"/>
      <c r="M97" s="13"/>
      <c r="N97" s="13"/>
      <c r="O97" s="13"/>
      <c r="P97" s="12"/>
      <c r="Q97" s="13"/>
    </row>
    <row r="98" spans="11:17" ht="18.75" customHeight="1" x14ac:dyDescent="0.3">
      <c r="K98" s="13"/>
      <c r="L98" s="12"/>
      <c r="M98" s="13"/>
      <c r="N98" s="13"/>
      <c r="O98" s="13"/>
      <c r="P98" s="12"/>
      <c r="Q98" s="13"/>
    </row>
    <row r="99" spans="11:17" ht="18.75" customHeight="1" x14ac:dyDescent="0.3">
      <c r="K99" s="30"/>
      <c r="L99" s="30"/>
      <c r="M99" s="30"/>
      <c r="N99" s="13"/>
      <c r="O99" s="30"/>
      <c r="P99" s="30"/>
      <c r="Q99" s="13"/>
    </row>
    <row r="100" spans="11:17" ht="18.75" customHeight="1" x14ac:dyDescent="0.3">
      <c r="K100" s="30"/>
      <c r="L100" s="30"/>
      <c r="M100" s="30"/>
      <c r="N100" s="13"/>
      <c r="O100" s="30"/>
      <c r="P100" s="30"/>
      <c r="Q100" s="13"/>
    </row>
    <row r="101" spans="11:17" ht="18.75" customHeight="1" x14ac:dyDescent="0.3">
      <c r="K101" s="30"/>
      <c r="L101" s="30"/>
      <c r="M101" s="30"/>
      <c r="N101" s="13"/>
      <c r="O101" s="30"/>
      <c r="P101" s="30"/>
      <c r="Q101" s="13"/>
    </row>
    <row r="102" spans="11:17" ht="18.75" customHeight="1" x14ac:dyDescent="0.3">
      <c r="K102" s="30"/>
      <c r="L102" s="30"/>
      <c r="M102" s="30"/>
      <c r="N102" s="30"/>
      <c r="O102" s="30"/>
      <c r="P102" s="30"/>
      <c r="Q102" s="13"/>
    </row>
    <row r="103" spans="11:17" ht="18.75" customHeight="1" x14ac:dyDescent="0.3">
      <c r="K103" s="30"/>
      <c r="L103" s="30"/>
      <c r="M103" s="30"/>
      <c r="N103" s="30"/>
      <c r="O103" s="30"/>
      <c r="P103" s="30"/>
      <c r="Q103" s="13"/>
    </row>
    <row r="104" spans="11:17" ht="18.75" customHeight="1" x14ac:dyDescent="0.3">
      <c r="K104" s="30"/>
      <c r="L104" s="30"/>
      <c r="M104" s="30"/>
      <c r="N104" s="30"/>
      <c r="O104" s="30"/>
      <c r="P104" s="30"/>
      <c r="Q104" s="30"/>
    </row>
    <row r="105" spans="11:17" ht="18.75" customHeight="1" x14ac:dyDescent="0.3">
      <c r="K105" s="13"/>
      <c r="L105" s="12"/>
      <c r="M105" s="13"/>
      <c r="N105" s="12"/>
      <c r="O105" s="13"/>
      <c r="P105" s="12"/>
      <c r="Q105" s="13"/>
    </row>
    <row r="106" spans="11:17" ht="18.75" customHeight="1" x14ac:dyDescent="0.3">
      <c r="K106" s="30"/>
      <c r="L106" s="30"/>
      <c r="M106" s="30"/>
      <c r="N106" s="30"/>
      <c r="O106" s="30"/>
      <c r="P106" s="30"/>
      <c r="Q106" s="30"/>
    </row>
    <row r="107" spans="11:17" ht="18.75" customHeight="1" x14ac:dyDescent="0.3">
      <c r="K107" s="35"/>
      <c r="L107" s="32"/>
      <c r="M107" s="35"/>
      <c r="N107" s="32"/>
      <c r="O107" s="35"/>
      <c r="P107" s="32"/>
      <c r="Q107" s="35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45:F45"/>
    <mergeCell ref="H45:J45"/>
    <mergeCell ref="D46:F46"/>
    <mergeCell ref="H46:J46"/>
    <mergeCell ref="D48:J48"/>
    <mergeCell ref="D5:F5"/>
    <mergeCell ref="H5:J5"/>
    <mergeCell ref="D6:F6"/>
    <mergeCell ref="H6:J6"/>
    <mergeCell ref="D8:J8"/>
    <mergeCell ref="D44:F44"/>
    <mergeCell ref="H44:J44"/>
  </mergeCells>
  <pageMargins left="0.8" right="0.8" top="0.48" bottom="0.5" header="0.5" footer="0.5"/>
  <pageSetup paperSize="9" scale="66" firstPageNumber="8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A7BCA-060B-45B8-9A2A-65E0E2F6681C}">
  <sheetPr>
    <pageSetUpPr fitToPage="1"/>
  </sheetPr>
  <dimension ref="A1:BD63"/>
  <sheetViews>
    <sheetView zoomScale="70" zoomScaleNormal="70" zoomScaleSheetLayoutView="70" workbookViewId="0">
      <selection activeCell="A3" sqref="A3"/>
    </sheetView>
  </sheetViews>
  <sheetFormatPr defaultColWidth="9" defaultRowHeight="20.25" customHeight="1" x14ac:dyDescent="0.3"/>
  <cols>
    <col min="1" max="1" width="54.59765625" style="77" customWidth="1"/>
    <col min="2" max="2" width="5.09765625" style="71" customWidth="1"/>
    <col min="3" max="3" width="1.59765625" style="31" customWidth="1"/>
    <col min="4" max="4" width="13.5" style="31" bestFit="1" customWidth="1"/>
    <col min="5" max="5" width="1.59765625" style="31" customWidth="1"/>
    <col min="6" max="6" width="13.5" style="31" bestFit="1" customWidth="1"/>
    <col min="7" max="7" width="1.09765625" style="31" customWidth="1"/>
    <col min="8" max="8" width="10.09765625" style="31" customWidth="1"/>
    <col min="9" max="9" width="1.59765625" style="31" customWidth="1"/>
    <col min="10" max="10" width="12" style="31" bestFit="1" customWidth="1"/>
    <col min="11" max="11" width="1.59765625" style="31" customWidth="1"/>
    <col min="12" max="12" width="14.09765625" style="31" bestFit="1" customWidth="1"/>
    <col min="13" max="13" width="1.296875" style="31" customWidth="1"/>
    <col min="14" max="14" width="20.5" style="31" customWidth="1"/>
    <col min="15" max="15" width="1.296875" style="31" customWidth="1"/>
    <col min="16" max="16" width="20.5" style="31" customWidth="1"/>
    <col min="17" max="17" width="1.296875" style="31" customWidth="1"/>
    <col min="18" max="18" width="20.5" style="31" customWidth="1"/>
    <col min="19" max="19" width="1.5" style="31" customWidth="1"/>
    <col min="20" max="20" width="17.296875" style="31" hidden="1" customWidth="1"/>
    <col min="21" max="21" width="1.296875" style="31" hidden="1" customWidth="1"/>
    <col min="22" max="22" width="15.09765625" style="31" hidden="1" customWidth="1"/>
    <col min="23" max="23" width="1.296875" style="31" hidden="1" customWidth="1"/>
    <col min="24" max="24" width="17" style="31" bestFit="1" customWidth="1"/>
    <col min="25" max="25" width="1.59765625" style="31" customWidth="1"/>
    <col min="26" max="26" width="12" style="31" customWidth="1"/>
    <col min="27" max="27" width="1.59765625" style="31" customWidth="1"/>
    <col min="28" max="28" width="13.5" style="31" bestFit="1" customWidth="1"/>
    <col min="29" max="29" width="0.796875" style="31" customWidth="1"/>
    <col min="30" max="30" width="13.59765625" style="31" customWidth="1"/>
    <col min="31" max="31" width="1.296875" style="31" customWidth="1"/>
    <col min="32" max="32" width="12.296875" style="31" customWidth="1"/>
    <col min="33" max="33" width="1" style="31" customWidth="1"/>
    <col min="34" max="34" width="13.09765625" style="31" customWidth="1"/>
    <col min="35" max="35" width="0.796875" style="31" customWidth="1"/>
    <col min="36" max="36" width="10.296875" style="31" customWidth="1"/>
    <col min="37" max="16384" width="9" style="31"/>
  </cols>
  <sheetData>
    <row r="1" spans="1:28" ht="20.25" customHeight="1" x14ac:dyDescent="0.3">
      <c r="A1" s="1" t="s">
        <v>0</v>
      </c>
    </row>
    <row r="2" spans="1:28" ht="20.25" customHeight="1" x14ac:dyDescent="0.3">
      <c r="A2" s="36" t="s">
        <v>153</v>
      </c>
      <c r="B2" s="172"/>
      <c r="C2" s="67"/>
      <c r="D2" s="67"/>
      <c r="E2" s="67"/>
      <c r="G2" s="67"/>
      <c r="H2" s="67"/>
      <c r="I2" s="67"/>
      <c r="K2" s="67"/>
      <c r="U2" s="67"/>
      <c r="V2" s="67"/>
      <c r="W2" s="67"/>
      <c r="Y2" s="67"/>
      <c r="AA2" s="67"/>
    </row>
    <row r="3" spans="1:28" ht="16.5" customHeight="1" x14ac:dyDescent="0.3">
      <c r="A3" s="72"/>
    </row>
    <row r="4" spans="1:28" ht="20.25" customHeight="1" x14ac:dyDescent="0.3">
      <c r="A4" s="72"/>
      <c r="D4" s="255" t="s">
        <v>154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</row>
    <row r="5" spans="1:28" ht="20.25" customHeight="1" x14ac:dyDescent="0.3">
      <c r="A5" s="31"/>
      <c r="C5" s="58"/>
      <c r="G5" s="58"/>
      <c r="H5" s="58"/>
      <c r="I5" s="58"/>
      <c r="J5" s="256" t="s">
        <v>87</v>
      </c>
      <c r="K5" s="256"/>
      <c r="L5" s="256"/>
      <c r="M5" s="58"/>
      <c r="N5" s="256" t="s">
        <v>91</v>
      </c>
      <c r="O5" s="256"/>
      <c r="P5" s="256"/>
      <c r="Q5" s="256"/>
      <c r="R5" s="256"/>
      <c r="T5" s="173"/>
      <c r="U5" s="173"/>
      <c r="V5" s="173"/>
      <c r="W5" s="58"/>
      <c r="Y5" s="58"/>
      <c r="AA5" s="58"/>
      <c r="AB5" s="58"/>
    </row>
    <row r="6" spans="1:28" ht="20.25" customHeight="1" x14ac:dyDescent="0.3">
      <c r="A6" s="31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O6" s="58"/>
      <c r="Q6" s="58"/>
      <c r="T6" s="58" t="s">
        <v>155</v>
      </c>
      <c r="U6" s="58"/>
      <c r="V6" s="58"/>
      <c r="W6" s="58"/>
      <c r="X6" s="58"/>
      <c r="Y6" s="58"/>
      <c r="Z6" s="58"/>
      <c r="AA6" s="58"/>
      <c r="AB6" s="58"/>
    </row>
    <row r="7" spans="1:28" ht="20.25" customHeight="1" x14ac:dyDescent="0.3">
      <c r="A7" s="31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 t="s">
        <v>156</v>
      </c>
      <c r="O7" s="58"/>
      <c r="Q7" s="58"/>
      <c r="T7" s="58"/>
      <c r="U7" s="58"/>
      <c r="V7" s="58"/>
      <c r="W7" s="58"/>
      <c r="X7" s="58"/>
      <c r="Y7" s="58"/>
      <c r="Z7" s="58"/>
      <c r="AA7" s="58"/>
      <c r="AB7" s="58"/>
    </row>
    <row r="8" spans="1:28" ht="20.25" customHeight="1" x14ac:dyDescent="0.3">
      <c r="A8" s="31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9" t="s">
        <v>157</v>
      </c>
      <c r="O8" s="58"/>
      <c r="Q8" s="58"/>
      <c r="T8" s="58" t="s">
        <v>158</v>
      </c>
      <c r="U8" s="58"/>
      <c r="V8" s="58"/>
      <c r="W8" s="58"/>
      <c r="X8" s="58" t="s">
        <v>159</v>
      </c>
      <c r="Y8" s="58"/>
      <c r="Z8" s="58"/>
      <c r="AA8" s="58"/>
      <c r="AB8" s="58"/>
    </row>
    <row r="9" spans="1:28" ht="20.25" customHeight="1" x14ac:dyDescent="0.3">
      <c r="A9" s="31"/>
      <c r="C9" s="58"/>
      <c r="D9" s="58" t="s">
        <v>160</v>
      </c>
      <c r="E9" s="58"/>
      <c r="F9" s="58" t="s">
        <v>161</v>
      </c>
      <c r="G9" s="58"/>
      <c r="H9" s="58"/>
      <c r="I9" s="58"/>
      <c r="J9" s="58"/>
      <c r="K9" s="58"/>
      <c r="L9" s="58"/>
      <c r="M9" s="58"/>
      <c r="N9" s="58" t="s">
        <v>162</v>
      </c>
      <c r="O9" s="58"/>
      <c r="Q9" s="58"/>
      <c r="T9" s="58" t="s">
        <v>162</v>
      </c>
      <c r="U9" s="58"/>
      <c r="V9" s="58" t="s">
        <v>163</v>
      </c>
      <c r="W9" s="58"/>
      <c r="X9" s="58" t="s">
        <v>164</v>
      </c>
      <c r="Y9" s="58"/>
      <c r="Z9" s="58" t="s">
        <v>165</v>
      </c>
      <c r="AA9" s="58"/>
      <c r="AB9" s="58"/>
    </row>
    <row r="10" spans="1:28" ht="20.25" customHeight="1" x14ac:dyDescent="0.25">
      <c r="A10" s="31"/>
      <c r="C10" s="58"/>
      <c r="D10" s="58" t="s">
        <v>166</v>
      </c>
      <c r="E10" s="58"/>
      <c r="F10" s="58" t="s">
        <v>167</v>
      </c>
      <c r="G10" s="58"/>
      <c r="H10" s="58"/>
      <c r="I10" s="58"/>
      <c r="J10" s="58" t="s">
        <v>168</v>
      </c>
      <c r="K10" s="58"/>
      <c r="L10" s="58"/>
      <c r="M10" s="58"/>
      <c r="N10" s="58" t="s">
        <v>169</v>
      </c>
      <c r="O10" s="58"/>
      <c r="P10" s="58" t="s">
        <v>170</v>
      </c>
      <c r="Q10" s="58"/>
      <c r="R10" s="73" t="s">
        <v>171</v>
      </c>
      <c r="S10" s="58"/>
      <c r="T10" s="58" t="s">
        <v>172</v>
      </c>
      <c r="U10" s="58"/>
      <c r="V10" s="58" t="s">
        <v>173</v>
      </c>
      <c r="W10" s="58"/>
      <c r="X10" s="58" t="s">
        <v>174</v>
      </c>
      <c r="Y10" s="58"/>
      <c r="Z10" s="58" t="s">
        <v>175</v>
      </c>
      <c r="AA10" s="58"/>
      <c r="AB10" s="58" t="s">
        <v>176</v>
      </c>
    </row>
    <row r="11" spans="1:28" ht="20.25" customHeight="1" x14ac:dyDescent="0.25">
      <c r="A11" s="31"/>
      <c r="B11" s="63" t="s">
        <v>7</v>
      </c>
      <c r="C11" s="58"/>
      <c r="D11" s="58" t="s">
        <v>177</v>
      </c>
      <c r="E11" s="58"/>
      <c r="F11" s="58" t="s">
        <v>178</v>
      </c>
      <c r="G11" s="58"/>
      <c r="H11" s="58" t="s">
        <v>179</v>
      </c>
      <c r="I11" s="58"/>
      <c r="J11" s="58" t="s">
        <v>180</v>
      </c>
      <c r="K11" s="58"/>
      <c r="L11" s="58" t="s">
        <v>181</v>
      </c>
      <c r="M11" s="58"/>
      <c r="N11" s="58" t="s">
        <v>182</v>
      </c>
      <c r="O11" s="58"/>
      <c r="P11" s="58" t="s">
        <v>180</v>
      </c>
      <c r="Q11" s="58"/>
      <c r="R11" s="74" t="s">
        <v>183</v>
      </c>
      <c r="S11" s="58"/>
      <c r="T11" s="58" t="s">
        <v>184</v>
      </c>
      <c r="U11" s="58"/>
      <c r="V11" s="58" t="s">
        <v>183</v>
      </c>
      <c r="W11" s="58"/>
      <c r="X11" s="58" t="s">
        <v>185</v>
      </c>
      <c r="Y11" s="58"/>
      <c r="Z11" s="58" t="s">
        <v>186</v>
      </c>
      <c r="AA11" s="58"/>
      <c r="AB11" s="58" t="s">
        <v>187</v>
      </c>
    </row>
    <row r="12" spans="1:28" ht="20.25" customHeight="1" x14ac:dyDescent="0.3">
      <c r="A12" s="31"/>
      <c r="B12" s="63"/>
      <c r="C12" s="58"/>
      <c r="D12" s="257" t="s">
        <v>8</v>
      </c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</row>
    <row r="13" spans="1:28" ht="20.25" customHeight="1" x14ac:dyDescent="0.25">
      <c r="A13" s="20" t="s">
        <v>188</v>
      </c>
      <c r="B13" s="63"/>
      <c r="C13" s="58"/>
      <c r="D13" s="63"/>
      <c r="E13" s="58"/>
      <c r="F13" s="63"/>
      <c r="G13" s="58"/>
      <c r="H13" s="58"/>
      <c r="I13" s="58"/>
      <c r="J13" s="63"/>
      <c r="K13" s="58"/>
      <c r="L13" s="63"/>
      <c r="M13" s="63"/>
      <c r="N13" s="63"/>
      <c r="O13" s="63"/>
      <c r="P13" s="63"/>
      <c r="Q13" s="63"/>
      <c r="R13" s="63"/>
      <c r="S13" s="63"/>
      <c r="T13" s="63"/>
      <c r="U13" s="58"/>
      <c r="V13" s="58"/>
      <c r="W13" s="58"/>
      <c r="X13" s="63"/>
      <c r="Y13" s="58"/>
      <c r="Z13" s="63"/>
      <c r="AA13" s="58"/>
    </row>
    <row r="14" spans="1:28" ht="20.25" customHeight="1" x14ac:dyDescent="0.25">
      <c r="A14" s="10" t="s">
        <v>189</v>
      </c>
      <c r="B14" s="70"/>
      <c r="C14" s="72"/>
      <c r="D14" s="174">
        <v>1091205</v>
      </c>
      <c r="E14" s="174"/>
      <c r="F14" s="174">
        <v>1484160</v>
      </c>
      <c r="G14" s="174"/>
      <c r="H14" s="174">
        <v>4937</v>
      </c>
      <c r="I14" s="174"/>
      <c r="J14" s="174">
        <v>111721</v>
      </c>
      <c r="K14" s="174"/>
      <c r="L14" s="174">
        <v>2944803</v>
      </c>
      <c r="M14" s="174"/>
      <c r="N14" s="108">
        <v>0</v>
      </c>
      <c r="O14" s="174"/>
      <c r="P14" s="174">
        <v>895</v>
      </c>
      <c r="Q14" s="174"/>
      <c r="R14" s="175">
        <f>SUM(N14:P14)</f>
        <v>895</v>
      </c>
      <c r="S14" s="110"/>
      <c r="T14" s="225" t="e">
        <f>#REF!</f>
        <v>#REF!</v>
      </c>
      <c r="U14" s="174"/>
      <c r="V14" s="226" t="e">
        <f>#REF!</f>
        <v>#REF!</v>
      </c>
      <c r="W14" s="174"/>
      <c r="X14" s="226">
        <f>SUM(D14:L14)+R14</f>
        <v>5637721</v>
      </c>
      <c r="Y14" s="174"/>
      <c r="Z14" s="174">
        <v>33954</v>
      </c>
      <c r="AA14" s="174"/>
      <c r="AB14" s="226">
        <f>SUM(X14:Z14)</f>
        <v>5671675</v>
      </c>
    </row>
    <row r="15" spans="1:28" ht="20.25" customHeight="1" x14ac:dyDescent="0.25">
      <c r="A15" s="20"/>
      <c r="B15" s="63"/>
      <c r="C15" s="72"/>
      <c r="D15" s="111"/>
      <c r="E15" s="174"/>
      <c r="F15" s="111"/>
      <c r="G15" s="174"/>
      <c r="H15" s="174"/>
      <c r="I15" s="174"/>
      <c r="J15" s="111"/>
      <c r="K15" s="174"/>
      <c r="L15" s="111"/>
      <c r="M15" s="111"/>
      <c r="N15" s="111"/>
      <c r="O15" s="111"/>
      <c r="P15" s="111"/>
      <c r="Q15" s="111"/>
      <c r="R15" s="111"/>
      <c r="S15" s="111"/>
      <c r="T15" s="176"/>
      <c r="U15" s="174"/>
      <c r="V15" s="174"/>
      <c r="W15" s="174"/>
      <c r="X15" s="111"/>
      <c r="Y15" s="174"/>
      <c r="Z15" s="177"/>
      <c r="AA15" s="174"/>
      <c r="AB15" s="177"/>
    </row>
    <row r="16" spans="1:28" ht="20.25" customHeight="1" x14ac:dyDescent="0.25">
      <c r="A16" s="20" t="s">
        <v>190</v>
      </c>
      <c r="B16" s="63"/>
      <c r="C16" s="72"/>
      <c r="D16" s="111"/>
      <c r="E16" s="174"/>
      <c r="F16" s="111"/>
      <c r="G16" s="174"/>
      <c r="H16" s="174"/>
      <c r="I16" s="174"/>
      <c r="J16" s="111"/>
      <c r="K16" s="174"/>
      <c r="L16" s="111"/>
      <c r="M16" s="111"/>
      <c r="N16" s="111"/>
      <c r="O16" s="111"/>
      <c r="P16" s="111"/>
      <c r="Q16" s="111"/>
      <c r="R16" s="111"/>
      <c r="S16" s="111"/>
      <c r="T16" s="111"/>
      <c r="U16" s="174"/>
      <c r="V16" s="174"/>
      <c r="W16" s="174"/>
      <c r="X16" s="111"/>
      <c r="Y16" s="174"/>
      <c r="Z16" s="177"/>
      <c r="AA16" s="174"/>
      <c r="AB16" s="177"/>
    </row>
    <row r="17" spans="1:56" ht="20.25" hidden="1" customHeight="1" x14ac:dyDescent="0.3">
      <c r="A17" s="68" t="s">
        <v>191</v>
      </c>
      <c r="B17" s="63"/>
      <c r="C17" s="72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11"/>
      <c r="T17" s="174"/>
      <c r="U17" s="174"/>
      <c r="V17" s="174"/>
      <c r="W17" s="174"/>
      <c r="X17" s="174"/>
      <c r="Y17" s="174"/>
      <c r="Z17" s="174"/>
      <c r="AA17" s="174"/>
      <c r="AB17" s="174"/>
    </row>
    <row r="18" spans="1:56" ht="20.25" hidden="1" customHeight="1" x14ac:dyDescent="0.25">
      <c r="A18" s="69" t="s">
        <v>192</v>
      </c>
      <c r="B18" s="16">
        <v>19</v>
      </c>
      <c r="D18" s="114"/>
      <c r="E18" s="128"/>
      <c r="F18" s="114"/>
      <c r="G18" s="128"/>
      <c r="H18" s="112"/>
      <c r="I18" s="113"/>
      <c r="J18" s="114"/>
      <c r="K18" s="128"/>
      <c r="L18" s="114"/>
      <c r="M18" s="174"/>
      <c r="N18" s="114"/>
      <c r="O18" s="174"/>
      <c r="P18" s="114"/>
      <c r="Q18" s="174"/>
      <c r="R18" s="114"/>
      <c r="S18" s="111"/>
      <c r="T18" s="114"/>
      <c r="U18" s="174"/>
      <c r="V18" s="174"/>
      <c r="W18" s="174"/>
      <c r="X18" s="228">
        <f>SUM(D18:R18)</f>
        <v>0</v>
      </c>
      <c r="Y18" s="177"/>
      <c r="Z18" s="114"/>
      <c r="AA18" s="177"/>
      <c r="AB18" s="228">
        <f>SUM(X18:Z18)</f>
        <v>0</v>
      </c>
    </row>
    <row r="19" spans="1:56" ht="20.25" hidden="1" customHeight="1" x14ac:dyDescent="0.25">
      <c r="A19" s="69" t="s">
        <v>193</v>
      </c>
      <c r="B19" s="16">
        <v>27</v>
      </c>
      <c r="D19" s="114"/>
      <c r="E19" s="177"/>
      <c r="F19" s="114"/>
      <c r="G19" s="115"/>
      <c r="H19" s="114"/>
      <c r="I19" s="115"/>
      <c r="J19" s="114"/>
      <c r="K19" s="177"/>
      <c r="L19" s="178"/>
      <c r="M19" s="177"/>
      <c r="N19" s="114"/>
      <c r="O19" s="177"/>
      <c r="P19" s="114"/>
      <c r="Q19" s="177"/>
      <c r="R19" s="114"/>
      <c r="S19" s="177"/>
      <c r="T19" s="178"/>
      <c r="U19" s="177"/>
      <c r="V19" s="178"/>
      <c r="W19" s="177"/>
      <c r="X19" s="228">
        <f>SUM(D19:R19)</f>
        <v>0</v>
      </c>
      <c r="Y19" s="116"/>
      <c r="Z19" s="114"/>
      <c r="AA19" s="116"/>
      <c r="AB19" s="228">
        <f>SUM(X19:Z19)</f>
        <v>0</v>
      </c>
      <c r="AC19" s="75"/>
      <c r="AD19" s="76"/>
      <c r="AE19" s="75"/>
    </row>
    <row r="20" spans="1:56" s="72" customFormat="1" ht="20.25" hidden="1" customHeight="1" x14ac:dyDescent="0.3">
      <c r="A20" s="68" t="s">
        <v>194</v>
      </c>
      <c r="D20" s="200">
        <f>SUM(D18:D19)</f>
        <v>0</v>
      </c>
      <c r="E20" s="174"/>
      <c r="F20" s="200">
        <f>SUM(F18:F19)</f>
        <v>0</v>
      </c>
      <c r="G20" s="174"/>
      <c r="H20" s="200">
        <f>SUM(H18:H19)</f>
        <v>0</v>
      </c>
      <c r="I20" s="174"/>
      <c r="J20" s="200">
        <f>SUM(J18:J19)</f>
        <v>0</v>
      </c>
      <c r="K20" s="174"/>
      <c r="L20" s="200">
        <f>SUM(L18:L19)</f>
        <v>0</v>
      </c>
      <c r="M20" s="174"/>
      <c r="N20" s="200">
        <f>SUM(N18:N19)</f>
        <v>0</v>
      </c>
      <c r="O20" s="174"/>
      <c r="P20" s="200">
        <f>SUM(P18:P19)</f>
        <v>0</v>
      </c>
      <c r="Q20" s="174"/>
      <c r="R20" s="200">
        <f>SUM(R18:R19)</f>
        <v>0</v>
      </c>
      <c r="S20" s="118"/>
      <c r="T20" s="117">
        <v>0</v>
      </c>
      <c r="U20" s="174"/>
      <c r="V20" s="227">
        <f>SUM(R20:T20)</f>
        <v>0</v>
      </c>
      <c r="W20" s="174"/>
      <c r="X20" s="200">
        <f>SUM(X18:X19)</f>
        <v>0</v>
      </c>
      <c r="Y20" s="174"/>
      <c r="Z20" s="200">
        <f>SUM(Z18:Z19)</f>
        <v>0</v>
      </c>
      <c r="AA20" s="174"/>
      <c r="AB20" s="200">
        <f>SUM(AB18:AB19)</f>
        <v>0</v>
      </c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</row>
    <row r="21" spans="1:56" ht="16.350000000000001" hidden="1" customHeight="1" x14ac:dyDescent="0.3">
      <c r="A21" s="68"/>
      <c r="B21" s="72"/>
      <c r="C21" s="72"/>
      <c r="D21" s="119"/>
      <c r="E21" s="174"/>
      <c r="F21" s="120"/>
      <c r="G21" s="174"/>
      <c r="H21" s="119"/>
      <c r="I21" s="174"/>
      <c r="J21" s="120"/>
      <c r="K21" s="174"/>
      <c r="L21" s="174"/>
      <c r="M21" s="174"/>
      <c r="N21" s="174"/>
      <c r="O21" s="174"/>
      <c r="P21" s="174"/>
      <c r="Q21" s="174"/>
      <c r="R21" s="174"/>
      <c r="S21" s="111"/>
      <c r="T21" s="174"/>
      <c r="U21" s="174"/>
      <c r="V21" s="174"/>
      <c r="W21" s="174"/>
      <c r="X21" s="121"/>
      <c r="Y21" s="174"/>
      <c r="Z21" s="120"/>
      <c r="AA21" s="174"/>
      <c r="AB21" s="121"/>
    </row>
    <row r="22" spans="1:56" ht="16.350000000000001" customHeight="1" x14ac:dyDescent="0.3">
      <c r="A22" s="68" t="s">
        <v>195</v>
      </c>
      <c r="B22" s="72"/>
      <c r="C22" s="72"/>
      <c r="D22" s="119"/>
      <c r="E22" s="174"/>
      <c r="F22" s="120"/>
      <c r="G22" s="174"/>
      <c r="H22" s="119"/>
      <c r="I22" s="174"/>
      <c r="J22" s="120"/>
      <c r="K22" s="174"/>
      <c r="L22" s="174"/>
      <c r="M22" s="174"/>
      <c r="N22" s="174"/>
      <c r="O22" s="174"/>
      <c r="P22" s="174"/>
      <c r="Q22" s="174"/>
      <c r="R22" s="174"/>
      <c r="S22" s="111"/>
      <c r="T22" s="174"/>
      <c r="U22" s="174"/>
      <c r="V22" s="174"/>
      <c r="W22" s="174"/>
      <c r="X22" s="121"/>
      <c r="Y22" s="174"/>
      <c r="Z22" s="120"/>
      <c r="AA22" s="174"/>
      <c r="AB22" s="121"/>
    </row>
    <row r="23" spans="1:56" s="12" customFormat="1" ht="17.55" customHeight="1" x14ac:dyDescent="0.25">
      <c r="A23" s="69" t="s">
        <v>196</v>
      </c>
      <c r="B23" s="240">
        <v>17</v>
      </c>
      <c r="C23" s="10"/>
      <c r="D23" s="122">
        <v>333003</v>
      </c>
      <c r="E23" s="87"/>
      <c r="F23" s="123">
        <v>499504</v>
      </c>
      <c r="G23" s="87"/>
      <c r="H23" s="122">
        <v>0</v>
      </c>
      <c r="I23" s="87"/>
      <c r="J23" s="123">
        <v>0</v>
      </c>
      <c r="K23" s="87"/>
      <c r="L23" s="87">
        <v>0</v>
      </c>
      <c r="M23" s="87"/>
      <c r="N23" s="87">
        <v>0</v>
      </c>
      <c r="O23" s="87"/>
      <c r="P23" s="87">
        <v>0</v>
      </c>
      <c r="Q23" s="87"/>
      <c r="R23" s="229">
        <f>SUM(N23:P23)</f>
        <v>0</v>
      </c>
      <c r="S23" s="124"/>
      <c r="T23" s="87"/>
      <c r="U23" s="87"/>
      <c r="V23" s="87"/>
      <c r="W23" s="87"/>
      <c r="X23" s="229">
        <f>SUM(D23:L23)+R23</f>
        <v>832507</v>
      </c>
      <c r="Y23" s="87"/>
      <c r="Z23" s="87">
        <v>11426</v>
      </c>
      <c r="AA23" s="87"/>
      <c r="AB23" s="180">
        <f>SUM(X23:Z23)</f>
        <v>843933</v>
      </c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9.5" hidden="1" customHeight="1" x14ac:dyDescent="0.25">
      <c r="A24" s="77" t="s">
        <v>197</v>
      </c>
      <c r="B24" s="16"/>
      <c r="C24" s="72"/>
      <c r="D24" s="181"/>
      <c r="E24" s="177"/>
      <c r="F24" s="181"/>
      <c r="G24" s="177"/>
      <c r="H24" s="181"/>
      <c r="I24" s="177"/>
      <c r="J24" s="181"/>
      <c r="K24" s="177"/>
      <c r="L24" s="181"/>
      <c r="M24" s="177"/>
      <c r="N24" s="181"/>
      <c r="O24" s="177"/>
      <c r="P24" s="181"/>
      <c r="Q24" s="177"/>
      <c r="R24" s="181"/>
      <c r="S24" s="111"/>
      <c r="T24" s="178"/>
      <c r="U24" s="177"/>
      <c r="V24" s="178"/>
      <c r="W24" s="177"/>
      <c r="X24" s="181">
        <v>0</v>
      </c>
      <c r="Y24" s="174"/>
      <c r="Z24" s="126"/>
      <c r="AA24" s="174"/>
      <c r="AB24" s="231">
        <f>SUM(X24:Z24)</f>
        <v>0</v>
      </c>
    </row>
    <row r="25" spans="1:56" ht="19.05" hidden="1" customHeight="1" x14ac:dyDescent="0.3">
      <c r="A25" s="68" t="s">
        <v>198</v>
      </c>
      <c r="B25" s="72"/>
      <c r="C25" s="72"/>
      <c r="D25" s="227">
        <f>D24</f>
        <v>0</v>
      </c>
      <c r="E25" s="174"/>
      <c r="F25" s="227">
        <f>F24</f>
        <v>0</v>
      </c>
      <c r="G25" s="174"/>
      <c r="H25" s="227">
        <f>H24</f>
        <v>0</v>
      </c>
      <c r="I25" s="174"/>
      <c r="J25" s="227">
        <f>J24</f>
        <v>0</v>
      </c>
      <c r="K25" s="174"/>
      <c r="L25" s="227">
        <f>L24</f>
        <v>0</v>
      </c>
      <c r="M25" s="174"/>
      <c r="N25" s="227">
        <f>N24</f>
        <v>0</v>
      </c>
      <c r="O25" s="174"/>
      <c r="P25" s="227">
        <f>P24</f>
        <v>0</v>
      </c>
      <c r="Q25" s="174"/>
      <c r="R25" s="227">
        <f>R24</f>
        <v>0</v>
      </c>
      <c r="S25" s="118"/>
      <c r="T25" s="179">
        <v>0</v>
      </c>
      <c r="U25" s="174"/>
      <c r="V25" s="179">
        <v>0</v>
      </c>
      <c r="W25" s="174"/>
      <c r="X25" s="227">
        <f>X24</f>
        <v>0</v>
      </c>
      <c r="Y25" s="174"/>
      <c r="Z25" s="227">
        <f>Z24</f>
        <v>0</v>
      </c>
      <c r="AA25" s="174"/>
      <c r="AB25" s="232">
        <f>X25+Z25</f>
        <v>0</v>
      </c>
    </row>
    <row r="26" spans="1:56" s="12" customFormat="1" ht="21" customHeight="1" x14ac:dyDescent="0.25">
      <c r="A26" s="20" t="s">
        <v>199</v>
      </c>
      <c r="B26" s="10"/>
      <c r="C26" s="10"/>
      <c r="D26" s="182">
        <f>SUM(D23)</f>
        <v>333003</v>
      </c>
      <c r="E26" s="93"/>
      <c r="F26" s="182">
        <f>SUM(F23)</f>
        <v>499504</v>
      </c>
      <c r="G26" s="93"/>
      <c r="H26" s="182">
        <f>SUM(H23)</f>
        <v>0</v>
      </c>
      <c r="I26" s="93"/>
      <c r="J26" s="182">
        <f>SUM(J23)</f>
        <v>0</v>
      </c>
      <c r="K26" s="93"/>
      <c r="L26" s="182">
        <f>SUM(L23)</f>
        <v>0</v>
      </c>
      <c r="M26" s="93"/>
      <c r="N26" s="182">
        <f>SUM(N23)</f>
        <v>0</v>
      </c>
      <c r="O26" s="93"/>
      <c r="P26" s="182">
        <f>SUM(P23)</f>
        <v>0</v>
      </c>
      <c r="Q26" s="93"/>
      <c r="R26" s="182">
        <f>SUM(R23)</f>
        <v>0</v>
      </c>
      <c r="S26" s="127"/>
      <c r="T26" s="230">
        <f>T20+T25</f>
        <v>0</v>
      </c>
      <c r="U26" s="93"/>
      <c r="V26" s="230">
        <f>V20+V25</f>
        <v>0</v>
      </c>
      <c r="W26" s="93"/>
      <c r="X26" s="182">
        <f>SUM(X23)</f>
        <v>832507</v>
      </c>
      <c r="Y26" s="93"/>
      <c r="Z26" s="182">
        <f>SUM(Z23)</f>
        <v>11426</v>
      </c>
      <c r="AA26" s="93"/>
      <c r="AB26" s="182">
        <f>SUM(AB23)</f>
        <v>843933</v>
      </c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9.05" customHeight="1" x14ac:dyDescent="0.3">
      <c r="A27" s="68"/>
      <c r="B27" s="72"/>
      <c r="C27" s="72"/>
      <c r="D27" s="119"/>
      <c r="E27" s="174"/>
      <c r="F27" s="120"/>
      <c r="G27" s="174"/>
      <c r="H27" s="119"/>
      <c r="I27" s="174"/>
      <c r="J27" s="120"/>
      <c r="K27" s="174"/>
      <c r="L27" s="174"/>
      <c r="M27" s="174"/>
      <c r="N27" s="174"/>
      <c r="O27" s="174"/>
      <c r="P27" s="174"/>
      <c r="Q27" s="174"/>
      <c r="R27" s="174"/>
      <c r="S27" s="111"/>
      <c r="T27" s="174"/>
      <c r="U27" s="174"/>
      <c r="V27" s="174"/>
      <c r="W27" s="174"/>
      <c r="X27" s="121"/>
      <c r="Y27" s="174"/>
      <c r="Z27" s="120"/>
      <c r="AA27" s="174"/>
      <c r="AB27" s="121"/>
    </row>
    <row r="28" spans="1:56" ht="13.8" x14ac:dyDescent="0.25">
      <c r="A28" s="26" t="s">
        <v>200</v>
      </c>
      <c r="B28" s="72"/>
      <c r="C28" s="72"/>
      <c r="D28" s="183">
        <f>D26</f>
        <v>333003</v>
      </c>
      <c r="E28" s="184"/>
      <c r="F28" s="183">
        <f>F26</f>
        <v>499504</v>
      </c>
      <c r="G28" s="184"/>
      <c r="H28" s="183">
        <f>H26</f>
        <v>0</v>
      </c>
      <c r="I28" s="184"/>
      <c r="J28" s="183">
        <f>J26</f>
        <v>0</v>
      </c>
      <c r="K28" s="184"/>
      <c r="L28" s="183">
        <f>L26</f>
        <v>0</v>
      </c>
      <c r="M28" s="184"/>
      <c r="N28" s="183">
        <f>N26</f>
        <v>0</v>
      </c>
      <c r="O28" s="184"/>
      <c r="P28" s="183">
        <f>P26</f>
        <v>0</v>
      </c>
      <c r="Q28" s="184"/>
      <c r="R28" s="183">
        <f>R26</f>
        <v>0</v>
      </c>
      <c r="S28" s="121"/>
      <c r="T28" s="183" t="e">
        <f>T26+#REF!</f>
        <v>#REF!</v>
      </c>
      <c r="U28" s="184"/>
      <c r="V28" s="183" t="e">
        <f>V26+#REF!</f>
        <v>#REF!</v>
      </c>
      <c r="W28" s="184"/>
      <c r="X28" s="183">
        <f>X26</f>
        <v>832507</v>
      </c>
      <c r="Y28" s="184"/>
      <c r="Z28" s="183">
        <f>Z26</f>
        <v>11426</v>
      </c>
      <c r="AA28" s="184"/>
      <c r="AB28" s="183">
        <f>AB26</f>
        <v>843933</v>
      </c>
    </row>
    <row r="29" spans="1:56" ht="19.05" customHeight="1" x14ac:dyDescent="0.3">
      <c r="A29" s="68"/>
      <c r="B29" s="72"/>
      <c r="C29" s="72"/>
      <c r="D29" s="119"/>
      <c r="E29" s="174"/>
      <c r="F29" s="120"/>
      <c r="G29" s="174"/>
      <c r="H29" s="119"/>
      <c r="I29" s="174"/>
      <c r="J29" s="120"/>
      <c r="K29" s="174"/>
      <c r="L29" s="174"/>
      <c r="M29" s="174"/>
      <c r="N29" s="174"/>
      <c r="O29" s="174"/>
      <c r="P29" s="174"/>
      <c r="Q29" s="174"/>
      <c r="R29" s="174"/>
      <c r="S29" s="111"/>
      <c r="T29" s="174"/>
      <c r="U29" s="174"/>
      <c r="V29" s="174"/>
      <c r="W29" s="174"/>
      <c r="X29" s="121"/>
      <c r="Y29" s="174"/>
      <c r="Z29" s="120"/>
      <c r="AA29" s="174"/>
      <c r="AB29" s="121"/>
    </row>
    <row r="30" spans="1:56" ht="20.25" customHeight="1" x14ac:dyDescent="0.25">
      <c r="A30" s="20" t="s">
        <v>201</v>
      </c>
      <c r="D30" s="128"/>
      <c r="E30" s="177"/>
      <c r="F30" s="128"/>
      <c r="G30" s="177"/>
      <c r="H30" s="128"/>
      <c r="I30" s="177"/>
      <c r="J30" s="128"/>
      <c r="K30" s="177"/>
      <c r="L30" s="111"/>
      <c r="M30" s="174"/>
      <c r="N30" s="111"/>
      <c r="O30" s="174"/>
      <c r="P30" s="111"/>
      <c r="Q30" s="174"/>
      <c r="R30" s="111"/>
      <c r="S30" s="111"/>
      <c r="T30" s="111"/>
      <c r="U30" s="174"/>
      <c r="V30" s="174"/>
      <c r="W30" s="174"/>
      <c r="X30" s="111"/>
      <c r="Y30" s="174"/>
      <c r="Z30" s="111"/>
      <c r="AA30" s="177"/>
      <c r="AB30" s="111"/>
    </row>
    <row r="31" spans="1:56" ht="20.25" customHeight="1" x14ac:dyDescent="0.25">
      <c r="A31" s="69" t="s">
        <v>202</v>
      </c>
      <c r="D31" s="129">
        <v>0</v>
      </c>
      <c r="E31" s="130"/>
      <c r="F31" s="129">
        <v>0</v>
      </c>
      <c r="G31" s="130"/>
      <c r="H31" s="129">
        <v>0</v>
      </c>
      <c r="I31" s="130"/>
      <c r="J31" s="129">
        <v>0</v>
      </c>
      <c r="K31" s="125"/>
      <c r="L31" s="185">
        <f>'PL8-9'!F70</f>
        <v>-844029</v>
      </c>
      <c r="M31" s="131"/>
      <c r="N31" s="129">
        <v>0</v>
      </c>
      <c r="O31" s="174"/>
      <c r="P31" s="129">
        <v>0</v>
      </c>
      <c r="Q31" s="174"/>
      <c r="R31" s="186">
        <f>SUM(N31:P31)</f>
        <v>0</v>
      </c>
      <c r="S31" s="124"/>
      <c r="T31" s="131"/>
      <c r="U31" s="131"/>
      <c r="V31" s="131"/>
      <c r="W31" s="93"/>
      <c r="X31" s="187">
        <f t="shared" ref="X31:X32" si="0">SUM(D31:L31)+R31</f>
        <v>-844029</v>
      </c>
      <c r="Y31" s="87"/>
      <c r="Z31" s="187">
        <f>'PL8-9'!F71</f>
        <v>-6439</v>
      </c>
      <c r="AA31" s="87"/>
      <c r="AB31" s="233">
        <f>SUM(X31:Z31)</f>
        <v>-850468</v>
      </c>
    </row>
    <row r="32" spans="1:56" s="12" customFormat="1" ht="20.25" customHeight="1" x14ac:dyDescent="0.25">
      <c r="A32" s="77" t="s">
        <v>203</v>
      </c>
      <c r="B32" s="11"/>
      <c r="D32" s="129">
        <v>0</v>
      </c>
      <c r="E32" s="130"/>
      <c r="F32" s="129">
        <v>0</v>
      </c>
      <c r="G32" s="130"/>
      <c r="H32" s="129">
        <v>0</v>
      </c>
      <c r="I32" s="130"/>
      <c r="J32" s="129">
        <v>0</v>
      </c>
      <c r="K32" s="188"/>
      <c r="L32" s="181">
        <v>-7886</v>
      </c>
      <c r="M32" s="131"/>
      <c r="N32" s="189">
        <v>40861</v>
      </c>
      <c r="O32" s="131"/>
      <c r="P32" s="189">
        <v>-2179</v>
      </c>
      <c r="Q32" s="131"/>
      <c r="R32" s="190">
        <f>SUM(N32:P32)</f>
        <v>38682</v>
      </c>
      <c r="S32" s="124"/>
      <c r="T32" s="191"/>
      <c r="U32" s="87"/>
      <c r="V32" s="192"/>
      <c r="W32" s="87"/>
      <c r="X32" s="193">
        <f t="shared" si="0"/>
        <v>30796</v>
      </c>
      <c r="Y32" s="87"/>
      <c r="Z32" s="132">
        <v>-545</v>
      </c>
      <c r="AA32" s="87"/>
      <c r="AB32" s="233">
        <f>SUM(X32:Z32)</f>
        <v>30251</v>
      </c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20.25" customHeight="1" x14ac:dyDescent="0.25">
      <c r="A33" s="20" t="s">
        <v>204</v>
      </c>
      <c r="B33" s="72"/>
      <c r="C33" s="72"/>
      <c r="D33" s="171">
        <f>SUM(D31:D32)</f>
        <v>0</v>
      </c>
      <c r="E33" s="174"/>
      <c r="F33" s="171">
        <f>SUM(F31:F32)</f>
        <v>0</v>
      </c>
      <c r="G33" s="194"/>
      <c r="H33" s="171">
        <f>SUM(H31:H32)</f>
        <v>0</v>
      </c>
      <c r="I33" s="194"/>
      <c r="J33" s="171">
        <f>SUM(J31:J32)</f>
        <v>0</v>
      </c>
      <c r="K33" s="174"/>
      <c r="L33" s="171">
        <f>SUM(L31:L32)</f>
        <v>-851915</v>
      </c>
      <c r="M33" s="195"/>
      <c r="N33" s="171">
        <f>SUM(N31:N32)</f>
        <v>40861</v>
      </c>
      <c r="O33" s="195"/>
      <c r="P33" s="171">
        <f>SUM(P31:P32)</f>
        <v>-2179</v>
      </c>
      <c r="Q33" s="195"/>
      <c r="R33" s="171">
        <f>SUM(R31:R32)</f>
        <v>38682</v>
      </c>
      <c r="S33" s="111"/>
      <c r="T33" s="117">
        <v>0</v>
      </c>
      <c r="U33" s="174"/>
      <c r="V33" s="227">
        <f>SUM(R33:T33)</f>
        <v>38682</v>
      </c>
      <c r="W33" s="174"/>
      <c r="X33" s="171">
        <f>SUM(X31:X32)</f>
        <v>-813233</v>
      </c>
      <c r="Y33" s="177"/>
      <c r="Z33" s="171">
        <f>SUM(Z31:Z32)</f>
        <v>-6984</v>
      </c>
      <c r="AA33" s="177"/>
      <c r="AB33" s="171">
        <f>SUM(AB31:AB32)</f>
        <v>-820217</v>
      </c>
    </row>
    <row r="34" spans="1:56" ht="20.25" customHeight="1" x14ac:dyDescent="0.25">
      <c r="A34" s="20"/>
      <c r="B34" s="72"/>
      <c r="C34" s="72"/>
      <c r="D34" s="110"/>
      <c r="E34" s="174"/>
      <c r="F34" s="110"/>
      <c r="G34" s="194"/>
      <c r="H34" s="110"/>
      <c r="I34" s="194"/>
      <c r="J34" s="110"/>
      <c r="K34" s="174"/>
      <c r="L34" s="133"/>
      <c r="M34" s="195"/>
      <c r="N34" s="133"/>
      <c r="O34" s="195"/>
      <c r="P34" s="133"/>
      <c r="Q34" s="195"/>
      <c r="R34" s="133"/>
      <c r="S34" s="111"/>
      <c r="T34" s="110"/>
      <c r="U34" s="174"/>
      <c r="V34" s="174"/>
      <c r="W34" s="174"/>
      <c r="X34" s="133"/>
      <c r="Y34" s="177"/>
      <c r="Z34" s="133"/>
      <c r="AA34" s="177"/>
      <c r="AB34" s="133"/>
    </row>
    <row r="35" spans="1:56" ht="20.25" customHeight="1" x14ac:dyDescent="0.6">
      <c r="A35" s="69" t="s">
        <v>205</v>
      </c>
      <c r="B35" s="72"/>
      <c r="C35" s="72"/>
      <c r="D35" s="134">
        <v>0</v>
      </c>
      <c r="E35" s="135"/>
      <c r="F35" s="134">
        <v>0</v>
      </c>
      <c r="G35" s="136"/>
      <c r="H35" s="189">
        <v>-4937</v>
      </c>
      <c r="I35" s="189"/>
      <c r="J35" s="189">
        <v>0</v>
      </c>
      <c r="K35" s="189"/>
      <c r="L35" s="190">
        <f>-H35</f>
        <v>4937</v>
      </c>
      <c r="M35" s="136"/>
      <c r="N35" s="134">
        <v>0</v>
      </c>
      <c r="O35" s="137"/>
      <c r="P35" s="134">
        <v>0</v>
      </c>
      <c r="Q35" s="196"/>
      <c r="R35" s="197">
        <f>SUM(N35:P35)</f>
        <v>0</v>
      </c>
      <c r="S35" s="196"/>
      <c r="T35" s="134">
        <v>0</v>
      </c>
      <c r="U35" s="196"/>
      <c r="V35" s="134">
        <v>0</v>
      </c>
      <c r="W35" s="196"/>
      <c r="X35" s="198">
        <f>SUM(D35:V35)</f>
        <v>0</v>
      </c>
      <c r="Y35" s="177"/>
      <c r="Z35" s="198">
        <f>SUM(F35:X35)</f>
        <v>0</v>
      </c>
      <c r="AA35" s="177"/>
      <c r="AB35" s="198">
        <f>SUM(H35:Z35)</f>
        <v>0</v>
      </c>
    </row>
    <row r="36" spans="1:56" ht="20.25" customHeight="1" x14ac:dyDescent="0.25">
      <c r="A36" s="69"/>
      <c r="B36" s="72"/>
      <c r="C36" s="72"/>
      <c r="D36" s="120"/>
      <c r="E36" s="174"/>
      <c r="F36" s="120"/>
      <c r="G36" s="194"/>
      <c r="H36" s="120"/>
      <c r="I36" s="194"/>
      <c r="J36" s="120"/>
      <c r="K36" s="174"/>
      <c r="L36" s="133"/>
      <c r="M36" s="195"/>
      <c r="N36" s="133"/>
      <c r="O36" s="195"/>
      <c r="P36" s="133"/>
      <c r="Q36" s="195"/>
      <c r="R36" s="133"/>
      <c r="S36" s="111"/>
      <c r="T36" s="133"/>
      <c r="U36" s="174"/>
      <c r="V36" s="174"/>
      <c r="W36" s="174"/>
      <c r="X36" s="133"/>
      <c r="Y36" s="177"/>
      <c r="Z36" s="133"/>
      <c r="AA36" s="177"/>
      <c r="AB36" s="133"/>
    </row>
    <row r="37" spans="1:56" ht="20.25" customHeight="1" thickBot="1" x14ac:dyDescent="0.3">
      <c r="A37" s="10" t="s">
        <v>206</v>
      </c>
      <c r="B37" s="70"/>
      <c r="C37" s="72"/>
      <c r="D37" s="199">
        <f>D14+D26+D33+D35</f>
        <v>1424208</v>
      </c>
      <c r="E37" s="118"/>
      <c r="F37" s="199">
        <f>F14+F26+F33+F35</f>
        <v>1983664</v>
      </c>
      <c r="G37" s="118"/>
      <c r="H37" s="199">
        <f>H14+H26+H33+H35</f>
        <v>0</v>
      </c>
      <c r="I37" s="118"/>
      <c r="J37" s="199">
        <f>J14+J26+J33+J35</f>
        <v>111721</v>
      </c>
      <c r="K37" s="174"/>
      <c r="L37" s="199">
        <f>L14+L26+L33+L35</f>
        <v>2097825</v>
      </c>
      <c r="M37" s="195"/>
      <c r="N37" s="199">
        <f>N14+N26+N33+N35</f>
        <v>40861</v>
      </c>
      <c r="O37" s="195"/>
      <c r="P37" s="199">
        <f>P14+P26+P33+P35</f>
        <v>-1284</v>
      </c>
      <c r="Q37" s="195"/>
      <c r="R37" s="199">
        <f>R14+R26+R33+R35</f>
        <v>39577</v>
      </c>
      <c r="S37" s="111"/>
      <c r="T37" s="234">
        <f>T15+T20+T33</f>
        <v>0</v>
      </c>
      <c r="U37" s="235">
        <f>U15+U20+U33</f>
        <v>0</v>
      </c>
      <c r="V37" s="234">
        <f>V15+V20+V33</f>
        <v>38682</v>
      </c>
      <c r="W37" s="174"/>
      <c r="X37" s="199">
        <f>X14+X26+X33+X35</f>
        <v>5656995</v>
      </c>
      <c r="Y37" s="177"/>
      <c r="Z37" s="199">
        <f>Z14+Z26+Z33+Z35</f>
        <v>38396</v>
      </c>
      <c r="AA37" s="177"/>
      <c r="AB37" s="199">
        <f>AB14+AB26+AB33+AB35</f>
        <v>5695391</v>
      </c>
    </row>
    <row r="38" spans="1:56" ht="20.25" customHeight="1" thickTop="1" x14ac:dyDescent="0.3"/>
    <row r="40" spans="1:56" ht="20.25" customHeight="1" x14ac:dyDescent="0.3">
      <c r="AF40" s="214"/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</row>
    <row r="41" spans="1:56" ht="20.25" customHeight="1" x14ac:dyDescent="0.3">
      <c r="AF41" s="214"/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</row>
    <row r="42" spans="1:56" ht="20.25" customHeight="1" x14ac:dyDescent="0.3"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</row>
    <row r="43" spans="1:56" ht="20.25" customHeight="1" x14ac:dyDescent="0.3">
      <c r="AF43" s="214"/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</row>
    <row r="44" spans="1:56" ht="20.25" customHeight="1" x14ac:dyDescent="0.3"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</row>
    <row r="45" spans="1:56" ht="20.25" customHeight="1" x14ac:dyDescent="0.3">
      <c r="AF45" s="214"/>
      <c r="AG45" s="214"/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</row>
    <row r="46" spans="1:56" ht="20.25" customHeight="1" x14ac:dyDescent="0.3"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</row>
    <row r="47" spans="1:56" ht="20.25" customHeight="1" x14ac:dyDescent="0.3"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</row>
    <row r="48" spans="1:56" ht="20.25" customHeight="1" x14ac:dyDescent="0.3"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</row>
    <row r="49" spans="32:56" ht="20.25" customHeight="1" x14ac:dyDescent="0.3"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</row>
    <row r="50" spans="32:56" ht="20.25" customHeight="1" x14ac:dyDescent="0.3">
      <c r="AF50" s="214"/>
      <c r="AG50" s="214"/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</row>
    <row r="51" spans="32:56" ht="20.25" customHeight="1" x14ac:dyDescent="0.3">
      <c r="AF51" s="214"/>
      <c r="AG51" s="214"/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</row>
    <row r="52" spans="32:56" ht="20.25" customHeight="1" x14ac:dyDescent="0.3"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</row>
    <row r="53" spans="32:56" ht="20.25" customHeight="1" x14ac:dyDescent="0.3">
      <c r="AF53" s="214"/>
      <c r="AG53" s="214"/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</row>
    <row r="54" spans="32:56" ht="20.25" customHeight="1" x14ac:dyDescent="0.3"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</row>
    <row r="55" spans="32:56" ht="20.25" customHeight="1" x14ac:dyDescent="0.3">
      <c r="AF55" s="214"/>
      <c r="AG55" s="214"/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</row>
    <row r="56" spans="32:56" ht="20.25" customHeight="1" x14ac:dyDescent="0.3">
      <c r="AF56" s="214"/>
      <c r="AG56" s="214"/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</row>
    <row r="57" spans="32:56" ht="20.25" customHeight="1" x14ac:dyDescent="0.3">
      <c r="AF57" s="214"/>
      <c r="AG57" s="214"/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</row>
    <row r="58" spans="32:56" ht="20.25" customHeight="1" x14ac:dyDescent="0.3">
      <c r="AF58" s="214"/>
      <c r="AG58" s="214"/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</row>
    <row r="59" spans="32:56" ht="20.25" customHeight="1" x14ac:dyDescent="0.3">
      <c r="AF59" s="214"/>
      <c r="AG59" s="214"/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</row>
    <row r="60" spans="32:56" ht="20.25" customHeight="1" x14ac:dyDescent="0.3"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</row>
    <row r="61" spans="32:56" ht="20.25" customHeight="1" x14ac:dyDescent="0.3">
      <c r="AF61" s="214"/>
      <c r="AG61" s="214"/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</row>
    <row r="62" spans="32:56" ht="20.25" customHeight="1" x14ac:dyDescent="0.3"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</row>
    <row r="63" spans="32:56" ht="20.25" customHeight="1" x14ac:dyDescent="0.3">
      <c r="AF63" s="214"/>
      <c r="AG63" s="214"/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J5:L5"/>
    <mergeCell ref="D12:AB12"/>
    <mergeCell ref="N5:R5"/>
  </mergeCells>
  <pageMargins left="0.7" right="0.7" top="0.48" bottom="0.5" header="0.5" footer="0.5"/>
  <pageSetup paperSize="9" scale="50" firstPageNumber="10" orientation="landscape" useFirstPageNumber="1" r:id="rId1"/>
  <headerFooter alignWithMargins="0">
    <oddFooter>&amp;L&amp;11The accompanying notes form an integral part of the financial statements.
&amp;C&amp;11&amp;P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9547A-8776-499E-AE30-8714A0D628B8}">
  <sheetPr>
    <pageSetUpPr fitToPage="1"/>
  </sheetPr>
  <dimension ref="A1:AC38"/>
  <sheetViews>
    <sheetView zoomScale="70" zoomScaleNormal="70" zoomScaleSheetLayoutView="70" workbookViewId="0">
      <selection activeCell="A3" sqref="A3"/>
    </sheetView>
  </sheetViews>
  <sheetFormatPr defaultColWidth="9" defaultRowHeight="20.25" customHeight="1" x14ac:dyDescent="0.3"/>
  <cols>
    <col min="1" max="1" width="54.59765625" style="77" customWidth="1"/>
    <col min="2" max="2" width="5.09765625" style="71" customWidth="1"/>
    <col min="3" max="3" width="1.59765625" style="31" customWidth="1"/>
    <col min="4" max="4" width="16.5" style="31" customWidth="1"/>
    <col min="5" max="5" width="1.59765625" style="31" customWidth="1"/>
    <col min="6" max="6" width="19.59765625" style="31" customWidth="1"/>
    <col min="7" max="7" width="1.59765625" style="31" customWidth="1"/>
    <col min="8" max="8" width="12" style="31" bestFit="1" customWidth="1"/>
    <col min="9" max="9" width="1.59765625" style="31" customWidth="1"/>
    <col min="10" max="10" width="14.09765625" style="31" bestFit="1" customWidth="1"/>
    <col min="11" max="11" width="1.296875" style="31" customWidth="1"/>
    <col min="12" max="12" width="20.5" style="31" customWidth="1"/>
    <col min="13" max="13" width="1.296875" style="31" customWidth="1"/>
    <col min="14" max="14" width="20.5" style="31" customWidth="1"/>
    <col min="15" max="15" width="1.296875" style="31" customWidth="1"/>
    <col min="16" max="16" width="20.5" style="31" customWidth="1"/>
    <col min="17" max="17" width="1.5" style="31" customWidth="1"/>
    <col min="18" max="18" width="17.296875" style="31" hidden="1" customWidth="1"/>
    <col min="19" max="19" width="1.296875" style="31" hidden="1" customWidth="1"/>
    <col min="20" max="20" width="15.09765625" style="31" hidden="1" customWidth="1"/>
    <col min="21" max="21" width="1.296875" style="31" hidden="1" customWidth="1"/>
    <col min="22" max="22" width="17" style="31" bestFit="1" customWidth="1"/>
    <col min="23" max="23" width="1.59765625" style="31" customWidth="1"/>
    <col min="24" max="24" width="12" style="31" customWidth="1"/>
    <col min="25" max="25" width="1.59765625" style="31" customWidth="1"/>
    <col min="26" max="26" width="13.5" style="31" bestFit="1" customWidth="1"/>
    <col min="27" max="27" width="0.796875" style="31" customWidth="1"/>
    <col min="28" max="28" width="13.59765625" style="31" customWidth="1"/>
    <col min="29" max="29" width="1.296875" style="31" customWidth="1"/>
    <col min="30" max="30" width="12.296875" style="31" customWidth="1"/>
    <col min="31" max="31" width="1" style="31" customWidth="1"/>
    <col min="32" max="32" width="13.09765625" style="31" customWidth="1"/>
    <col min="33" max="33" width="0.796875" style="31" customWidth="1"/>
    <col min="34" max="34" width="10.296875" style="31" customWidth="1"/>
    <col min="35" max="16384" width="9" style="31"/>
  </cols>
  <sheetData>
    <row r="1" spans="1:26" ht="20.25" customHeight="1" x14ac:dyDescent="0.3">
      <c r="A1" s="1" t="s">
        <v>0</v>
      </c>
    </row>
    <row r="2" spans="1:26" ht="20.25" customHeight="1" x14ac:dyDescent="0.3">
      <c r="A2" s="36" t="s">
        <v>153</v>
      </c>
      <c r="B2" s="172"/>
      <c r="C2" s="67"/>
      <c r="D2" s="67"/>
      <c r="E2" s="67"/>
      <c r="G2" s="67"/>
      <c r="I2" s="67"/>
      <c r="S2" s="67"/>
      <c r="T2" s="67"/>
      <c r="U2" s="67"/>
      <c r="W2" s="67"/>
      <c r="Y2" s="67"/>
    </row>
    <row r="3" spans="1:26" ht="16.5" customHeight="1" x14ac:dyDescent="0.3">
      <c r="A3" s="72"/>
    </row>
    <row r="4" spans="1:26" ht="20.25" customHeight="1" x14ac:dyDescent="0.3">
      <c r="A4" s="72"/>
      <c r="D4" s="255" t="s">
        <v>154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</row>
    <row r="5" spans="1:26" ht="20.25" customHeight="1" x14ac:dyDescent="0.3">
      <c r="A5" s="31"/>
      <c r="C5" s="58"/>
      <c r="G5" s="58"/>
      <c r="H5" s="256" t="s">
        <v>87</v>
      </c>
      <c r="I5" s="256"/>
      <c r="J5" s="256"/>
      <c r="K5" s="58"/>
      <c r="L5" s="256" t="s">
        <v>91</v>
      </c>
      <c r="M5" s="256"/>
      <c r="N5" s="256"/>
      <c r="O5" s="256"/>
      <c r="P5" s="256"/>
      <c r="R5" s="173"/>
      <c r="S5" s="173"/>
      <c r="T5" s="173"/>
      <c r="U5" s="58"/>
      <c r="W5" s="58"/>
      <c r="Y5" s="58"/>
      <c r="Z5" s="58"/>
    </row>
    <row r="6" spans="1:26" ht="20.25" customHeight="1" x14ac:dyDescent="0.3">
      <c r="A6" s="31"/>
      <c r="C6" s="58"/>
      <c r="D6" s="58"/>
      <c r="E6" s="58"/>
      <c r="F6" s="58"/>
      <c r="G6" s="58"/>
      <c r="H6" s="58"/>
      <c r="I6" s="58"/>
      <c r="J6" s="58"/>
      <c r="K6" s="58"/>
      <c r="M6" s="58"/>
      <c r="O6" s="58"/>
      <c r="R6" s="58" t="s">
        <v>155</v>
      </c>
      <c r="S6" s="58"/>
      <c r="T6" s="58"/>
      <c r="U6" s="58"/>
      <c r="V6" s="58"/>
      <c r="W6" s="58"/>
      <c r="X6" s="58"/>
      <c r="Y6" s="58"/>
      <c r="Z6" s="58"/>
    </row>
    <row r="7" spans="1:26" ht="20.25" customHeight="1" x14ac:dyDescent="0.3">
      <c r="A7" s="31"/>
      <c r="C7" s="58"/>
      <c r="D7" s="58"/>
      <c r="E7" s="58"/>
      <c r="F7" s="58"/>
      <c r="G7" s="58"/>
      <c r="H7" s="58"/>
      <c r="I7" s="58"/>
      <c r="J7" s="58"/>
      <c r="K7" s="58"/>
      <c r="L7" s="58" t="s">
        <v>156</v>
      </c>
      <c r="M7" s="58"/>
      <c r="O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20.25" customHeight="1" x14ac:dyDescent="0.3">
      <c r="A8" s="31"/>
      <c r="C8" s="58"/>
      <c r="D8" s="58"/>
      <c r="E8" s="58"/>
      <c r="F8" s="58"/>
      <c r="G8" s="58"/>
      <c r="H8" s="58"/>
      <c r="I8" s="58"/>
      <c r="J8" s="58"/>
      <c r="K8" s="58"/>
      <c r="L8" s="59" t="s">
        <v>157</v>
      </c>
      <c r="M8" s="58"/>
      <c r="O8" s="58"/>
      <c r="R8" s="58" t="s">
        <v>158</v>
      </c>
      <c r="S8" s="58"/>
      <c r="T8" s="58"/>
      <c r="U8" s="58"/>
      <c r="V8" s="58" t="s">
        <v>159</v>
      </c>
      <c r="W8" s="58"/>
      <c r="X8" s="58"/>
      <c r="Y8" s="58"/>
      <c r="Z8" s="58"/>
    </row>
    <row r="9" spans="1:26" ht="20.25" customHeight="1" x14ac:dyDescent="0.3">
      <c r="A9" s="31"/>
      <c r="C9" s="58"/>
      <c r="D9" s="58" t="s">
        <v>160</v>
      </c>
      <c r="E9" s="58"/>
      <c r="F9" s="58" t="s">
        <v>161</v>
      </c>
      <c r="G9" s="58"/>
      <c r="H9" s="58"/>
      <c r="I9" s="58"/>
      <c r="J9" s="58"/>
      <c r="K9" s="58"/>
      <c r="L9" s="58" t="s">
        <v>162</v>
      </c>
      <c r="M9" s="58"/>
      <c r="O9" s="58"/>
      <c r="R9" s="58" t="s">
        <v>162</v>
      </c>
      <c r="S9" s="58"/>
      <c r="T9" s="58" t="s">
        <v>163</v>
      </c>
      <c r="U9" s="58"/>
      <c r="V9" s="58" t="s">
        <v>164</v>
      </c>
      <c r="W9" s="58"/>
      <c r="X9" s="58" t="s">
        <v>165</v>
      </c>
      <c r="Y9" s="58"/>
      <c r="Z9" s="58"/>
    </row>
    <row r="10" spans="1:26" ht="20.25" customHeight="1" x14ac:dyDescent="0.25">
      <c r="A10" s="31"/>
      <c r="C10" s="58"/>
      <c r="D10" s="58" t="s">
        <v>166</v>
      </c>
      <c r="E10" s="58"/>
      <c r="F10" s="58" t="s">
        <v>167</v>
      </c>
      <c r="G10" s="58"/>
      <c r="H10" s="58" t="s">
        <v>168</v>
      </c>
      <c r="I10" s="58"/>
      <c r="J10" s="58"/>
      <c r="K10" s="58"/>
      <c r="L10" s="58" t="s">
        <v>169</v>
      </c>
      <c r="M10" s="58"/>
      <c r="N10" s="58" t="s">
        <v>170</v>
      </c>
      <c r="O10" s="58"/>
      <c r="P10" s="73" t="s">
        <v>171</v>
      </c>
      <c r="Q10" s="58"/>
      <c r="R10" s="58" t="s">
        <v>172</v>
      </c>
      <c r="S10" s="58"/>
      <c r="T10" s="58" t="s">
        <v>173</v>
      </c>
      <c r="U10" s="58"/>
      <c r="V10" s="58" t="s">
        <v>174</v>
      </c>
      <c r="W10" s="58"/>
      <c r="X10" s="58" t="s">
        <v>175</v>
      </c>
      <c r="Y10" s="58"/>
      <c r="Z10" s="58" t="s">
        <v>176</v>
      </c>
    </row>
    <row r="11" spans="1:26" ht="20.25" customHeight="1" x14ac:dyDescent="0.25">
      <c r="A11" s="31"/>
      <c r="B11" s="63"/>
      <c r="C11" s="58"/>
      <c r="D11" s="58" t="s">
        <v>177</v>
      </c>
      <c r="E11" s="58"/>
      <c r="F11" s="58" t="s">
        <v>178</v>
      </c>
      <c r="G11" s="58"/>
      <c r="H11" s="58" t="s">
        <v>180</v>
      </c>
      <c r="I11" s="58"/>
      <c r="J11" s="58" t="s">
        <v>181</v>
      </c>
      <c r="K11" s="58"/>
      <c r="L11" s="58" t="s">
        <v>182</v>
      </c>
      <c r="M11" s="58"/>
      <c r="N11" s="58" t="s">
        <v>180</v>
      </c>
      <c r="O11" s="58"/>
      <c r="P11" s="74" t="s">
        <v>183</v>
      </c>
      <c r="Q11" s="58"/>
      <c r="R11" s="58" t="s">
        <v>184</v>
      </c>
      <c r="S11" s="58"/>
      <c r="T11" s="58" t="s">
        <v>183</v>
      </c>
      <c r="U11" s="58"/>
      <c r="V11" s="58" t="s">
        <v>185</v>
      </c>
      <c r="W11" s="58"/>
      <c r="X11" s="58" t="s">
        <v>186</v>
      </c>
      <c r="Y11" s="58"/>
      <c r="Z11" s="58" t="s">
        <v>187</v>
      </c>
    </row>
    <row r="12" spans="1:26" ht="20.25" customHeight="1" x14ac:dyDescent="0.3">
      <c r="A12" s="31"/>
      <c r="B12" s="63"/>
      <c r="C12" s="58"/>
      <c r="D12" s="257" t="s">
        <v>8</v>
      </c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</row>
    <row r="13" spans="1:26" ht="20.25" customHeight="1" x14ac:dyDescent="0.25">
      <c r="A13" s="20" t="s">
        <v>207</v>
      </c>
      <c r="B13" s="63"/>
      <c r="C13" s="58"/>
      <c r="D13" s="63"/>
      <c r="E13" s="58"/>
      <c r="F13" s="63"/>
      <c r="G13" s="58"/>
      <c r="H13" s="63"/>
      <c r="I13" s="58"/>
      <c r="J13" s="63"/>
      <c r="K13" s="63"/>
      <c r="L13" s="63"/>
      <c r="M13" s="63"/>
      <c r="N13" s="63"/>
      <c r="O13" s="63"/>
      <c r="P13" s="63"/>
      <c r="Q13" s="63"/>
      <c r="R13" s="63"/>
      <c r="S13" s="58"/>
      <c r="T13" s="58"/>
      <c r="U13" s="58"/>
      <c r="V13" s="63"/>
      <c r="W13" s="58"/>
      <c r="X13" s="63"/>
      <c r="Y13" s="58"/>
    </row>
    <row r="14" spans="1:26" ht="20.25" customHeight="1" x14ac:dyDescent="0.25">
      <c r="A14" s="10" t="s">
        <v>208</v>
      </c>
      <c r="B14" s="70"/>
      <c r="C14" s="72"/>
      <c r="D14" s="175">
        <f>'CH Conso 10'!D37</f>
        <v>1424208</v>
      </c>
      <c r="E14" s="174"/>
      <c r="F14" s="175">
        <f>'CH Conso 10'!F37</f>
        <v>1983664</v>
      </c>
      <c r="G14" s="109"/>
      <c r="H14" s="175">
        <f>'CH Conso 10'!J37</f>
        <v>111721</v>
      </c>
      <c r="I14" s="109"/>
      <c r="J14" s="175">
        <f>'CH Conso 10'!L37</f>
        <v>2097825</v>
      </c>
      <c r="K14" s="109"/>
      <c r="L14" s="175">
        <f>'CH Conso 10'!N37</f>
        <v>40861</v>
      </c>
      <c r="M14" s="109"/>
      <c r="N14" s="175">
        <f>'CH Conso 10'!P37</f>
        <v>-1284</v>
      </c>
      <c r="O14" s="174"/>
      <c r="P14" s="175">
        <f>SUM(L14:N14)</f>
        <v>39577</v>
      </c>
      <c r="Q14" s="110"/>
      <c r="R14" s="225" t="e">
        <f>#REF!</f>
        <v>#REF!</v>
      </c>
      <c r="S14" s="174"/>
      <c r="T14" s="226" t="e">
        <f>#REF!</f>
        <v>#REF!</v>
      </c>
      <c r="U14" s="174"/>
      <c r="V14" s="175">
        <f>SUM(D14:J14)+P14</f>
        <v>5656995</v>
      </c>
      <c r="W14" s="174"/>
      <c r="X14" s="175">
        <f>'CH Conso 10'!Z37</f>
        <v>38396</v>
      </c>
      <c r="Y14" s="174"/>
      <c r="Z14" s="175">
        <f>SUM(V14:X14)</f>
        <v>5695391</v>
      </c>
    </row>
    <row r="15" spans="1:26" ht="20.25" customHeight="1" x14ac:dyDescent="0.25">
      <c r="A15" s="20"/>
      <c r="B15" s="63"/>
      <c r="C15" s="72"/>
      <c r="D15" s="111"/>
      <c r="E15" s="174"/>
      <c r="F15" s="111"/>
      <c r="G15" s="174"/>
      <c r="H15" s="111"/>
      <c r="I15" s="174"/>
      <c r="J15" s="111"/>
      <c r="K15" s="111"/>
      <c r="L15" s="111"/>
      <c r="M15" s="111"/>
      <c r="N15" s="111"/>
      <c r="O15" s="111"/>
      <c r="P15" s="111"/>
      <c r="Q15" s="111"/>
      <c r="R15" s="176"/>
      <c r="S15" s="174"/>
      <c r="T15" s="174"/>
      <c r="U15" s="174"/>
      <c r="V15" s="111"/>
      <c r="W15" s="174"/>
      <c r="X15" s="177"/>
      <c r="Y15" s="174"/>
      <c r="Z15" s="177"/>
    </row>
    <row r="16" spans="1:26" ht="20.25" customHeight="1" x14ac:dyDescent="0.25">
      <c r="A16" s="20" t="s">
        <v>190</v>
      </c>
      <c r="B16" s="63"/>
      <c r="C16" s="72"/>
      <c r="D16" s="111"/>
      <c r="E16" s="174"/>
      <c r="F16" s="111"/>
      <c r="G16" s="174"/>
      <c r="H16" s="111"/>
      <c r="I16" s="174"/>
      <c r="J16" s="111"/>
      <c r="K16" s="111"/>
      <c r="L16" s="111"/>
      <c r="M16" s="111"/>
      <c r="N16" s="111"/>
      <c r="O16" s="111"/>
      <c r="P16" s="111"/>
      <c r="Q16" s="111"/>
      <c r="R16" s="111"/>
      <c r="S16" s="174"/>
      <c r="T16" s="174"/>
      <c r="U16" s="174"/>
      <c r="V16" s="111"/>
      <c r="W16" s="174"/>
      <c r="X16" s="177"/>
      <c r="Y16" s="174"/>
      <c r="Z16" s="177"/>
    </row>
    <row r="17" spans="1:29" ht="20.25" hidden="1" customHeight="1" x14ac:dyDescent="0.3">
      <c r="A17" s="68" t="s">
        <v>191</v>
      </c>
      <c r="B17" s="63"/>
      <c r="C17" s="72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11"/>
      <c r="R17" s="174"/>
      <c r="S17" s="174"/>
      <c r="T17" s="174"/>
      <c r="U17" s="174"/>
      <c r="V17" s="174"/>
      <c r="W17" s="174"/>
      <c r="X17" s="174"/>
      <c r="Y17" s="174"/>
      <c r="Z17" s="174"/>
    </row>
    <row r="18" spans="1:29" ht="20.25" hidden="1" customHeight="1" x14ac:dyDescent="0.25">
      <c r="A18" s="69" t="s">
        <v>192</v>
      </c>
      <c r="B18" s="16">
        <v>19</v>
      </c>
      <c r="D18" s="114"/>
      <c r="E18" s="128"/>
      <c r="F18" s="114"/>
      <c r="G18" s="113"/>
      <c r="H18" s="114"/>
      <c r="I18" s="128"/>
      <c r="J18" s="114"/>
      <c r="K18" s="174"/>
      <c r="L18" s="114"/>
      <c r="M18" s="174"/>
      <c r="N18" s="114"/>
      <c r="O18" s="174"/>
      <c r="P18" s="114"/>
      <c r="Q18" s="111"/>
      <c r="R18" s="114"/>
      <c r="S18" s="174"/>
      <c r="T18" s="174"/>
      <c r="U18" s="174"/>
      <c r="V18" s="228">
        <f>SUM(D18:P18)</f>
        <v>0</v>
      </c>
      <c r="W18" s="177"/>
      <c r="X18" s="114"/>
      <c r="Y18" s="177"/>
      <c r="Z18" s="228">
        <f>SUM(V18:X18)</f>
        <v>0</v>
      </c>
    </row>
    <row r="19" spans="1:29" ht="20.25" hidden="1" customHeight="1" x14ac:dyDescent="0.25">
      <c r="A19" s="69" t="s">
        <v>193</v>
      </c>
      <c r="B19" s="16">
        <v>27</v>
      </c>
      <c r="D19" s="114"/>
      <c r="E19" s="177"/>
      <c r="F19" s="114"/>
      <c r="G19" s="115"/>
      <c r="H19" s="114"/>
      <c r="I19" s="177"/>
      <c r="J19" s="178"/>
      <c r="K19" s="177"/>
      <c r="L19" s="114"/>
      <c r="M19" s="177"/>
      <c r="N19" s="114"/>
      <c r="O19" s="177"/>
      <c r="P19" s="114"/>
      <c r="Q19" s="177"/>
      <c r="R19" s="178"/>
      <c r="S19" s="177"/>
      <c r="T19" s="178"/>
      <c r="U19" s="177"/>
      <c r="V19" s="228">
        <f>SUM(D19:P19)</f>
        <v>0</v>
      </c>
      <c r="W19" s="116"/>
      <c r="X19" s="114"/>
      <c r="Y19" s="116"/>
      <c r="Z19" s="228">
        <f>SUM(V19:X19)</f>
        <v>0</v>
      </c>
      <c r="AA19" s="75"/>
      <c r="AB19" s="76"/>
      <c r="AC19" s="75"/>
    </row>
    <row r="20" spans="1:29" s="72" customFormat="1" ht="20.25" hidden="1" customHeight="1" x14ac:dyDescent="0.3">
      <c r="A20" s="68" t="s">
        <v>194</v>
      </c>
      <c r="D20" s="200">
        <f>SUM(D18:D19)</f>
        <v>0</v>
      </c>
      <c r="E20" s="174"/>
      <c r="F20" s="200">
        <f>SUM(F18:F19)</f>
        <v>0</v>
      </c>
      <c r="G20" s="174"/>
      <c r="H20" s="200">
        <f>SUM(H18:H19)</f>
        <v>0</v>
      </c>
      <c r="I20" s="174"/>
      <c r="J20" s="200">
        <f>SUM(J18:J19)</f>
        <v>0</v>
      </c>
      <c r="K20" s="174"/>
      <c r="L20" s="200">
        <f>SUM(L18:L19)</f>
        <v>0</v>
      </c>
      <c r="M20" s="174"/>
      <c r="N20" s="200">
        <f>SUM(N18:N19)</f>
        <v>0</v>
      </c>
      <c r="O20" s="174"/>
      <c r="P20" s="200">
        <f>SUM(P18:P19)</f>
        <v>0</v>
      </c>
      <c r="Q20" s="118"/>
      <c r="R20" s="117">
        <v>0</v>
      </c>
      <c r="S20" s="174"/>
      <c r="T20" s="227">
        <f>SUM(P20:R20)</f>
        <v>0</v>
      </c>
      <c r="U20" s="174"/>
      <c r="V20" s="200">
        <f>SUM(V18:V19)</f>
        <v>0</v>
      </c>
      <c r="W20" s="174"/>
      <c r="X20" s="200">
        <f>SUM(X18:X19)</f>
        <v>0</v>
      </c>
      <c r="Y20" s="174"/>
      <c r="Z20" s="200">
        <f>SUM(Z18:Z19)</f>
        <v>0</v>
      </c>
    </row>
    <row r="21" spans="1:29" ht="16.350000000000001" hidden="1" customHeight="1" x14ac:dyDescent="0.3">
      <c r="A21" s="68"/>
      <c r="B21" s="72"/>
      <c r="C21" s="72"/>
      <c r="D21" s="119"/>
      <c r="E21" s="174"/>
      <c r="F21" s="120"/>
      <c r="G21" s="174"/>
      <c r="H21" s="120"/>
      <c r="I21" s="174"/>
      <c r="J21" s="174"/>
      <c r="K21" s="174"/>
      <c r="L21" s="174"/>
      <c r="M21" s="174"/>
      <c r="N21" s="174"/>
      <c r="O21" s="174"/>
      <c r="P21" s="174"/>
      <c r="Q21" s="111"/>
      <c r="R21" s="174"/>
      <c r="S21" s="174"/>
      <c r="T21" s="174"/>
      <c r="U21" s="174"/>
      <c r="V21" s="121"/>
      <c r="W21" s="174"/>
      <c r="X21" s="120"/>
      <c r="Y21" s="174"/>
      <c r="Z21" s="121"/>
    </row>
    <row r="22" spans="1:29" ht="16.350000000000001" customHeight="1" x14ac:dyDescent="0.3">
      <c r="A22" s="68" t="s">
        <v>209</v>
      </c>
      <c r="B22" s="72"/>
      <c r="C22" s="72"/>
      <c r="D22" s="119"/>
      <c r="E22" s="174"/>
      <c r="F22" s="120"/>
      <c r="G22" s="174"/>
      <c r="H22" s="120"/>
      <c r="I22" s="174"/>
      <c r="J22" s="174"/>
      <c r="K22" s="174"/>
      <c r="L22" s="174"/>
      <c r="M22" s="174"/>
      <c r="N22" s="174"/>
      <c r="O22" s="174"/>
      <c r="P22" s="174"/>
      <c r="Q22" s="111"/>
      <c r="R22" s="174"/>
      <c r="S22" s="174"/>
      <c r="T22" s="174"/>
      <c r="U22" s="174"/>
      <c r="V22" s="121"/>
      <c r="W22" s="174"/>
      <c r="X22" s="120"/>
      <c r="Y22" s="174"/>
      <c r="Z22" s="121"/>
    </row>
    <row r="23" spans="1:29" ht="16.350000000000001" customHeight="1" x14ac:dyDescent="0.25">
      <c r="A23" s="244" t="s">
        <v>210</v>
      </c>
      <c r="B23" s="72"/>
      <c r="C23" s="72"/>
      <c r="D23" s="119"/>
      <c r="E23" s="174"/>
      <c r="F23" s="120"/>
      <c r="G23" s="174"/>
      <c r="H23" s="120"/>
      <c r="I23" s="174"/>
      <c r="J23" s="174"/>
      <c r="K23" s="174"/>
      <c r="L23" s="174"/>
      <c r="M23" s="174"/>
      <c r="N23" s="174"/>
      <c r="O23" s="174"/>
      <c r="P23" s="174"/>
      <c r="Q23" s="111"/>
      <c r="R23" s="174"/>
      <c r="S23" s="174"/>
      <c r="T23" s="174"/>
      <c r="U23" s="174"/>
      <c r="V23" s="121"/>
      <c r="W23" s="174"/>
      <c r="X23" s="120"/>
      <c r="Y23" s="174"/>
      <c r="Z23" s="121"/>
    </row>
    <row r="24" spans="1:29" s="12" customFormat="1" ht="17.55" customHeight="1" x14ac:dyDescent="0.25">
      <c r="A24" s="245" t="s">
        <v>197</v>
      </c>
      <c r="B24" s="240"/>
      <c r="C24" s="10"/>
      <c r="D24" s="122">
        <v>0</v>
      </c>
      <c r="E24" s="87"/>
      <c r="F24" s="123">
        <v>0</v>
      </c>
      <c r="G24" s="87"/>
      <c r="H24" s="123">
        <v>0</v>
      </c>
      <c r="I24" s="87"/>
      <c r="J24" s="87">
        <v>0</v>
      </c>
      <c r="K24" s="87"/>
      <c r="L24" s="87">
        <v>0</v>
      </c>
      <c r="M24" s="87"/>
      <c r="N24" s="87">
        <v>0</v>
      </c>
      <c r="O24" s="87"/>
      <c r="P24" s="229">
        <f>SUM(L24:N24)</f>
        <v>0</v>
      </c>
      <c r="Q24" s="124"/>
      <c r="R24" s="87"/>
      <c r="S24" s="87"/>
      <c r="T24" s="87"/>
      <c r="U24" s="87"/>
      <c r="V24" s="229">
        <f>SUM(D24:J24)+P24</f>
        <v>0</v>
      </c>
      <c r="W24" s="87"/>
      <c r="X24" s="87">
        <v>14704</v>
      </c>
      <c r="Y24" s="87"/>
      <c r="Z24" s="180">
        <f>SUM(V24:X24)</f>
        <v>14704</v>
      </c>
    </row>
    <row r="25" spans="1:29" ht="19.5" hidden="1" customHeight="1" x14ac:dyDescent="0.25">
      <c r="A25" s="77" t="s">
        <v>197</v>
      </c>
      <c r="B25" s="16"/>
      <c r="C25" s="72"/>
      <c r="D25" s="181"/>
      <c r="E25" s="177"/>
      <c r="F25" s="181"/>
      <c r="G25" s="177"/>
      <c r="H25" s="181"/>
      <c r="I25" s="177"/>
      <c r="J25" s="181"/>
      <c r="K25" s="177"/>
      <c r="L25" s="181"/>
      <c r="M25" s="177"/>
      <c r="N25" s="181"/>
      <c r="O25" s="177"/>
      <c r="P25" s="181"/>
      <c r="Q25" s="111"/>
      <c r="R25" s="178"/>
      <c r="S25" s="177"/>
      <c r="T25" s="178"/>
      <c r="U25" s="177"/>
      <c r="V25" s="181">
        <v>0</v>
      </c>
      <c r="W25" s="174"/>
      <c r="X25" s="126"/>
      <c r="Y25" s="174"/>
      <c r="Z25" s="231">
        <f>SUM(V25:X25)</f>
        <v>0</v>
      </c>
    </row>
    <row r="26" spans="1:29" ht="19.05" hidden="1" customHeight="1" x14ac:dyDescent="0.3">
      <c r="A26" s="68" t="s">
        <v>198</v>
      </c>
      <c r="B26" s="72"/>
      <c r="C26" s="72"/>
      <c r="D26" s="227">
        <f>D25</f>
        <v>0</v>
      </c>
      <c r="E26" s="174"/>
      <c r="F26" s="227">
        <f>F25</f>
        <v>0</v>
      </c>
      <c r="G26" s="174"/>
      <c r="H26" s="227">
        <f>H25</f>
        <v>0</v>
      </c>
      <c r="I26" s="174"/>
      <c r="J26" s="227">
        <f>J25</f>
        <v>0</v>
      </c>
      <c r="K26" s="174"/>
      <c r="L26" s="227">
        <f>L25</f>
        <v>0</v>
      </c>
      <c r="M26" s="174"/>
      <c r="N26" s="227">
        <f>N25</f>
        <v>0</v>
      </c>
      <c r="O26" s="174"/>
      <c r="P26" s="227">
        <f>P25</f>
        <v>0</v>
      </c>
      <c r="Q26" s="118"/>
      <c r="R26" s="179">
        <v>0</v>
      </c>
      <c r="S26" s="174"/>
      <c r="T26" s="179">
        <v>0</v>
      </c>
      <c r="U26" s="174"/>
      <c r="V26" s="227">
        <f>V25</f>
        <v>0</v>
      </c>
      <c r="W26" s="174"/>
      <c r="X26" s="227">
        <f>X25</f>
        <v>0</v>
      </c>
      <c r="Y26" s="174"/>
      <c r="Z26" s="232">
        <f>V26+X26</f>
        <v>0</v>
      </c>
    </row>
    <row r="27" spans="1:29" s="12" customFormat="1" ht="21" customHeight="1" x14ac:dyDescent="0.3">
      <c r="A27" s="68" t="s">
        <v>198</v>
      </c>
      <c r="B27" s="10"/>
      <c r="C27" s="10"/>
      <c r="D27" s="182">
        <f>SUM(D24)</f>
        <v>0</v>
      </c>
      <c r="E27" s="93"/>
      <c r="F27" s="182">
        <f>SUM(F24)</f>
        <v>0</v>
      </c>
      <c r="G27" s="93"/>
      <c r="H27" s="182">
        <f>SUM(H24)</f>
        <v>0</v>
      </c>
      <c r="I27" s="93"/>
      <c r="J27" s="182">
        <f>SUM(J24)</f>
        <v>0</v>
      </c>
      <c r="K27" s="93"/>
      <c r="L27" s="182">
        <f>SUM(L24)</f>
        <v>0</v>
      </c>
      <c r="M27" s="93"/>
      <c r="N27" s="182">
        <f>SUM(N24)</f>
        <v>0</v>
      </c>
      <c r="O27" s="93"/>
      <c r="P27" s="182">
        <f>SUM(P24)</f>
        <v>0</v>
      </c>
      <c r="Q27" s="127"/>
      <c r="R27" s="230">
        <f>R20+R26</f>
        <v>0</v>
      </c>
      <c r="S27" s="93"/>
      <c r="T27" s="230">
        <f>T20+T26</f>
        <v>0</v>
      </c>
      <c r="U27" s="93"/>
      <c r="V27" s="182">
        <f>SUM(V24)</f>
        <v>0</v>
      </c>
      <c r="W27" s="93"/>
      <c r="X27" s="182">
        <f>SUM(X24)</f>
        <v>14704</v>
      </c>
      <c r="Y27" s="93"/>
      <c r="Z27" s="182">
        <f>SUM(Z24)</f>
        <v>14704</v>
      </c>
    </row>
    <row r="28" spans="1:29" ht="18.600000000000001" customHeight="1" x14ac:dyDescent="0.25">
      <c r="A28" s="26" t="s">
        <v>200</v>
      </c>
      <c r="B28" s="72"/>
      <c r="C28" s="72"/>
      <c r="D28" s="183">
        <f>D27</f>
        <v>0</v>
      </c>
      <c r="E28" s="184"/>
      <c r="F28" s="183">
        <f>F27</f>
        <v>0</v>
      </c>
      <c r="G28" s="184"/>
      <c r="H28" s="183">
        <f>H27</f>
        <v>0</v>
      </c>
      <c r="I28" s="184"/>
      <c r="J28" s="183">
        <f>J27</f>
        <v>0</v>
      </c>
      <c r="K28" s="184"/>
      <c r="L28" s="183">
        <f>L27</f>
        <v>0</v>
      </c>
      <c r="M28" s="184"/>
      <c r="N28" s="183">
        <f>N27</f>
        <v>0</v>
      </c>
      <c r="O28" s="184"/>
      <c r="P28" s="183">
        <f>P27</f>
        <v>0</v>
      </c>
      <c r="Q28" s="121"/>
      <c r="R28" s="183" t="e">
        <f>R27+#REF!</f>
        <v>#REF!</v>
      </c>
      <c r="S28" s="184"/>
      <c r="T28" s="183" t="e">
        <f>T27+#REF!</f>
        <v>#REF!</v>
      </c>
      <c r="U28" s="184"/>
      <c r="V28" s="183">
        <f>V27</f>
        <v>0</v>
      </c>
      <c r="W28" s="184"/>
      <c r="X28" s="183">
        <f>X27</f>
        <v>14704</v>
      </c>
      <c r="Y28" s="184"/>
      <c r="Z28" s="183">
        <f>Z27</f>
        <v>14704</v>
      </c>
    </row>
    <row r="29" spans="1:29" ht="19.05" customHeight="1" x14ac:dyDescent="0.3">
      <c r="A29" s="68"/>
      <c r="B29" s="72"/>
      <c r="C29" s="72"/>
      <c r="D29" s="119"/>
      <c r="E29" s="174"/>
      <c r="F29" s="120"/>
      <c r="G29" s="174"/>
      <c r="H29" s="120"/>
      <c r="I29" s="174"/>
      <c r="J29" s="174"/>
      <c r="K29" s="174"/>
      <c r="L29" s="174"/>
      <c r="M29" s="174"/>
      <c r="N29" s="174"/>
      <c r="O29" s="174"/>
      <c r="P29" s="174"/>
      <c r="Q29" s="111"/>
      <c r="R29" s="174"/>
      <c r="S29" s="174"/>
      <c r="T29" s="174"/>
      <c r="U29" s="174"/>
      <c r="V29" s="121"/>
      <c r="W29" s="174"/>
      <c r="X29" s="120"/>
      <c r="Y29" s="174"/>
      <c r="Z29" s="121"/>
    </row>
    <row r="30" spans="1:29" ht="20.25" customHeight="1" x14ac:dyDescent="0.25">
      <c r="A30" s="20" t="s">
        <v>201</v>
      </c>
      <c r="D30" s="128"/>
      <c r="E30" s="177"/>
      <c r="F30" s="128"/>
      <c r="G30" s="177"/>
      <c r="H30" s="128"/>
      <c r="I30" s="177"/>
      <c r="J30" s="111"/>
      <c r="K30" s="174"/>
      <c r="L30" s="111"/>
      <c r="M30" s="174"/>
      <c r="N30" s="111"/>
      <c r="O30" s="174"/>
      <c r="P30" s="111"/>
      <c r="Q30" s="111"/>
      <c r="R30" s="111"/>
      <c r="S30" s="174"/>
      <c r="T30" s="174"/>
      <c r="U30" s="174"/>
      <c r="V30" s="111"/>
      <c r="W30" s="174"/>
      <c r="X30" s="111"/>
      <c r="Y30" s="177"/>
      <c r="Z30" s="111"/>
    </row>
    <row r="31" spans="1:29" ht="20.25" customHeight="1" x14ac:dyDescent="0.25">
      <c r="A31" s="69" t="s">
        <v>202</v>
      </c>
      <c r="D31" s="129">
        <v>0</v>
      </c>
      <c r="E31" s="130"/>
      <c r="F31" s="129">
        <v>0</v>
      </c>
      <c r="G31" s="130"/>
      <c r="H31" s="129">
        <v>0</v>
      </c>
      <c r="I31" s="125"/>
      <c r="J31" s="185">
        <f>'PL8-9'!D70</f>
        <v>-465094</v>
      </c>
      <c r="K31" s="131"/>
      <c r="L31" s="129">
        <v>0</v>
      </c>
      <c r="M31" s="174"/>
      <c r="N31" s="129">
        <v>0</v>
      </c>
      <c r="O31" s="174"/>
      <c r="P31" s="186">
        <f>SUM(L31:N31)</f>
        <v>0</v>
      </c>
      <c r="Q31" s="124"/>
      <c r="R31" s="131"/>
      <c r="S31" s="131"/>
      <c r="T31" s="131"/>
      <c r="U31" s="93"/>
      <c r="V31" s="187">
        <f>SUM(D31:J31)+P31</f>
        <v>-465094</v>
      </c>
      <c r="W31" s="87"/>
      <c r="X31" s="122">
        <f>'PL8-9'!D71</f>
        <v>-6241</v>
      </c>
      <c r="Y31" s="87"/>
      <c r="Z31" s="233">
        <f>SUM(V31:X31)</f>
        <v>-471335</v>
      </c>
    </row>
    <row r="32" spans="1:29" s="12" customFormat="1" ht="20.25" customHeight="1" x14ac:dyDescent="0.25">
      <c r="A32" s="77" t="s">
        <v>203</v>
      </c>
      <c r="B32" s="11"/>
      <c r="D32" s="129">
        <v>0</v>
      </c>
      <c r="E32" s="130"/>
      <c r="F32" s="129">
        <v>0</v>
      </c>
      <c r="G32" s="130"/>
      <c r="H32" s="129">
        <v>0</v>
      </c>
      <c r="I32" s="188"/>
      <c r="J32" s="181">
        <v>-2522</v>
      </c>
      <c r="K32" s="131"/>
      <c r="L32" s="189">
        <v>-302666</v>
      </c>
      <c r="M32" s="131"/>
      <c r="N32" s="189">
        <f>ROUND('PL8-9'!D51*0.8,0)</f>
        <v>-11990</v>
      </c>
      <c r="O32" s="131"/>
      <c r="P32" s="190">
        <f>SUM(L32:N32)</f>
        <v>-314656</v>
      </c>
      <c r="Q32" s="124"/>
      <c r="R32" s="191"/>
      <c r="S32" s="87"/>
      <c r="T32" s="192"/>
      <c r="U32" s="87"/>
      <c r="V32" s="193">
        <f>SUM(D32:J32)+P32</f>
        <v>-317178</v>
      </c>
      <c r="W32" s="87"/>
      <c r="X32" s="132">
        <f>'PL8-9'!D76-'PL8-9'!D71</f>
        <v>-2998</v>
      </c>
      <c r="Y32" s="87"/>
      <c r="Z32" s="233">
        <f>SUM(V32:X32)</f>
        <v>-320176</v>
      </c>
    </row>
    <row r="33" spans="1:26" ht="20.25" customHeight="1" x14ac:dyDescent="0.25">
      <c r="A33" s="20" t="s">
        <v>204</v>
      </c>
      <c r="B33" s="72"/>
      <c r="C33" s="72"/>
      <c r="D33" s="200">
        <f>SUM(D31:D32)</f>
        <v>0</v>
      </c>
      <c r="E33" s="174"/>
      <c r="F33" s="200">
        <f>SUM(F31:F32)</f>
        <v>0</v>
      </c>
      <c r="G33" s="194"/>
      <c r="H33" s="200">
        <f>SUM(H31:H32)</f>
        <v>0</v>
      </c>
      <c r="I33" s="174"/>
      <c r="J33" s="171">
        <f>SUM(J31:J32)</f>
        <v>-467616</v>
      </c>
      <c r="K33" s="195"/>
      <c r="L33" s="171">
        <f>SUM(L31:L32)</f>
        <v>-302666</v>
      </c>
      <c r="M33" s="195"/>
      <c r="N33" s="171">
        <f>SUM(N31:N32)</f>
        <v>-11990</v>
      </c>
      <c r="O33" s="195"/>
      <c r="P33" s="171">
        <f>SUM(P31:P32)</f>
        <v>-314656</v>
      </c>
      <c r="Q33" s="111"/>
      <c r="R33" s="117">
        <v>0</v>
      </c>
      <c r="S33" s="174"/>
      <c r="T33" s="227">
        <f>SUM(P33:R33)</f>
        <v>-314656</v>
      </c>
      <c r="U33" s="174"/>
      <c r="V33" s="171">
        <f>SUM(V31:V32)</f>
        <v>-782272</v>
      </c>
      <c r="W33" s="177"/>
      <c r="X33" s="171">
        <f>SUM(X31:X32)</f>
        <v>-9239</v>
      </c>
      <c r="Y33" s="177"/>
      <c r="Z33" s="171">
        <f>SUM(Z31:Z32)</f>
        <v>-791511</v>
      </c>
    </row>
    <row r="34" spans="1:26" ht="20.25" customHeight="1" x14ac:dyDescent="0.25">
      <c r="A34" s="20"/>
      <c r="B34" s="72"/>
      <c r="C34" s="72"/>
      <c r="D34" s="110"/>
      <c r="E34" s="174"/>
      <c r="F34" s="110"/>
      <c r="G34" s="194"/>
      <c r="H34" s="110"/>
      <c r="I34" s="174"/>
      <c r="J34" s="133"/>
      <c r="K34" s="195"/>
      <c r="L34" s="133"/>
      <c r="M34" s="195"/>
      <c r="N34" s="133"/>
      <c r="O34" s="195"/>
      <c r="P34" s="133"/>
      <c r="Q34" s="111"/>
      <c r="R34" s="110"/>
      <c r="S34" s="174"/>
      <c r="T34" s="174"/>
      <c r="U34" s="174"/>
      <c r="V34" s="133"/>
      <c r="W34" s="177"/>
      <c r="X34" s="133"/>
      <c r="Y34" s="177"/>
      <c r="Z34" s="133"/>
    </row>
    <row r="35" spans="1:26" ht="20.25" customHeight="1" x14ac:dyDescent="0.6">
      <c r="A35" s="20"/>
      <c r="B35" s="72"/>
      <c r="C35" s="72"/>
      <c r="D35" s="246"/>
      <c r="E35" s="135"/>
      <c r="F35" s="246"/>
      <c r="G35" s="131"/>
      <c r="H35" s="131"/>
      <c r="I35" s="131"/>
      <c r="J35" s="185"/>
      <c r="K35" s="247"/>
      <c r="L35" s="246"/>
      <c r="M35" s="137"/>
      <c r="N35" s="246"/>
      <c r="O35" s="196"/>
      <c r="P35" s="248"/>
      <c r="Q35" s="196"/>
      <c r="R35" s="246"/>
      <c r="S35" s="196"/>
      <c r="T35" s="246"/>
      <c r="U35" s="196"/>
      <c r="V35" s="249"/>
      <c r="W35" s="177"/>
      <c r="X35" s="250"/>
      <c r="Y35" s="177"/>
      <c r="Z35" s="249"/>
    </row>
    <row r="36" spans="1:26" ht="20.25" customHeight="1" x14ac:dyDescent="0.25">
      <c r="A36" s="69"/>
      <c r="B36" s="72"/>
      <c r="C36" s="72"/>
      <c r="D36" s="120"/>
      <c r="E36" s="174"/>
      <c r="F36" s="120"/>
      <c r="G36" s="194"/>
      <c r="H36" s="120"/>
      <c r="I36" s="174"/>
      <c r="J36" s="133"/>
      <c r="K36" s="195"/>
      <c r="L36" s="133"/>
      <c r="M36" s="195"/>
      <c r="N36" s="133"/>
      <c r="O36" s="195"/>
      <c r="P36" s="133"/>
      <c r="Q36" s="111"/>
      <c r="R36" s="133"/>
      <c r="S36" s="174"/>
      <c r="T36" s="174"/>
      <c r="U36" s="174"/>
      <c r="V36" s="133"/>
      <c r="W36" s="177"/>
      <c r="X36" s="133"/>
      <c r="Y36" s="177"/>
      <c r="Z36" s="133"/>
    </row>
    <row r="37" spans="1:26" ht="20.25" customHeight="1" thickBot="1" x14ac:dyDescent="0.3">
      <c r="A37" s="10" t="s">
        <v>211</v>
      </c>
      <c r="B37" s="70"/>
      <c r="C37" s="72"/>
      <c r="D37" s="199">
        <f>D14+D27+D33</f>
        <v>1424208</v>
      </c>
      <c r="E37" s="118"/>
      <c r="F37" s="199">
        <f>F14+F27+F33</f>
        <v>1983664</v>
      </c>
      <c r="G37" s="118"/>
      <c r="H37" s="199">
        <f>H14+H27+H33</f>
        <v>111721</v>
      </c>
      <c r="I37" s="174"/>
      <c r="J37" s="199">
        <f>J14+J27+J33</f>
        <v>1630209</v>
      </c>
      <c r="K37" s="195"/>
      <c r="L37" s="199">
        <f>L14+L27+L33</f>
        <v>-261805</v>
      </c>
      <c r="M37" s="195"/>
      <c r="N37" s="199">
        <f>N14+N27+N33</f>
        <v>-13274</v>
      </c>
      <c r="O37" s="195"/>
      <c r="P37" s="199">
        <f>P14+P27+P33</f>
        <v>-275079</v>
      </c>
      <c r="Q37" s="111"/>
      <c r="R37" s="234">
        <f>R15+R20+R33</f>
        <v>0</v>
      </c>
      <c r="S37" s="235">
        <f>S15+S20+S33</f>
        <v>0</v>
      </c>
      <c r="T37" s="234">
        <f>T15+T20+T33</f>
        <v>-314656</v>
      </c>
      <c r="U37" s="174"/>
      <c r="V37" s="199">
        <f>V14+V27+V33</f>
        <v>4874723</v>
      </c>
      <c r="W37" s="177"/>
      <c r="X37" s="199">
        <f>X14+X27+X33</f>
        <v>43861</v>
      </c>
      <c r="Y37" s="177"/>
      <c r="Z37" s="199">
        <f>Z14+Z27+Z33</f>
        <v>4918584</v>
      </c>
    </row>
    <row r="38" spans="1:26" ht="20.2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D4:Z4"/>
    <mergeCell ref="H5:J5"/>
    <mergeCell ref="L5:P5"/>
    <mergeCell ref="D12:Z12"/>
  </mergeCells>
  <pageMargins left="0.7" right="0.7" top="0.48" bottom="0.5" header="0.5" footer="0.5"/>
  <pageSetup paperSize="9" scale="51" firstPageNumber="11" orientation="landscape" useFirstPageNumber="1" r:id="rId1"/>
  <headerFooter alignWithMargins="0">
    <oddFooter>&amp;L&amp;11The accompanying notes form an integral part of the financial statements.
&amp;C&amp;11&amp;P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9CF4-3E3F-4855-AA94-474A9FF21C37}">
  <dimension ref="A1:P72"/>
  <sheetViews>
    <sheetView zoomScale="75" zoomScaleNormal="75" zoomScaleSheetLayoutView="68" workbookViewId="0">
      <selection activeCell="A3" sqref="A3"/>
    </sheetView>
  </sheetViews>
  <sheetFormatPr defaultColWidth="9" defaultRowHeight="19.5" customHeight="1" x14ac:dyDescent="0.25"/>
  <cols>
    <col min="1" max="1" width="42.59765625" style="12" customWidth="1"/>
    <col min="2" max="2" width="7.09765625" style="11" customWidth="1"/>
    <col min="3" max="3" width="1.09765625" style="12" customWidth="1"/>
    <col min="4" max="4" width="15.09765625" style="12" customWidth="1"/>
    <col min="5" max="5" width="1.09765625" style="12" customWidth="1"/>
    <col min="6" max="6" width="15.296875" style="12" customWidth="1"/>
    <col min="7" max="7" width="1.09765625" style="12" customWidth="1"/>
    <col min="8" max="8" width="15.09765625" style="12" customWidth="1"/>
    <col min="9" max="9" width="1.09765625" style="12" customWidth="1"/>
    <col min="10" max="10" width="15.09765625" style="12" customWidth="1"/>
    <col min="11" max="11" width="1.09765625" style="12" customWidth="1"/>
    <col min="12" max="12" width="15.09765625" style="12" customWidth="1"/>
    <col min="13" max="13" width="1.09765625" style="12" customWidth="1"/>
    <col min="14" max="14" width="21.59765625" style="12" customWidth="1"/>
    <col min="15" max="15" width="1.09765625" style="12" customWidth="1"/>
    <col min="16" max="16" width="15.09765625" style="12" customWidth="1"/>
    <col min="17" max="17" width="13.296875" style="12" bestFit="1" customWidth="1"/>
    <col min="18" max="29" width="9" style="12"/>
    <col min="30" max="30" width="12.09765625" style="12" bestFit="1" customWidth="1"/>
    <col min="31" max="16384" width="9" style="12"/>
  </cols>
  <sheetData>
    <row r="1" spans="1:16" ht="20.100000000000001" customHeight="1" x14ac:dyDescent="0.3">
      <c r="A1" s="1" t="s">
        <v>0</v>
      </c>
      <c r="E1" s="10"/>
      <c r="L1" s="25"/>
      <c r="N1" s="25"/>
      <c r="O1" s="10" t="s">
        <v>212</v>
      </c>
      <c r="P1" s="10"/>
    </row>
    <row r="2" spans="1:16" ht="20.100000000000001" customHeight="1" x14ac:dyDescent="0.3">
      <c r="A2" s="5" t="s">
        <v>213</v>
      </c>
    </row>
    <row r="3" spans="1:16" ht="20.100000000000001" customHeight="1" x14ac:dyDescent="0.3">
      <c r="A3" s="5"/>
    </row>
    <row r="4" spans="1:16" ht="20.100000000000001" customHeight="1" x14ac:dyDescent="0.25">
      <c r="A4" s="55"/>
      <c r="B4" s="56"/>
      <c r="C4" s="56"/>
      <c r="D4" s="255" t="s">
        <v>214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20.100000000000001" customHeight="1" x14ac:dyDescent="0.25">
      <c r="A5" s="55"/>
      <c r="B5" s="56"/>
      <c r="C5" s="56"/>
      <c r="D5" s="57"/>
      <c r="E5" s="57"/>
      <c r="F5" s="57"/>
      <c r="G5" s="57"/>
      <c r="H5" s="57"/>
      <c r="I5" s="57"/>
      <c r="J5" s="57"/>
      <c r="K5" s="57"/>
      <c r="L5" s="57"/>
      <c r="M5" s="57"/>
      <c r="N5" s="58" t="s">
        <v>215</v>
      </c>
      <c r="O5" s="57"/>
      <c r="P5" s="57"/>
    </row>
    <row r="6" spans="1:16" ht="20.100000000000001" customHeight="1" x14ac:dyDescent="0.25">
      <c r="A6" s="59"/>
      <c r="B6" s="60"/>
      <c r="C6" s="59"/>
      <c r="E6" s="58"/>
      <c r="G6" s="58"/>
      <c r="H6" s="58"/>
      <c r="I6" s="58"/>
      <c r="J6" s="258" t="s">
        <v>87</v>
      </c>
      <c r="K6" s="258"/>
      <c r="L6" s="258"/>
      <c r="M6" s="61"/>
      <c r="N6" s="62" t="s">
        <v>183</v>
      </c>
      <c r="O6" s="63"/>
      <c r="P6" s="58"/>
    </row>
    <row r="7" spans="1:16" ht="20.100000000000001" customHeight="1" x14ac:dyDescent="0.25">
      <c r="A7" s="59"/>
      <c r="B7" s="60"/>
      <c r="C7" s="59"/>
      <c r="D7" s="58"/>
      <c r="E7" s="58"/>
      <c r="F7" s="58"/>
      <c r="G7" s="58"/>
      <c r="H7" s="58"/>
      <c r="I7" s="58"/>
      <c r="J7" s="64"/>
      <c r="K7" s="64"/>
      <c r="L7" s="64"/>
      <c r="M7" s="61"/>
      <c r="N7" s="58" t="s">
        <v>156</v>
      </c>
      <c r="O7" s="63"/>
      <c r="P7" s="58"/>
    </row>
    <row r="8" spans="1:16" ht="20.100000000000001" customHeight="1" x14ac:dyDescent="0.25">
      <c r="A8" s="59"/>
      <c r="B8" s="60"/>
      <c r="C8" s="59"/>
      <c r="D8" s="58"/>
      <c r="E8" s="58"/>
      <c r="F8" s="58"/>
      <c r="G8" s="58"/>
      <c r="H8" s="58"/>
      <c r="I8" s="58"/>
      <c r="J8" s="64"/>
      <c r="K8" s="64"/>
      <c r="L8" s="64"/>
      <c r="M8" s="61"/>
      <c r="N8" s="58" t="s">
        <v>157</v>
      </c>
      <c r="O8" s="63"/>
      <c r="P8" s="58"/>
    </row>
    <row r="9" spans="1:16" ht="20.100000000000001" customHeight="1" x14ac:dyDescent="0.25">
      <c r="A9" s="59"/>
      <c r="B9" s="60"/>
      <c r="C9" s="59"/>
      <c r="D9" s="58" t="s">
        <v>160</v>
      </c>
      <c r="E9" s="58"/>
      <c r="F9" s="58" t="s">
        <v>161</v>
      </c>
      <c r="G9" s="58"/>
      <c r="H9" s="58"/>
      <c r="I9" s="58"/>
      <c r="J9" s="64"/>
      <c r="K9" s="64"/>
      <c r="L9" s="64"/>
      <c r="M9" s="61"/>
      <c r="N9" s="58" t="s">
        <v>162</v>
      </c>
      <c r="O9" s="63"/>
      <c r="P9" s="58"/>
    </row>
    <row r="10" spans="1:16" ht="20.100000000000001" customHeight="1" x14ac:dyDescent="0.25">
      <c r="A10" s="59"/>
      <c r="C10" s="59"/>
      <c r="D10" s="58" t="s">
        <v>166</v>
      </c>
      <c r="E10" s="58"/>
      <c r="F10" s="58" t="s">
        <v>167</v>
      </c>
      <c r="G10" s="58"/>
      <c r="H10" s="58"/>
      <c r="I10" s="58"/>
      <c r="J10" s="58" t="s">
        <v>168</v>
      </c>
      <c r="K10" s="58"/>
      <c r="M10" s="58"/>
      <c r="N10" s="58" t="s">
        <v>169</v>
      </c>
      <c r="O10" s="58"/>
      <c r="P10" s="58" t="s">
        <v>176</v>
      </c>
    </row>
    <row r="11" spans="1:16" ht="20.100000000000001" customHeight="1" x14ac:dyDescent="0.25">
      <c r="A11" s="59"/>
      <c r="B11" s="63" t="s">
        <v>7</v>
      </c>
      <c r="C11" s="59"/>
      <c r="D11" s="58" t="s">
        <v>177</v>
      </c>
      <c r="E11" s="58"/>
      <c r="F11" s="58" t="s">
        <v>178</v>
      </c>
      <c r="G11" s="58"/>
      <c r="H11" s="58" t="s">
        <v>179</v>
      </c>
      <c r="I11" s="58"/>
      <c r="J11" s="58" t="s">
        <v>180</v>
      </c>
      <c r="K11" s="58"/>
      <c r="L11" s="58" t="s">
        <v>181</v>
      </c>
      <c r="M11" s="58"/>
      <c r="N11" s="58" t="s">
        <v>182</v>
      </c>
      <c r="O11" s="58"/>
      <c r="P11" s="58" t="s">
        <v>187</v>
      </c>
    </row>
    <row r="12" spans="1:16" ht="20.100000000000001" customHeight="1" x14ac:dyDescent="0.25">
      <c r="A12" s="55"/>
      <c r="B12" s="65"/>
      <c r="C12" s="55"/>
      <c r="D12" s="257" t="s">
        <v>8</v>
      </c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</row>
    <row r="13" spans="1:16" ht="20.100000000000001" customHeight="1" x14ac:dyDescent="0.25">
      <c r="A13" s="10" t="s">
        <v>188</v>
      </c>
      <c r="B13" s="65"/>
      <c r="D13" s="66"/>
      <c r="E13" s="27"/>
      <c r="F13" s="66"/>
      <c r="G13" s="27"/>
      <c r="H13" s="66"/>
      <c r="I13" s="27"/>
      <c r="J13" s="66"/>
      <c r="K13" s="27"/>
      <c r="L13" s="66"/>
      <c r="M13" s="27"/>
      <c r="N13" s="66"/>
      <c r="O13" s="27"/>
      <c r="P13" s="66"/>
    </row>
    <row r="14" spans="1:16" ht="20.100000000000001" customHeight="1" x14ac:dyDescent="0.25">
      <c r="A14" s="20" t="s">
        <v>189</v>
      </c>
      <c r="B14" s="18"/>
      <c r="D14" s="138">
        <v>1091205</v>
      </c>
      <c r="E14" s="92"/>
      <c r="F14" s="138">
        <v>1484160</v>
      </c>
      <c r="G14" s="92"/>
      <c r="H14" s="138">
        <v>4937</v>
      </c>
      <c r="I14" s="92"/>
      <c r="J14" s="138">
        <v>111721</v>
      </c>
      <c r="K14" s="92"/>
      <c r="L14" s="138">
        <v>2760183</v>
      </c>
      <c r="M14" s="92"/>
      <c r="N14" s="138">
        <v>0</v>
      </c>
      <c r="O14" s="92"/>
      <c r="P14" s="201">
        <f>SUM(D14:N14)</f>
        <v>5452206</v>
      </c>
    </row>
    <row r="15" spans="1:16" ht="20.100000000000001" customHeight="1" x14ac:dyDescent="0.25">
      <c r="A15" s="67"/>
      <c r="B15" s="18"/>
      <c r="D15" s="138"/>
      <c r="E15" s="92"/>
      <c r="F15" s="138"/>
      <c r="G15" s="92"/>
      <c r="H15" s="138"/>
      <c r="I15" s="92"/>
      <c r="J15" s="138"/>
      <c r="K15" s="92"/>
      <c r="L15" s="138"/>
      <c r="M15" s="92"/>
      <c r="N15" s="138"/>
      <c r="O15" s="92"/>
      <c r="P15" s="139"/>
    </row>
    <row r="16" spans="1:16" ht="20.100000000000001" customHeight="1" x14ac:dyDescent="0.25">
      <c r="A16" s="10" t="s">
        <v>190</v>
      </c>
      <c r="B16" s="65"/>
      <c r="D16" s="140"/>
      <c r="E16" s="92"/>
      <c r="F16" s="140"/>
      <c r="G16" s="92"/>
      <c r="H16" s="140"/>
      <c r="I16" s="92"/>
      <c r="J16" s="140"/>
      <c r="K16" s="92"/>
      <c r="L16" s="139"/>
      <c r="M16" s="92"/>
      <c r="N16" s="139"/>
      <c r="O16" s="92"/>
      <c r="P16" s="140"/>
    </row>
    <row r="17" spans="1:16" ht="20.100000000000001" customHeight="1" x14ac:dyDescent="0.3">
      <c r="A17" s="68" t="s">
        <v>216</v>
      </c>
      <c r="B17" s="18"/>
      <c r="D17" s="141"/>
      <c r="E17" s="92"/>
      <c r="F17" s="96"/>
      <c r="G17" s="86"/>
      <c r="H17" s="96"/>
      <c r="I17" s="92"/>
      <c r="J17" s="96"/>
      <c r="K17" s="92"/>
      <c r="L17" s="96"/>
      <c r="M17" s="92"/>
      <c r="N17" s="96"/>
      <c r="O17" s="92"/>
      <c r="P17" s="96"/>
    </row>
    <row r="18" spans="1:16" ht="20.100000000000001" customHeight="1" x14ac:dyDescent="0.25">
      <c r="A18" s="69" t="s">
        <v>196</v>
      </c>
      <c r="B18" s="238">
        <v>17</v>
      </c>
      <c r="D18" s="142">
        <v>333003</v>
      </c>
      <c r="E18" s="92"/>
      <c r="F18" s="142">
        <v>499504</v>
      </c>
      <c r="G18" s="86"/>
      <c r="H18" s="96">
        <v>0</v>
      </c>
      <c r="I18" s="92"/>
      <c r="J18" s="142">
        <v>0</v>
      </c>
      <c r="K18" s="92"/>
      <c r="L18" s="142">
        <v>0</v>
      </c>
      <c r="M18" s="92"/>
      <c r="N18" s="142">
        <v>0</v>
      </c>
      <c r="O18" s="92"/>
      <c r="P18" s="193">
        <f>SUM(D18:N18)</f>
        <v>832507</v>
      </c>
    </row>
    <row r="19" spans="1:16" ht="20.100000000000001" hidden="1" customHeight="1" x14ac:dyDescent="0.25">
      <c r="A19" s="12" t="s">
        <v>193</v>
      </c>
      <c r="B19" s="16"/>
      <c r="D19" s="142"/>
      <c r="E19" s="92"/>
      <c r="F19" s="142"/>
      <c r="G19" s="86"/>
      <c r="H19" s="142"/>
      <c r="I19" s="92"/>
      <c r="J19" s="142"/>
      <c r="K19" s="92"/>
      <c r="L19" s="143"/>
      <c r="M19" s="92"/>
      <c r="N19" s="143"/>
      <c r="O19" s="92"/>
      <c r="P19" s="193">
        <f>SUM(D19:N19)</f>
        <v>0</v>
      </c>
    </row>
    <row r="20" spans="1:16" s="10" customFormat="1" ht="20.100000000000001" customHeight="1" x14ac:dyDescent="0.3">
      <c r="A20" s="68" t="s">
        <v>217</v>
      </c>
      <c r="B20" s="70"/>
      <c r="D20" s="202">
        <f>SUM(D18:D19)</f>
        <v>333003</v>
      </c>
      <c r="E20" s="92"/>
      <c r="F20" s="202">
        <f>SUM(F18:F19)</f>
        <v>499504</v>
      </c>
      <c r="G20" s="86"/>
      <c r="H20" s="202">
        <f>SUM(H18:H19)</f>
        <v>0</v>
      </c>
      <c r="I20" s="92"/>
      <c r="J20" s="202">
        <f>SUM(J18:J19)</f>
        <v>0</v>
      </c>
      <c r="K20" s="92"/>
      <c r="L20" s="202">
        <f>SUM(L18:L19)</f>
        <v>0</v>
      </c>
      <c r="M20" s="92"/>
      <c r="N20" s="202">
        <f>SUM(N18:N19)</f>
        <v>0</v>
      </c>
      <c r="O20" s="92"/>
      <c r="P20" s="202">
        <f>SUM(P18:P19)</f>
        <v>832507</v>
      </c>
    </row>
    <row r="21" spans="1:16" ht="20.100000000000001" customHeight="1" x14ac:dyDescent="0.25">
      <c r="A21" s="10"/>
      <c r="B21" s="71"/>
      <c r="D21" s="141"/>
      <c r="E21" s="92"/>
      <c r="F21" s="141"/>
      <c r="G21" s="86"/>
      <c r="H21" s="96"/>
      <c r="I21" s="92"/>
      <c r="J21" s="141"/>
      <c r="K21" s="92"/>
      <c r="L21" s="96"/>
      <c r="M21" s="92"/>
      <c r="N21" s="96"/>
      <c r="O21" s="92"/>
      <c r="P21" s="144"/>
    </row>
    <row r="22" spans="1:16" ht="20.100000000000001" customHeight="1" x14ac:dyDescent="0.25">
      <c r="A22" s="20" t="s">
        <v>201</v>
      </c>
      <c r="B22" s="71"/>
      <c r="D22" s="141"/>
      <c r="E22" s="92"/>
      <c r="F22" s="141"/>
      <c r="G22" s="86"/>
      <c r="H22" s="96"/>
      <c r="I22" s="92"/>
      <c r="J22" s="141"/>
      <c r="K22" s="92"/>
      <c r="L22" s="96"/>
      <c r="M22" s="92"/>
      <c r="N22" s="96"/>
      <c r="O22" s="92"/>
      <c r="P22" s="96"/>
    </row>
    <row r="23" spans="1:16" ht="20.100000000000001" customHeight="1" x14ac:dyDescent="0.25">
      <c r="A23" s="69" t="s">
        <v>218</v>
      </c>
      <c r="B23" s="71"/>
      <c r="D23" s="142">
        <v>0</v>
      </c>
      <c r="E23" s="92"/>
      <c r="F23" s="142">
        <v>0</v>
      </c>
      <c r="G23" s="86"/>
      <c r="H23" s="142">
        <v>0</v>
      </c>
      <c r="I23" s="142"/>
      <c r="J23" s="142">
        <v>0</v>
      </c>
      <c r="K23" s="92"/>
      <c r="L23" s="203">
        <f>'PL8-9'!J40</f>
        <v>-1166746</v>
      </c>
      <c r="M23" s="142"/>
      <c r="N23" s="142">
        <v>0</v>
      </c>
      <c r="O23" s="142"/>
      <c r="P23" s="203">
        <f>SUM(D23:N23)</f>
        <v>-1166746</v>
      </c>
    </row>
    <row r="24" spans="1:16" ht="20.100000000000001" customHeight="1" x14ac:dyDescent="0.25">
      <c r="A24" s="69" t="s">
        <v>219</v>
      </c>
      <c r="B24" s="71"/>
      <c r="D24" s="142">
        <v>0</v>
      </c>
      <c r="E24" s="92"/>
      <c r="F24" s="142">
        <v>0</v>
      </c>
      <c r="G24" s="86"/>
      <c r="H24" s="142">
        <v>0</v>
      </c>
      <c r="I24" s="142"/>
      <c r="J24" s="142">
        <v>0</v>
      </c>
      <c r="K24" s="92"/>
      <c r="L24" s="142">
        <v>-5652</v>
      </c>
      <c r="M24" s="142"/>
      <c r="N24" s="142">
        <v>44382</v>
      </c>
      <c r="O24" s="142"/>
      <c r="P24" s="203">
        <f>L24+N24</f>
        <v>38730</v>
      </c>
    </row>
    <row r="25" spans="1:16" ht="20.100000000000001" customHeight="1" x14ac:dyDescent="0.25">
      <c r="A25" s="20" t="s">
        <v>204</v>
      </c>
      <c r="B25" s="71"/>
      <c r="D25" s="202">
        <f>D23+D24</f>
        <v>0</v>
      </c>
      <c r="E25" s="92"/>
      <c r="F25" s="202">
        <f>F23+F24</f>
        <v>0</v>
      </c>
      <c r="G25" s="86"/>
      <c r="H25" s="202">
        <f>H23+H24</f>
        <v>0</v>
      </c>
      <c r="I25" s="142"/>
      <c r="J25" s="202">
        <f>J23+J24</f>
        <v>0</v>
      </c>
      <c r="K25" s="92"/>
      <c r="L25" s="202">
        <f>L23+L24</f>
        <v>-1172398</v>
      </c>
      <c r="M25" s="142"/>
      <c r="N25" s="202">
        <f>N23+N24</f>
        <v>44382</v>
      </c>
      <c r="O25" s="142"/>
      <c r="P25" s="202">
        <f>P23+P24</f>
        <v>-1128016</v>
      </c>
    </row>
    <row r="26" spans="1:16" ht="20.100000000000001" customHeight="1" x14ac:dyDescent="0.25">
      <c r="A26" s="20"/>
      <c r="B26" s="71"/>
      <c r="D26" s="145"/>
      <c r="E26" s="92"/>
      <c r="F26" s="145"/>
      <c r="G26" s="86"/>
      <c r="H26" s="142"/>
      <c r="I26" s="142"/>
      <c r="J26" s="142"/>
      <c r="K26" s="92"/>
      <c r="L26" s="146"/>
      <c r="M26" s="142"/>
      <c r="N26" s="146"/>
      <c r="O26" s="142"/>
      <c r="P26" s="146"/>
    </row>
    <row r="27" spans="1:16" ht="20.100000000000001" customHeight="1" x14ac:dyDescent="0.25">
      <c r="A27" s="69" t="s">
        <v>205</v>
      </c>
      <c r="B27" s="72"/>
      <c r="C27" s="72"/>
      <c r="D27" s="147">
        <v>0</v>
      </c>
      <c r="E27" s="92"/>
      <c r="F27" s="147">
        <v>0</v>
      </c>
      <c r="G27" s="86"/>
      <c r="H27" s="147">
        <v>-4937</v>
      </c>
      <c r="I27" s="142"/>
      <c r="J27" s="147">
        <v>0</v>
      </c>
      <c r="K27" s="92"/>
      <c r="L27" s="147">
        <v>4937</v>
      </c>
      <c r="M27" s="142"/>
      <c r="N27" s="147">
        <v>0</v>
      </c>
      <c r="O27" s="142"/>
      <c r="P27" s="204">
        <f>SUM(D27:N27)</f>
        <v>0</v>
      </c>
    </row>
    <row r="28" spans="1:16" ht="20.100000000000001" customHeight="1" x14ac:dyDescent="0.25">
      <c r="B28" s="71"/>
      <c r="D28" s="148"/>
      <c r="E28" s="92"/>
      <c r="F28" s="148"/>
      <c r="G28" s="138"/>
      <c r="H28" s="149"/>
      <c r="I28" s="142"/>
      <c r="J28" s="150"/>
      <c r="K28" s="92"/>
      <c r="L28" s="151"/>
      <c r="M28" s="139"/>
      <c r="N28" s="151"/>
      <c r="O28" s="142"/>
      <c r="P28" s="151"/>
    </row>
    <row r="29" spans="1:16" ht="20.100000000000001" customHeight="1" thickBot="1" x14ac:dyDescent="0.3">
      <c r="A29" s="10" t="s">
        <v>206</v>
      </c>
      <c r="B29" s="12"/>
      <c r="D29" s="205">
        <f>D14+D20+D25+D27</f>
        <v>1424208</v>
      </c>
      <c r="E29" s="92"/>
      <c r="F29" s="205">
        <f>F14+F20+F25+F27</f>
        <v>1983664</v>
      </c>
      <c r="G29" s="138"/>
      <c r="H29" s="205">
        <f>H14+H20+H25+H27</f>
        <v>0</v>
      </c>
      <c r="I29" s="142"/>
      <c r="J29" s="205">
        <f>J14+J20+J25+J27</f>
        <v>111721</v>
      </c>
      <c r="K29" s="138"/>
      <c r="L29" s="205">
        <f>L14+L20+L25+L27</f>
        <v>1592722</v>
      </c>
      <c r="M29" s="138"/>
      <c r="N29" s="205">
        <f>N14+N20+N25+N27</f>
        <v>44382</v>
      </c>
      <c r="O29" s="138"/>
      <c r="P29" s="205">
        <f>P14+P20+P25</f>
        <v>5156697</v>
      </c>
    </row>
    <row r="30" spans="1:16" ht="20.100000000000001" customHeight="1" thickTop="1" x14ac:dyDescent="0.25">
      <c r="B30" s="12"/>
      <c r="E30" s="27"/>
    </row>
    <row r="45" s="12" customFormat="1" ht="19.5" customHeight="1" x14ac:dyDescent="0.25"/>
    <row r="66" s="12" customFormat="1" ht="19.5" customHeight="1" x14ac:dyDescent="0.25"/>
    <row r="67" s="12" customFormat="1" ht="19.5" customHeight="1" x14ac:dyDescent="0.25"/>
    <row r="71" s="12" customFormat="1" ht="19.5" customHeight="1" x14ac:dyDescent="0.25"/>
    <row r="72" s="12" customFormat="1" ht="19.5" customHeight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J6:L6"/>
    <mergeCell ref="D4:P4"/>
    <mergeCell ref="D12:P12"/>
  </mergeCells>
  <pageMargins left="0.8" right="0.8" top="0.48" bottom="0.5" header="0.5" footer="0.5"/>
  <pageSetup paperSize="9" scale="66" firstPageNumber="12" orientation="landscape" useFirstPageNumber="1" r:id="rId1"/>
  <headerFooter alignWithMargins="0">
    <oddFooter>&amp;L&amp;11  The accompanying notes form an integral part of the financial statements.
&amp;C&amp;11&amp;P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B4EE5-9D86-42FB-B990-B1747BF88BCF}">
  <dimension ref="A1:N64"/>
  <sheetViews>
    <sheetView zoomScale="90" zoomScaleNormal="90" workbookViewId="0">
      <selection activeCell="A3" sqref="A3"/>
    </sheetView>
  </sheetViews>
  <sheetFormatPr defaultColWidth="9" defaultRowHeight="19.5" customHeight="1" x14ac:dyDescent="0.25"/>
  <cols>
    <col min="1" max="1" width="42.59765625" style="12" customWidth="1"/>
    <col min="2" max="2" width="7.09765625" style="11" customWidth="1"/>
    <col min="3" max="3" width="1.09765625" style="12" customWidth="1"/>
    <col min="4" max="4" width="15.09765625" style="12" customWidth="1"/>
    <col min="5" max="5" width="1.09765625" style="12" customWidth="1"/>
    <col min="6" max="6" width="15.296875" style="12" customWidth="1"/>
    <col min="7" max="7" width="1.09765625" style="12" customWidth="1"/>
    <col min="8" max="8" width="15.09765625" style="12" customWidth="1"/>
    <col min="9" max="9" width="1.09765625" style="12" customWidth="1"/>
    <col min="10" max="10" width="15.09765625" style="12" customWidth="1"/>
    <col min="11" max="11" width="1.09765625" style="12" customWidth="1"/>
    <col min="12" max="12" width="21.59765625" style="12" customWidth="1"/>
    <col min="13" max="13" width="1.09765625" style="12" customWidth="1"/>
    <col min="14" max="14" width="15.09765625" style="12" customWidth="1"/>
    <col min="15" max="15" width="13.296875" style="12" bestFit="1" customWidth="1"/>
    <col min="16" max="16384" width="9" style="12"/>
  </cols>
  <sheetData>
    <row r="1" spans="1:14" ht="20.100000000000001" customHeight="1" x14ac:dyDescent="0.3">
      <c r="A1" s="1" t="s">
        <v>0</v>
      </c>
      <c r="E1" s="10"/>
      <c r="J1" s="25"/>
      <c r="L1" s="25"/>
      <c r="M1" s="10" t="s">
        <v>212</v>
      </c>
      <c r="N1" s="10"/>
    </row>
    <row r="2" spans="1:14" ht="20.100000000000001" customHeight="1" x14ac:dyDescent="0.3">
      <c r="A2" s="5" t="s">
        <v>213</v>
      </c>
    </row>
    <row r="3" spans="1:14" ht="20.100000000000001" customHeight="1" x14ac:dyDescent="0.3">
      <c r="A3" s="5"/>
    </row>
    <row r="4" spans="1:14" ht="20.100000000000001" customHeight="1" x14ac:dyDescent="0.25">
      <c r="A4" s="55"/>
      <c r="B4" s="56"/>
      <c r="C4" s="56"/>
      <c r="D4" s="255" t="s">
        <v>214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4" ht="20.100000000000001" customHeight="1" x14ac:dyDescent="0.25">
      <c r="A5" s="55"/>
      <c r="B5" s="56"/>
      <c r="C5" s="56"/>
      <c r="D5" s="57"/>
      <c r="E5" s="57"/>
      <c r="F5" s="57"/>
      <c r="G5" s="57"/>
      <c r="H5" s="57"/>
      <c r="I5" s="57"/>
      <c r="J5" s="57"/>
      <c r="K5" s="57"/>
      <c r="L5" s="58" t="s">
        <v>215</v>
      </c>
      <c r="M5" s="57"/>
      <c r="N5" s="57"/>
    </row>
    <row r="6" spans="1:14" ht="20.100000000000001" customHeight="1" x14ac:dyDescent="0.25">
      <c r="A6" s="59"/>
      <c r="B6" s="60"/>
      <c r="C6" s="59"/>
      <c r="E6" s="58"/>
      <c r="G6" s="58"/>
      <c r="H6" s="258" t="s">
        <v>87</v>
      </c>
      <c r="I6" s="258"/>
      <c r="J6" s="258"/>
      <c r="K6" s="61"/>
      <c r="L6" s="62" t="s">
        <v>183</v>
      </c>
      <c r="M6" s="63"/>
      <c r="N6" s="58"/>
    </row>
    <row r="7" spans="1:14" ht="20.100000000000001" customHeight="1" x14ac:dyDescent="0.25">
      <c r="A7" s="59"/>
      <c r="B7" s="60"/>
      <c r="C7" s="59"/>
      <c r="D7" s="58"/>
      <c r="E7" s="58"/>
      <c r="F7" s="58"/>
      <c r="G7" s="58"/>
      <c r="H7" s="64"/>
      <c r="I7" s="64"/>
      <c r="J7" s="64"/>
      <c r="K7" s="61"/>
      <c r="L7" s="58" t="s">
        <v>156</v>
      </c>
      <c r="M7" s="63"/>
      <c r="N7" s="58"/>
    </row>
    <row r="8" spans="1:14" ht="20.100000000000001" customHeight="1" x14ac:dyDescent="0.25">
      <c r="A8" s="59"/>
      <c r="B8" s="60"/>
      <c r="C8" s="59"/>
      <c r="D8" s="58"/>
      <c r="E8" s="58"/>
      <c r="F8" s="58"/>
      <c r="G8" s="58"/>
      <c r="H8" s="64"/>
      <c r="I8" s="64"/>
      <c r="J8" s="64"/>
      <c r="K8" s="61"/>
      <c r="L8" s="58" t="s">
        <v>157</v>
      </c>
      <c r="M8" s="63"/>
      <c r="N8" s="58"/>
    </row>
    <row r="9" spans="1:14" ht="20.100000000000001" customHeight="1" x14ac:dyDescent="0.25">
      <c r="A9" s="59"/>
      <c r="B9" s="60"/>
      <c r="C9" s="59"/>
      <c r="D9" s="58" t="s">
        <v>160</v>
      </c>
      <c r="E9" s="58"/>
      <c r="F9" s="58" t="s">
        <v>161</v>
      </c>
      <c r="G9" s="58"/>
      <c r="H9" s="64"/>
      <c r="I9" s="64"/>
      <c r="J9" s="64"/>
      <c r="K9" s="61"/>
      <c r="L9" s="58" t="s">
        <v>162</v>
      </c>
      <c r="M9" s="63"/>
      <c r="N9" s="58"/>
    </row>
    <row r="10" spans="1:14" ht="20.100000000000001" customHeight="1" x14ac:dyDescent="0.25">
      <c r="A10" s="59"/>
      <c r="C10" s="59"/>
      <c r="D10" s="58" t="s">
        <v>166</v>
      </c>
      <c r="E10" s="58"/>
      <c r="F10" s="58" t="s">
        <v>167</v>
      </c>
      <c r="G10" s="58"/>
      <c r="H10" s="58" t="s">
        <v>168</v>
      </c>
      <c r="I10" s="58"/>
      <c r="K10" s="58"/>
      <c r="L10" s="58" t="s">
        <v>169</v>
      </c>
      <c r="M10" s="58"/>
      <c r="N10" s="58" t="s">
        <v>176</v>
      </c>
    </row>
    <row r="11" spans="1:14" ht="20.100000000000001" customHeight="1" x14ac:dyDescent="0.25">
      <c r="A11" s="59"/>
      <c r="B11" s="63"/>
      <c r="C11" s="59"/>
      <c r="D11" s="58" t="s">
        <v>177</v>
      </c>
      <c r="E11" s="58"/>
      <c r="F11" s="58" t="s">
        <v>178</v>
      </c>
      <c r="G11" s="58"/>
      <c r="H11" s="58" t="s">
        <v>180</v>
      </c>
      <c r="I11" s="58"/>
      <c r="J11" s="58" t="s">
        <v>181</v>
      </c>
      <c r="K11" s="58"/>
      <c r="L11" s="58" t="s">
        <v>182</v>
      </c>
      <c r="M11" s="58"/>
      <c r="N11" s="58" t="s">
        <v>187</v>
      </c>
    </row>
    <row r="12" spans="1:14" ht="20.100000000000001" customHeight="1" x14ac:dyDescent="0.25">
      <c r="A12" s="55"/>
      <c r="B12" s="65"/>
      <c r="C12" s="55"/>
      <c r="D12" s="257" t="s">
        <v>8</v>
      </c>
      <c r="E12" s="257"/>
      <c r="F12" s="257"/>
      <c r="G12" s="257"/>
      <c r="H12" s="257"/>
      <c r="I12" s="257"/>
      <c r="J12" s="257"/>
      <c r="K12" s="257"/>
      <c r="L12" s="257"/>
      <c r="M12" s="257"/>
      <c r="N12" s="257"/>
    </row>
    <row r="13" spans="1:14" ht="20.100000000000001" customHeight="1" x14ac:dyDescent="0.25">
      <c r="A13" s="10" t="s">
        <v>207</v>
      </c>
      <c r="B13" s="65"/>
      <c r="D13" s="66"/>
      <c r="E13" s="27"/>
      <c r="F13" s="66"/>
      <c r="G13" s="27"/>
      <c r="H13" s="66"/>
      <c r="I13" s="27"/>
      <c r="J13" s="66"/>
      <c r="K13" s="27"/>
      <c r="L13" s="66"/>
      <c r="M13" s="27"/>
      <c r="N13" s="66"/>
    </row>
    <row r="14" spans="1:14" ht="20.100000000000001" customHeight="1" x14ac:dyDescent="0.25">
      <c r="A14" s="20" t="s">
        <v>208</v>
      </c>
      <c r="B14" s="18"/>
      <c r="D14" s="206">
        <f>'SH12'!D29</f>
        <v>1424208</v>
      </c>
      <c r="E14" s="138"/>
      <c r="F14" s="206">
        <f>'SH12'!F29</f>
        <v>1983664</v>
      </c>
      <c r="G14" s="138"/>
      <c r="H14" s="206">
        <f>'SH12'!J29</f>
        <v>111721</v>
      </c>
      <c r="I14" s="138"/>
      <c r="J14" s="206">
        <f>'SH12'!L29</f>
        <v>1592722</v>
      </c>
      <c r="K14" s="138"/>
      <c r="L14" s="206">
        <f>'SH12'!N29</f>
        <v>44382</v>
      </c>
      <c r="M14" s="92"/>
      <c r="N14" s="201">
        <f>SUM(D14:L14)</f>
        <v>5156697</v>
      </c>
    </row>
    <row r="15" spans="1:14" ht="20.100000000000001" customHeight="1" x14ac:dyDescent="0.25">
      <c r="A15" s="67"/>
      <c r="B15" s="18"/>
      <c r="D15" s="138"/>
      <c r="E15" s="92"/>
      <c r="F15" s="138"/>
      <c r="G15" s="92"/>
      <c r="H15" s="138"/>
      <c r="I15" s="92"/>
      <c r="J15" s="138"/>
      <c r="K15" s="92"/>
      <c r="L15" s="138"/>
      <c r="M15" s="92"/>
      <c r="N15" s="139"/>
    </row>
    <row r="16" spans="1:14" ht="20.100000000000001" customHeight="1" x14ac:dyDescent="0.25">
      <c r="A16" s="20" t="s">
        <v>201</v>
      </c>
      <c r="B16" s="71"/>
      <c r="D16" s="141"/>
      <c r="E16" s="92"/>
      <c r="F16" s="141"/>
      <c r="G16" s="86"/>
      <c r="H16" s="141"/>
      <c r="I16" s="92"/>
      <c r="J16" s="96"/>
      <c r="K16" s="92"/>
      <c r="L16" s="96"/>
      <c r="M16" s="92"/>
      <c r="N16" s="96"/>
    </row>
    <row r="17" spans="1:14" ht="20.100000000000001" customHeight="1" x14ac:dyDescent="0.25">
      <c r="A17" s="69" t="s">
        <v>218</v>
      </c>
      <c r="B17" s="71"/>
      <c r="D17" s="142">
        <v>0</v>
      </c>
      <c r="E17" s="92"/>
      <c r="F17" s="142">
        <v>0</v>
      </c>
      <c r="G17" s="86"/>
      <c r="H17" s="142">
        <v>0</v>
      </c>
      <c r="I17" s="92"/>
      <c r="J17" s="203">
        <f>'PL8-9'!H40</f>
        <v>-489774</v>
      </c>
      <c r="K17" s="142"/>
      <c r="L17" s="142">
        <v>0</v>
      </c>
      <c r="M17" s="142"/>
      <c r="N17" s="203">
        <f>SUM(D17:L17)</f>
        <v>-489774</v>
      </c>
    </row>
    <row r="18" spans="1:14" ht="20.100000000000001" customHeight="1" x14ac:dyDescent="0.25">
      <c r="A18" s="69" t="s">
        <v>219</v>
      </c>
      <c r="B18" s="71"/>
      <c r="D18" s="142">
        <v>0</v>
      </c>
      <c r="E18" s="92"/>
      <c r="F18" s="142">
        <v>0</v>
      </c>
      <c r="G18" s="86"/>
      <c r="H18" s="142">
        <v>0</v>
      </c>
      <c r="I18" s="92"/>
      <c r="J18" s="142">
        <f>'CH Conso 11'!J32</f>
        <v>-2522</v>
      </c>
      <c r="K18" s="142"/>
      <c r="L18" s="142">
        <v>-269712</v>
      </c>
      <c r="M18" s="142"/>
      <c r="N18" s="203">
        <f>J18+L18</f>
        <v>-272234</v>
      </c>
    </row>
    <row r="19" spans="1:14" ht="20.100000000000001" customHeight="1" x14ac:dyDescent="0.25">
      <c r="A19" s="20" t="s">
        <v>204</v>
      </c>
      <c r="B19" s="71"/>
      <c r="D19" s="202">
        <f>D17+D18</f>
        <v>0</v>
      </c>
      <c r="E19" s="92"/>
      <c r="F19" s="202">
        <f>F17+F18</f>
        <v>0</v>
      </c>
      <c r="G19" s="86"/>
      <c r="H19" s="202">
        <f>H17+H18</f>
        <v>0</v>
      </c>
      <c r="I19" s="92"/>
      <c r="J19" s="202">
        <f>J17+J18</f>
        <v>-492296</v>
      </c>
      <c r="K19" s="142"/>
      <c r="L19" s="202">
        <f>L17+L18</f>
        <v>-269712</v>
      </c>
      <c r="M19" s="142"/>
      <c r="N19" s="202">
        <f>N17+N18</f>
        <v>-762008</v>
      </c>
    </row>
    <row r="20" spans="1:14" ht="20.100000000000001" customHeight="1" x14ac:dyDescent="0.25">
      <c r="A20" s="20"/>
      <c r="B20" s="71"/>
      <c r="D20" s="145"/>
      <c r="E20" s="92"/>
      <c r="F20" s="145"/>
      <c r="G20" s="86"/>
      <c r="H20" s="142"/>
      <c r="I20" s="92"/>
      <c r="J20" s="146"/>
      <c r="K20" s="142"/>
      <c r="L20" s="146"/>
      <c r="M20" s="142"/>
      <c r="N20" s="146"/>
    </row>
    <row r="21" spans="1:14" ht="20.100000000000001" customHeight="1" thickBot="1" x14ac:dyDescent="0.3">
      <c r="A21" s="10" t="s">
        <v>211</v>
      </c>
      <c r="B21" s="12"/>
      <c r="D21" s="205">
        <f>D14+D19</f>
        <v>1424208</v>
      </c>
      <c r="E21" s="92"/>
      <c r="F21" s="205">
        <f>F14+F19</f>
        <v>1983664</v>
      </c>
      <c r="G21" s="138"/>
      <c r="H21" s="205">
        <f>H14+H19</f>
        <v>111721</v>
      </c>
      <c r="I21" s="138"/>
      <c r="J21" s="205">
        <f>J14+J19</f>
        <v>1100426</v>
      </c>
      <c r="K21" s="138"/>
      <c r="L21" s="205">
        <f>L14+L19</f>
        <v>-225330</v>
      </c>
      <c r="M21" s="138"/>
      <c r="N21" s="205">
        <f>N14+N19</f>
        <v>4394689</v>
      </c>
    </row>
    <row r="22" spans="1:14" ht="20.100000000000001" customHeight="1" thickTop="1" x14ac:dyDescent="0.25">
      <c r="B22" s="12"/>
      <c r="E22" s="27"/>
    </row>
    <row r="28" spans="1:14" ht="19.5" customHeight="1" x14ac:dyDescent="0.25"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</row>
    <row r="37" spans="2:2" ht="19.5" customHeight="1" x14ac:dyDescent="0.25">
      <c r="B37" s="12"/>
    </row>
    <row r="58" spans="2:2" ht="19.5" customHeight="1" x14ac:dyDescent="0.25">
      <c r="B58" s="12"/>
    </row>
    <row r="59" spans="2:2" ht="19.5" customHeight="1" x14ac:dyDescent="0.25">
      <c r="B59" s="12"/>
    </row>
    <row r="63" spans="2:2" ht="19.5" customHeight="1" x14ac:dyDescent="0.25">
      <c r="B63" s="12"/>
    </row>
    <row r="64" spans="2:2" ht="19.5" customHeight="1" x14ac:dyDescent="0.25">
      <c r="B64" s="12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2:N12"/>
  </mergeCells>
  <pageMargins left="0.8" right="0.8" top="0.48" bottom="0.5" header="0.5" footer="0.5"/>
  <pageSetup paperSize="9" scale="66" firstPageNumber="13" orientation="landscape" useFirstPageNumber="1" r:id="rId1"/>
  <headerFooter alignWithMargins="0">
    <oddFooter>&amp;L&amp;11  The accompanying notes form an integral part of the financial statements.
&amp;C&amp;11&amp;P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4"/>
  <sheetViews>
    <sheetView zoomScale="80" zoomScaleNormal="80" zoomScaleSheetLayoutView="72" workbookViewId="0">
      <selection activeCell="A3" sqref="A3"/>
    </sheetView>
  </sheetViews>
  <sheetFormatPr defaultColWidth="9" defaultRowHeight="18.75" customHeight="1" x14ac:dyDescent="0.3"/>
  <cols>
    <col min="1" max="1" width="67.59765625" style="38" customWidth="1"/>
    <col min="2" max="2" width="6.09765625" style="38" customWidth="1"/>
    <col min="3" max="3" width="9.765625E-2" style="38" customWidth="1"/>
    <col min="4" max="4" width="15.5" style="38" bestFit="1" customWidth="1"/>
    <col min="5" max="5" width="1" style="38" customWidth="1"/>
    <col min="6" max="6" width="15.5" style="38" bestFit="1" customWidth="1"/>
    <col min="7" max="7" width="1" style="38" customWidth="1"/>
    <col min="8" max="8" width="15.296875" style="38" bestFit="1" customWidth="1"/>
    <col min="9" max="9" width="1" style="38" customWidth="1"/>
    <col min="10" max="10" width="15.296875" style="38" bestFit="1" customWidth="1"/>
    <col min="11" max="11" width="1.69921875" style="38" customWidth="1"/>
    <col min="12" max="12" width="15" style="39" customWidth="1"/>
    <col min="13" max="13" width="1.296875" style="38" customWidth="1"/>
    <col min="14" max="14" width="12.296875" style="38" customWidth="1"/>
    <col min="15" max="15" width="4.3984375" style="38" customWidth="1"/>
    <col min="16" max="16" width="11.796875" style="38" customWidth="1"/>
    <col min="17" max="17" width="0.796875" style="38" customWidth="1"/>
    <col min="18" max="18" width="11" style="38" customWidth="1"/>
    <col min="19" max="16384" width="9" style="38"/>
  </cols>
  <sheetData>
    <row r="1" spans="1:12" ht="18.75" customHeight="1" x14ac:dyDescent="0.3">
      <c r="A1" s="5" t="s">
        <v>0</v>
      </c>
      <c r="B1" s="36"/>
      <c r="C1" s="36"/>
      <c r="D1" s="37"/>
      <c r="F1" s="37"/>
    </row>
    <row r="2" spans="1:12" ht="18.75" customHeight="1" x14ac:dyDescent="0.3">
      <c r="A2" s="40" t="s">
        <v>220</v>
      </c>
      <c r="B2" s="40"/>
      <c r="C2" s="40"/>
      <c r="D2" s="41"/>
      <c r="F2" s="41"/>
    </row>
    <row r="3" spans="1:12" ht="18.75" customHeight="1" x14ac:dyDescent="0.3">
      <c r="A3" s="36"/>
      <c r="B3" s="36"/>
      <c r="C3" s="36"/>
      <c r="D3" s="42"/>
      <c r="E3" s="42"/>
      <c r="F3" s="42"/>
      <c r="G3" s="42"/>
      <c r="H3" s="42"/>
      <c r="I3" s="42"/>
      <c r="J3" s="42"/>
    </row>
    <row r="4" spans="1:12" ht="18.75" customHeight="1" x14ac:dyDescent="0.3">
      <c r="A4" s="36"/>
      <c r="B4" s="36"/>
      <c r="C4" s="36"/>
      <c r="D4" s="260" t="s">
        <v>97</v>
      </c>
      <c r="E4" s="260"/>
      <c r="F4" s="260"/>
      <c r="G4" s="40"/>
      <c r="H4" s="260" t="s">
        <v>98</v>
      </c>
      <c r="I4" s="260"/>
      <c r="J4" s="260"/>
    </row>
    <row r="5" spans="1:12" ht="18.75" customHeight="1" x14ac:dyDescent="0.3">
      <c r="A5" s="36"/>
      <c r="B5" s="36"/>
      <c r="C5" s="36"/>
      <c r="D5" s="260" t="s">
        <v>4</v>
      </c>
      <c r="E5" s="260"/>
      <c r="F5" s="260"/>
      <c r="G5" s="43"/>
      <c r="H5" s="260" t="s">
        <v>4</v>
      </c>
      <c r="I5" s="260"/>
      <c r="J5" s="260"/>
    </row>
    <row r="6" spans="1:12" ht="18.75" customHeight="1" x14ac:dyDescent="0.3">
      <c r="A6" s="36"/>
      <c r="B6" s="36"/>
      <c r="C6" s="36"/>
      <c r="D6" s="261" t="s">
        <v>99</v>
      </c>
      <c r="E6" s="261"/>
      <c r="F6" s="261"/>
      <c r="G6" s="43"/>
      <c r="H6" s="261" t="s">
        <v>99</v>
      </c>
      <c r="I6" s="261"/>
      <c r="J6" s="261"/>
    </row>
    <row r="7" spans="1:12" ht="18.75" customHeight="1" x14ac:dyDescent="0.25">
      <c r="A7" s="36"/>
      <c r="B7" s="42"/>
      <c r="C7" s="36"/>
      <c r="D7" s="95">
        <v>2025</v>
      </c>
      <c r="E7" s="95"/>
      <c r="F7" s="95">
        <v>2024</v>
      </c>
      <c r="G7" s="95"/>
      <c r="H7" s="95">
        <v>2025</v>
      </c>
      <c r="I7" s="95"/>
      <c r="J7" s="95">
        <v>2024</v>
      </c>
    </row>
    <row r="8" spans="1:12" ht="18.75" customHeight="1" x14ac:dyDescent="0.3">
      <c r="A8" s="36"/>
      <c r="B8" s="42"/>
      <c r="C8" s="36"/>
      <c r="D8" s="259" t="s">
        <v>8</v>
      </c>
      <c r="E8" s="259"/>
      <c r="F8" s="259"/>
      <c r="G8" s="259"/>
      <c r="H8" s="259"/>
      <c r="I8" s="259"/>
      <c r="J8" s="259"/>
    </row>
    <row r="9" spans="1:12" ht="18.75" customHeight="1" x14ac:dyDescent="0.3">
      <c r="A9" s="44" t="s">
        <v>221</v>
      </c>
      <c r="B9" s="44"/>
      <c r="C9" s="44"/>
      <c r="D9" s="45"/>
      <c r="E9" s="45"/>
      <c r="F9" s="45"/>
      <c r="G9" s="45"/>
      <c r="H9" s="45"/>
      <c r="J9" s="45"/>
    </row>
    <row r="10" spans="1:12" ht="18.75" customHeight="1" x14ac:dyDescent="0.3">
      <c r="A10" s="46" t="s">
        <v>131</v>
      </c>
      <c r="B10" s="46"/>
      <c r="C10" s="46"/>
      <c r="D10" s="251">
        <f>'PL8-9'!D40</f>
        <v>-471335</v>
      </c>
      <c r="E10" s="152"/>
      <c r="F10" s="251">
        <f>'PL8-9'!F40</f>
        <v>-850468</v>
      </c>
      <c r="G10" s="152"/>
      <c r="H10" s="251">
        <f>'PL8-9'!H40</f>
        <v>-489774</v>
      </c>
      <c r="I10" s="152"/>
      <c r="J10" s="251">
        <f>'PL8-9'!J40</f>
        <v>-1166746</v>
      </c>
    </row>
    <row r="11" spans="1:12" ht="18.75" customHeight="1" x14ac:dyDescent="0.3">
      <c r="A11" s="6" t="s">
        <v>222</v>
      </c>
      <c r="B11" s="6"/>
      <c r="C11" s="6"/>
      <c r="D11" s="152"/>
      <c r="E11" s="152"/>
      <c r="F11" s="152"/>
      <c r="G11" s="152"/>
      <c r="H11" s="152"/>
      <c r="I11" s="152"/>
      <c r="J11" s="152"/>
    </row>
    <row r="12" spans="1:12" ht="18.75" customHeight="1" x14ac:dyDescent="0.3">
      <c r="A12" s="46" t="s">
        <v>223</v>
      </c>
      <c r="B12" s="46"/>
      <c r="C12" s="46"/>
      <c r="D12" s="152">
        <v>337390</v>
      </c>
      <c r="E12" s="152"/>
      <c r="F12" s="152">
        <v>410939</v>
      </c>
      <c r="G12" s="152"/>
      <c r="H12" s="97">
        <v>25915</v>
      </c>
      <c r="I12" s="152"/>
      <c r="J12" s="97">
        <v>29644</v>
      </c>
    </row>
    <row r="13" spans="1:12" ht="18.75" customHeight="1" x14ac:dyDescent="0.3">
      <c r="A13" s="46" t="s">
        <v>118</v>
      </c>
      <c r="B13" s="46"/>
      <c r="C13" s="46"/>
      <c r="D13" s="152">
        <v>0</v>
      </c>
      <c r="E13" s="152"/>
      <c r="F13" s="152">
        <v>437498</v>
      </c>
      <c r="G13" s="152"/>
      <c r="H13" s="97">
        <v>0</v>
      </c>
      <c r="I13" s="152"/>
      <c r="J13" s="97">
        <v>579377</v>
      </c>
    </row>
    <row r="14" spans="1:12" ht="18.75" customHeight="1" x14ac:dyDescent="0.3">
      <c r="A14" s="46" t="s">
        <v>120</v>
      </c>
      <c r="B14" s="46"/>
      <c r="C14" s="46"/>
      <c r="D14" s="152">
        <v>24338</v>
      </c>
      <c r="E14" s="152"/>
      <c r="F14" s="152">
        <v>0</v>
      </c>
      <c r="G14" s="152"/>
      <c r="H14" s="152">
        <v>0</v>
      </c>
      <c r="I14" s="152"/>
      <c r="J14" s="152">
        <v>0</v>
      </c>
      <c r="L14" s="47"/>
    </row>
    <row r="15" spans="1:12" ht="18.75" customHeight="1" x14ac:dyDescent="0.3">
      <c r="A15" s="46" t="s">
        <v>312</v>
      </c>
      <c r="B15" s="46"/>
      <c r="C15" s="46"/>
      <c r="D15" s="152">
        <v>2318</v>
      </c>
      <c r="E15" s="152"/>
      <c r="F15" s="152">
        <v>2758</v>
      </c>
      <c r="G15" s="152"/>
      <c r="H15" s="152">
        <v>2318</v>
      </c>
      <c r="I15" s="152"/>
      <c r="J15" s="152">
        <v>2758</v>
      </c>
      <c r="L15" s="47"/>
    </row>
    <row r="16" spans="1:12" ht="18.75" customHeight="1" x14ac:dyDescent="0.3">
      <c r="A16" s="46" t="s">
        <v>224</v>
      </c>
      <c r="B16" s="46"/>
      <c r="C16" s="46"/>
      <c r="D16" s="152">
        <v>76</v>
      </c>
      <c r="E16" s="152"/>
      <c r="F16" s="152">
        <v>0</v>
      </c>
      <c r="G16" s="152"/>
      <c r="H16" s="152">
        <v>0</v>
      </c>
      <c r="I16" s="152"/>
      <c r="J16" s="152">
        <v>0</v>
      </c>
      <c r="L16" s="47"/>
    </row>
    <row r="17" spans="1:12" ht="18.75" customHeight="1" x14ac:dyDescent="0.3">
      <c r="A17" s="46" t="s">
        <v>225</v>
      </c>
      <c r="B17" s="46"/>
      <c r="C17" s="46"/>
      <c r="D17" s="152">
        <v>916</v>
      </c>
      <c r="E17" s="152"/>
      <c r="F17" s="152">
        <v>7686</v>
      </c>
      <c r="G17" s="152"/>
      <c r="H17" s="152">
        <v>0</v>
      </c>
      <c r="I17" s="152"/>
      <c r="J17" s="152">
        <v>0</v>
      </c>
      <c r="L17" s="47"/>
    </row>
    <row r="18" spans="1:12" ht="18.75" customHeight="1" x14ac:dyDescent="0.3">
      <c r="A18" s="46" t="s">
        <v>107</v>
      </c>
      <c r="B18" s="46"/>
      <c r="C18" s="46"/>
      <c r="D18" s="152">
        <v>-379821</v>
      </c>
      <c r="E18" s="152"/>
      <c r="F18" s="152">
        <v>0</v>
      </c>
      <c r="G18" s="152"/>
      <c r="H18" s="152">
        <v>0</v>
      </c>
      <c r="I18" s="152"/>
      <c r="J18" s="152">
        <v>0</v>
      </c>
      <c r="L18" s="47"/>
    </row>
    <row r="19" spans="1:12" ht="18.75" customHeight="1" x14ac:dyDescent="0.3">
      <c r="A19" s="46" t="s">
        <v>226</v>
      </c>
      <c r="B19" s="46"/>
      <c r="C19" s="46"/>
      <c r="D19" s="152">
        <v>0</v>
      </c>
      <c r="E19" s="152"/>
      <c r="F19" s="152">
        <v>-15056</v>
      </c>
      <c r="G19" s="152"/>
      <c r="H19" s="152">
        <v>0</v>
      </c>
      <c r="I19" s="152"/>
      <c r="J19" s="152">
        <v>-15056</v>
      </c>
    </row>
    <row r="20" spans="1:12" ht="18.75" customHeight="1" x14ac:dyDescent="0.3">
      <c r="A20" s="46" t="s">
        <v>227</v>
      </c>
      <c r="B20" s="46"/>
      <c r="C20" s="46"/>
      <c r="D20" s="152">
        <v>17824</v>
      </c>
      <c r="E20" s="152"/>
      <c r="F20" s="152">
        <v>-530</v>
      </c>
      <c r="G20" s="152"/>
      <c r="H20" s="153">
        <v>-281</v>
      </c>
      <c r="I20" s="152"/>
      <c r="J20" s="153">
        <v>-593</v>
      </c>
      <c r="L20" s="47"/>
    </row>
    <row r="21" spans="1:12" ht="18.75" customHeight="1" x14ac:dyDescent="0.3">
      <c r="A21" s="46" t="s">
        <v>123</v>
      </c>
      <c r="B21" s="46"/>
      <c r="C21" s="46"/>
      <c r="D21" s="152">
        <v>0</v>
      </c>
      <c r="E21" s="152"/>
      <c r="F21" s="152">
        <v>33450</v>
      </c>
      <c r="G21" s="152"/>
      <c r="H21" s="152">
        <v>0</v>
      </c>
      <c r="I21" s="152"/>
      <c r="J21" s="152">
        <v>33450</v>
      </c>
    </row>
    <row r="22" spans="1:12" ht="18.75" customHeight="1" x14ac:dyDescent="0.3">
      <c r="A22" s="46" t="s">
        <v>310</v>
      </c>
      <c r="B22" s="46"/>
      <c r="C22" s="46"/>
      <c r="D22" s="152">
        <v>36093</v>
      </c>
      <c r="E22" s="152"/>
      <c r="F22" s="152">
        <v>-42810</v>
      </c>
      <c r="G22" s="152"/>
      <c r="H22" s="152">
        <v>0</v>
      </c>
      <c r="I22" s="152"/>
      <c r="J22" s="152">
        <v>-2632</v>
      </c>
    </row>
    <row r="23" spans="1:12" ht="18.75" customHeight="1" x14ac:dyDescent="0.3">
      <c r="A23" s="46" t="s">
        <v>311</v>
      </c>
      <c r="B23" s="46"/>
      <c r="C23" s="46"/>
      <c r="D23" s="153">
        <v>-2310</v>
      </c>
      <c r="E23" s="152"/>
      <c r="F23" s="153">
        <v>-402640</v>
      </c>
      <c r="G23" s="152"/>
      <c r="H23" s="153">
        <v>0</v>
      </c>
      <c r="I23" s="152"/>
      <c r="J23" s="153">
        <v>0</v>
      </c>
    </row>
    <row r="24" spans="1:12" ht="18.75" customHeight="1" x14ac:dyDescent="0.3">
      <c r="A24" s="46" t="s">
        <v>108</v>
      </c>
      <c r="B24" s="46"/>
      <c r="C24" s="46"/>
      <c r="D24" s="152">
        <v>-20119</v>
      </c>
      <c r="E24" s="152"/>
      <c r="F24" s="152">
        <v>0</v>
      </c>
      <c r="G24" s="152"/>
      <c r="H24" s="153">
        <v>0</v>
      </c>
      <c r="I24" s="152"/>
      <c r="J24" s="153">
        <v>0</v>
      </c>
    </row>
    <row r="25" spans="1:12" ht="18.75" customHeight="1" x14ac:dyDescent="0.3">
      <c r="A25" s="46" t="s">
        <v>228</v>
      </c>
      <c r="B25" s="46"/>
      <c r="C25" s="46"/>
      <c r="D25" s="152">
        <v>6906</v>
      </c>
      <c r="E25" s="152"/>
      <c r="F25" s="152">
        <v>0</v>
      </c>
      <c r="G25" s="152"/>
      <c r="H25" s="153">
        <v>0</v>
      </c>
      <c r="I25" s="152"/>
      <c r="J25" s="153">
        <v>0</v>
      </c>
    </row>
    <row r="26" spans="1:12" ht="18.75" customHeight="1" x14ac:dyDescent="0.3">
      <c r="A26" s="48" t="s">
        <v>229</v>
      </c>
      <c r="B26" s="48"/>
      <c r="C26" s="48"/>
      <c r="D26" s="152">
        <v>-83609</v>
      </c>
      <c r="E26" s="152"/>
      <c r="F26" s="152">
        <v>-85076</v>
      </c>
      <c r="G26" s="152"/>
      <c r="H26" s="152">
        <v>-97981</v>
      </c>
      <c r="I26" s="152"/>
      <c r="J26" s="152">
        <v>-169593</v>
      </c>
    </row>
    <row r="27" spans="1:12" ht="18.75" customHeight="1" x14ac:dyDescent="0.3">
      <c r="A27" s="48" t="s">
        <v>230</v>
      </c>
      <c r="B27" s="48"/>
      <c r="C27" s="48"/>
      <c r="D27" s="152">
        <v>-102502</v>
      </c>
      <c r="E27" s="152"/>
      <c r="F27" s="152">
        <v>-71776</v>
      </c>
      <c r="G27" s="152"/>
      <c r="H27" s="152">
        <v>-81155</v>
      </c>
      <c r="I27" s="152"/>
      <c r="J27" s="152">
        <v>-77698</v>
      </c>
    </row>
    <row r="28" spans="1:12" ht="18.75" customHeight="1" x14ac:dyDescent="0.3">
      <c r="A28" s="48" t="s">
        <v>125</v>
      </c>
      <c r="B28" s="48"/>
      <c r="C28" s="48"/>
      <c r="D28" s="152">
        <v>764454</v>
      </c>
      <c r="E28" s="152"/>
      <c r="F28" s="152">
        <v>847510</v>
      </c>
      <c r="G28" s="152"/>
      <c r="H28" s="152">
        <v>504340</v>
      </c>
      <c r="I28" s="152"/>
      <c r="J28" s="152">
        <v>577703</v>
      </c>
    </row>
    <row r="29" spans="1:12" ht="18.75" customHeight="1" x14ac:dyDescent="0.3">
      <c r="A29" s="48" t="s">
        <v>231</v>
      </c>
      <c r="B29" s="48"/>
      <c r="C29" s="48"/>
      <c r="D29" s="152">
        <v>1911</v>
      </c>
      <c r="E29" s="152"/>
      <c r="F29" s="152">
        <v>9250</v>
      </c>
      <c r="G29" s="152"/>
      <c r="H29" s="152">
        <v>0</v>
      </c>
      <c r="I29" s="152"/>
      <c r="J29" s="152">
        <v>9250</v>
      </c>
    </row>
    <row r="30" spans="1:12" ht="18.75" customHeight="1" x14ac:dyDescent="0.3">
      <c r="A30" s="48" t="s">
        <v>232</v>
      </c>
      <c r="B30" s="48"/>
      <c r="C30" s="48"/>
      <c r="D30" s="152">
        <v>0</v>
      </c>
      <c r="E30" s="152"/>
      <c r="F30" s="152">
        <v>47681</v>
      </c>
      <c r="G30" s="152"/>
      <c r="H30" s="152">
        <v>0</v>
      </c>
      <c r="I30" s="152"/>
      <c r="J30" s="152">
        <v>47681</v>
      </c>
    </row>
    <row r="31" spans="1:12" ht="18.75" customHeight="1" x14ac:dyDescent="0.3">
      <c r="A31" s="48" t="s">
        <v>233</v>
      </c>
      <c r="B31" s="49"/>
      <c r="C31" s="48"/>
      <c r="D31" s="152">
        <v>34722</v>
      </c>
      <c r="E31" s="152"/>
      <c r="F31" s="152">
        <v>-64420</v>
      </c>
      <c r="G31" s="152"/>
      <c r="H31" s="152">
        <v>0</v>
      </c>
      <c r="I31" s="152"/>
      <c r="J31" s="152">
        <v>0</v>
      </c>
    </row>
    <row r="32" spans="1:12" ht="18.75" customHeight="1" x14ac:dyDescent="0.3">
      <c r="A32" s="48" t="s">
        <v>130</v>
      </c>
      <c r="B32" s="46"/>
      <c r="C32" s="46"/>
      <c r="D32" s="154">
        <v>109711</v>
      </c>
      <c r="E32" s="152"/>
      <c r="F32" s="154">
        <v>41433</v>
      </c>
      <c r="G32" s="152"/>
      <c r="H32" s="154">
        <v>14386</v>
      </c>
      <c r="I32" s="152"/>
      <c r="J32" s="154">
        <v>1706</v>
      </c>
    </row>
    <row r="33" spans="1:10" ht="18.75" customHeight="1" x14ac:dyDescent="0.3">
      <c r="A33" s="50"/>
      <c r="B33" s="50"/>
      <c r="C33" s="50"/>
      <c r="D33" s="210">
        <f>SUM(D10:D32)</f>
        <v>276963</v>
      </c>
      <c r="E33" s="152"/>
      <c r="F33" s="210">
        <f>SUM(F10:F32)</f>
        <v>305429</v>
      </c>
      <c r="G33" s="152"/>
      <c r="H33" s="210">
        <f>SUM(H10:H32)</f>
        <v>-122232</v>
      </c>
      <c r="I33" s="152"/>
      <c r="J33" s="210">
        <f>SUM(J10:J32)</f>
        <v>-150749</v>
      </c>
    </row>
    <row r="34" spans="1:10" ht="18.75" customHeight="1" x14ac:dyDescent="0.3">
      <c r="A34" s="6" t="s">
        <v>234</v>
      </c>
      <c r="B34" s="6"/>
      <c r="C34" s="6"/>
      <c r="D34" s="152"/>
      <c r="E34" s="152"/>
      <c r="F34" s="152"/>
      <c r="G34" s="152"/>
      <c r="H34" s="152"/>
      <c r="I34" s="152"/>
      <c r="J34" s="152"/>
    </row>
    <row r="35" spans="1:10" ht="18.75" customHeight="1" x14ac:dyDescent="0.3">
      <c r="A35" s="46" t="s">
        <v>12</v>
      </c>
      <c r="B35" s="46"/>
      <c r="C35" s="46"/>
      <c r="D35" s="152">
        <v>2640</v>
      </c>
      <c r="E35" s="152"/>
      <c r="F35" s="152">
        <v>349384</v>
      </c>
      <c r="G35" s="152"/>
      <c r="H35" s="153">
        <v>2218</v>
      </c>
      <c r="I35" s="152"/>
      <c r="J35" s="153">
        <v>619986</v>
      </c>
    </row>
    <row r="36" spans="1:10" ht="18.75" customHeight="1" x14ac:dyDescent="0.3">
      <c r="A36" s="46" t="s">
        <v>18</v>
      </c>
      <c r="B36" s="46"/>
      <c r="C36" s="46"/>
      <c r="D36" s="152">
        <v>268793</v>
      </c>
      <c r="E36" s="152"/>
      <c r="F36" s="152">
        <v>-4242781</v>
      </c>
      <c r="G36" s="152"/>
      <c r="H36" s="152">
        <v>271934</v>
      </c>
      <c r="I36" s="152"/>
      <c r="J36" s="152">
        <v>305568</v>
      </c>
    </row>
    <row r="37" spans="1:10" ht="18.75" customHeight="1" x14ac:dyDescent="0.3">
      <c r="A37" s="46" t="s">
        <v>20</v>
      </c>
      <c r="B37" s="46"/>
      <c r="C37" s="46"/>
      <c r="D37" s="153">
        <v>24</v>
      </c>
      <c r="E37" s="152"/>
      <c r="F37" s="152">
        <v>-400</v>
      </c>
      <c r="G37" s="152"/>
      <c r="H37" s="153">
        <v>24</v>
      </c>
      <c r="I37" s="152"/>
      <c r="J37" s="153">
        <v>118</v>
      </c>
    </row>
    <row r="38" spans="1:10" ht="18.75" customHeight="1" x14ac:dyDescent="0.3">
      <c r="A38" s="46" t="s">
        <v>33</v>
      </c>
      <c r="B38" s="46"/>
      <c r="C38" s="46"/>
      <c r="D38" s="152">
        <v>5482</v>
      </c>
      <c r="E38" s="152"/>
      <c r="F38" s="152">
        <v>4790</v>
      </c>
      <c r="G38" s="152"/>
      <c r="H38" s="152">
        <v>0</v>
      </c>
      <c r="I38" s="152"/>
      <c r="J38" s="152">
        <v>4790</v>
      </c>
    </row>
    <row r="39" spans="1:10" ht="18.75" customHeight="1" x14ac:dyDescent="0.3">
      <c r="A39" s="46" t="s">
        <v>42</v>
      </c>
      <c r="B39" s="46"/>
      <c r="C39" s="46"/>
      <c r="D39" s="152">
        <v>61438</v>
      </c>
      <c r="E39" s="152"/>
      <c r="F39" s="152">
        <v>75478</v>
      </c>
      <c r="G39" s="152"/>
      <c r="H39" s="152">
        <v>30750</v>
      </c>
      <c r="I39" s="152"/>
      <c r="J39" s="152">
        <v>37298</v>
      </c>
    </row>
    <row r="40" spans="1:10" ht="18.75" customHeight="1" x14ac:dyDescent="0.3">
      <c r="A40" s="46" t="s">
        <v>49</v>
      </c>
      <c r="B40" s="46"/>
      <c r="C40" s="46"/>
      <c r="D40" s="152">
        <v>-429367</v>
      </c>
      <c r="E40" s="152"/>
      <c r="F40" s="152">
        <v>-152628</v>
      </c>
      <c r="G40" s="152"/>
      <c r="H40" s="152">
        <v>-403148</v>
      </c>
      <c r="I40" s="152"/>
      <c r="J40" s="152">
        <v>-48789</v>
      </c>
    </row>
    <row r="41" spans="1:10" ht="18.75" customHeight="1" x14ac:dyDescent="0.3">
      <c r="A41" s="46" t="s">
        <v>63</v>
      </c>
      <c r="B41" s="46"/>
      <c r="C41" s="46"/>
      <c r="D41" s="152">
        <v>150076</v>
      </c>
      <c r="E41" s="155"/>
      <c r="F41" s="152">
        <v>-14358</v>
      </c>
      <c r="G41" s="155"/>
      <c r="H41" s="153">
        <v>77</v>
      </c>
      <c r="I41" s="155"/>
      <c r="J41" s="153">
        <v>-282</v>
      </c>
    </row>
    <row r="42" spans="1:10" ht="18.75" customHeight="1" x14ac:dyDescent="0.3">
      <c r="A42" s="46" t="s">
        <v>72</v>
      </c>
      <c r="B42" s="46"/>
      <c r="C42" s="46"/>
      <c r="D42" s="152">
        <v>4300</v>
      </c>
      <c r="E42" s="152"/>
      <c r="F42" s="152">
        <v>-1742</v>
      </c>
      <c r="G42" s="152"/>
      <c r="H42" s="152">
        <v>2535</v>
      </c>
      <c r="I42" s="152"/>
      <c r="J42" s="152">
        <v>-4152</v>
      </c>
    </row>
    <row r="43" spans="1:10" ht="18.75" customHeight="1" x14ac:dyDescent="0.3">
      <c r="A43" s="46" t="s">
        <v>74</v>
      </c>
      <c r="B43" s="46"/>
      <c r="C43" s="46"/>
      <c r="D43" s="154">
        <v>-287301</v>
      </c>
      <c r="E43" s="152"/>
      <c r="F43" s="154">
        <v>63019</v>
      </c>
      <c r="G43" s="152"/>
      <c r="H43" s="154">
        <v>-61976</v>
      </c>
      <c r="I43" s="152"/>
      <c r="J43" s="154">
        <v>-15506</v>
      </c>
    </row>
    <row r="44" spans="1:10" ht="18.75" customHeight="1" x14ac:dyDescent="0.3">
      <c r="A44" s="51" t="s">
        <v>235</v>
      </c>
      <c r="B44" s="46"/>
      <c r="C44" s="46"/>
      <c r="D44" s="210">
        <f>SUM(D33:D43)</f>
        <v>53048</v>
      </c>
      <c r="E44" s="152"/>
      <c r="F44" s="210">
        <f>SUM(F33:F43)</f>
        <v>-3613809</v>
      </c>
      <c r="G44" s="152"/>
      <c r="H44" s="210">
        <f>SUM(H33:H43)</f>
        <v>-279818</v>
      </c>
      <c r="I44" s="152"/>
      <c r="J44" s="210">
        <f>SUM(J33:J43)</f>
        <v>748282</v>
      </c>
    </row>
    <row r="45" spans="1:10" ht="18.75" customHeight="1" x14ac:dyDescent="0.3">
      <c r="A45" s="51" t="s">
        <v>236</v>
      </c>
      <c r="B45" s="46"/>
      <c r="C45" s="46"/>
      <c r="D45" s="154">
        <v>-78997</v>
      </c>
      <c r="E45" s="152"/>
      <c r="F45" s="154">
        <v>-74682</v>
      </c>
      <c r="G45" s="152"/>
      <c r="H45" s="156">
        <v>-8299</v>
      </c>
      <c r="I45" s="152"/>
      <c r="J45" s="156">
        <v>-7850</v>
      </c>
    </row>
    <row r="46" spans="1:10" ht="18.75" customHeight="1" x14ac:dyDescent="0.3">
      <c r="A46" s="50" t="s">
        <v>237</v>
      </c>
      <c r="B46" s="50"/>
      <c r="C46" s="50"/>
      <c r="D46" s="209">
        <f>SUM(D44:D45)</f>
        <v>-25949</v>
      </c>
      <c r="E46" s="152"/>
      <c r="F46" s="209">
        <f>SUM(F44:F45)</f>
        <v>-3688491</v>
      </c>
      <c r="G46" s="152"/>
      <c r="H46" s="209">
        <f>SUM(H44:H45)</f>
        <v>-288117</v>
      </c>
      <c r="I46" s="152"/>
      <c r="J46" s="209">
        <f>SUM(J44:J45)</f>
        <v>740432</v>
      </c>
    </row>
    <row r="47" spans="1:10" ht="18.75" hidden="1" customHeight="1" x14ac:dyDescent="0.3">
      <c r="A47" s="40"/>
      <c r="B47" s="40"/>
      <c r="C47" s="40"/>
      <c r="D47" s="40"/>
      <c r="F47" s="40"/>
      <c r="H47" s="40"/>
      <c r="J47" s="40"/>
    </row>
    <row r="48" spans="1:10" ht="18.75" customHeight="1" x14ac:dyDescent="0.3">
      <c r="A48" s="40"/>
      <c r="B48" s="40"/>
      <c r="C48" s="40"/>
      <c r="D48" s="45"/>
      <c r="E48" s="45"/>
      <c r="F48" s="45"/>
      <c r="G48" s="45"/>
      <c r="H48" s="45"/>
      <c r="I48" s="45"/>
      <c r="J48" s="45"/>
    </row>
    <row r="49" spans="1:10" ht="18.75" customHeight="1" x14ac:dyDescent="0.3">
      <c r="A49" s="5" t="s">
        <v>0</v>
      </c>
      <c r="B49" s="36"/>
      <c r="C49" s="36"/>
      <c r="D49" s="37"/>
      <c r="F49" s="37"/>
    </row>
    <row r="50" spans="1:10" ht="18.75" customHeight="1" x14ac:dyDescent="0.3">
      <c r="A50" s="40" t="s">
        <v>220</v>
      </c>
      <c r="B50" s="40"/>
      <c r="C50" s="40"/>
      <c r="D50" s="41"/>
      <c r="F50" s="41"/>
    </row>
    <row r="51" spans="1:10" ht="18.75" customHeight="1" x14ac:dyDescent="0.3">
      <c r="A51" s="40"/>
      <c r="B51" s="40"/>
      <c r="C51" s="40"/>
      <c r="D51" s="41"/>
      <c r="F51" s="41"/>
    </row>
    <row r="52" spans="1:10" ht="18.75" customHeight="1" x14ac:dyDescent="0.3">
      <c r="A52" s="36"/>
      <c r="B52" s="36"/>
      <c r="C52" s="36"/>
      <c r="D52" s="260" t="s">
        <v>97</v>
      </c>
      <c r="E52" s="260"/>
      <c r="F52" s="260"/>
      <c r="G52" s="40"/>
      <c r="H52" s="260" t="s">
        <v>98</v>
      </c>
      <c r="I52" s="260"/>
      <c r="J52" s="260"/>
    </row>
    <row r="53" spans="1:10" ht="18.75" customHeight="1" x14ac:dyDescent="0.3">
      <c r="A53" s="36"/>
      <c r="B53" s="36"/>
      <c r="C53" s="36"/>
      <c r="D53" s="260" t="s">
        <v>4</v>
      </c>
      <c r="E53" s="260"/>
      <c r="F53" s="260"/>
      <c r="G53" s="43"/>
      <c r="H53" s="260" t="s">
        <v>4</v>
      </c>
      <c r="I53" s="260"/>
      <c r="J53" s="260"/>
    </row>
    <row r="54" spans="1:10" ht="18.75" customHeight="1" x14ac:dyDescent="0.3">
      <c r="A54" s="36"/>
      <c r="B54" s="36"/>
      <c r="C54" s="36"/>
      <c r="D54" s="261" t="s">
        <v>99</v>
      </c>
      <c r="E54" s="261"/>
      <c r="F54" s="261"/>
      <c r="G54" s="43"/>
      <c r="H54" s="261" t="s">
        <v>99</v>
      </c>
      <c r="I54" s="261"/>
      <c r="J54" s="261"/>
    </row>
    <row r="55" spans="1:10" ht="18.75" customHeight="1" x14ac:dyDescent="0.25">
      <c r="A55" s="36"/>
      <c r="B55" s="16"/>
      <c r="C55" s="36"/>
      <c r="D55" s="95">
        <v>2025</v>
      </c>
      <c r="E55" s="95"/>
      <c r="F55" s="95">
        <v>2024</v>
      </c>
      <c r="G55" s="95"/>
      <c r="H55" s="95">
        <v>2025</v>
      </c>
      <c r="I55" s="95"/>
      <c r="J55" s="95">
        <v>2024</v>
      </c>
    </row>
    <row r="56" spans="1:10" ht="18.75" customHeight="1" x14ac:dyDescent="0.3">
      <c r="A56" s="36"/>
      <c r="B56" s="36"/>
      <c r="C56" s="36"/>
      <c r="D56" s="259" t="s">
        <v>8</v>
      </c>
      <c r="E56" s="259"/>
      <c r="F56" s="259"/>
      <c r="G56" s="259"/>
      <c r="H56" s="259"/>
      <c r="I56" s="259"/>
      <c r="J56" s="259"/>
    </row>
    <row r="57" spans="1:10" ht="16.5" customHeight="1" x14ac:dyDescent="0.3">
      <c r="A57" s="44" t="s">
        <v>238</v>
      </c>
      <c r="B57" s="44"/>
      <c r="C57" s="44"/>
      <c r="D57" s="42"/>
      <c r="E57" s="42"/>
      <c r="F57" s="42"/>
      <c r="G57" s="42"/>
      <c r="H57" s="42"/>
      <c r="I57" s="42"/>
      <c r="J57" s="42"/>
    </row>
    <row r="58" spans="1:10" ht="18.75" customHeight="1" x14ac:dyDescent="0.3">
      <c r="A58" s="48" t="s">
        <v>239</v>
      </c>
      <c r="B58" s="48"/>
      <c r="C58" s="48"/>
      <c r="D58" s="97">
        <v>109763</v>
      </c>
      <c r="E58" s="97"/>
      <c r="F58" s="97">
        <v>33868</v>
      </c>
      <c r="G58" s="97"/>
      <c r="H58" s="97">
        <v>178760</v>
      </c>
      <c r="I58" s="97"/>
      <c r="J58" s="97">
        <v>77356</v>
      </c>
    </row>
    <row r="59" spans="1:10" ht="18.75" customHeight="1" x14ac:dyDescent="0.3">
      <c r="A59" s="48" t="s">
        <v>240</v>
      </c>
      <c r="B59" s="48"/>
      <c r="C59" s="48"/>
      <c r="D59" s="97">
        <v>149039</v>
      </c>
      <c r="E59" s="97"/>
      <c r="F59" s="97">
        <v>137858</v>
      </c>
      <c r="G59" s="152"/>
      <c r="H59" s="97">
        <v>81155</v>
      </c>
      <c r="I59" s="152"/>
      <c r="J59" s="97">
        <v>77698</v>
      </c>
    </row>
    <row r="60" spans="1:10" ht="18.75" customHeight="1" x14ac:dyDescent="0.3">
      <c r="A60" s="48" t="s">
        <v>241</v>
      </c>
      <c r="B60" s="48"/>
      <c r="C60" s="48"/>
      <c r="D60" s="97">
        <v>0</v>
      </c>
      <c r="E60" s="97"/>
      <c r="F60" s="152">
        <v>0</v>
      </c>
      <c r="G60" s="152"/>
      <c r="H60" s="97">
        <v>0</v>
      </c>
      <c r="I60" s="152"/>
      <c r="J60" s="152">
        <v>165668</v>
      </c>
    </row>
    <row r="61" spans="1:10" ht="18.75" customHeight="1" x14ac:dyDescent="0.3">
      <c r="A61" s="48" t="s">
        <v>242</v>
      </c>
      <c r="B61" s="48"/>
      <c r="C61" s="48"/>
      <c r="D61" s="97">
        <v>0</v>
      </c>
      <c r="E61" s="97"/>
      <c r="F61" s="97">
        <v>20181</v>
      </c>
      <c r="G61" s="152"/>
      <c r="H61" s="97">
        <v>0</v>
      </c>
      <c r="I61" s="152"/>
      <c r="J61" s="152">
        <v>20181</v>
      </c>
    </row>
    <row r="62" spans="1:10" ht="18.75" customHeight="1" x14ac:dyDescent="0.3">
      <c r="A62" s="48" t="s">
        <v>243</v>
      </c>
      <c r="B62" s="48"/>
      <c r="C62" s="48"/>
      <c r="D62" s="97">
        <v>-565954</v>
      </c>
      <c r="E62" s="97"/>
      <c r="F62" s="97">
        <v>-710941</v>
      </c>
      <c r="G62" s="152"/>
      <c r="H62" s="152">
        <v>0</v>
      </c>
      <c r="I62" s="152"/>
      <c r="J62" s="152">
        <v>0</v>
      </c>
    </row>
    <row r="63" spans="1:10" ht="18.75" customHeight="1" x14ac:dyDescent="0.3">
      <c r="A63" s="46" t="s">
        <v>244</v>
      </c>
      <c r="B63" s="46"/>
      <c r="C63" s="46"/>
      <c r="D63" s="153">
        <v>-56048</v>
      </c>
      <c r="E63" s="97"/>
      <c r="F63" s="153">
        <v>-120088</v>
      </c>
      <c r="G63" s="97"/>
      <c r="H63" s="97">
        <v>-350</v>
      </c>
      <c r="I63" s="97"/>
      <c r="J63" s="97">
        <v>-1264</v>
      </c>
    </row>
    <row r="64" spans="1:10" ht="18.75" customHeight="1" x14ac:dyDescent="0.3">
      <c r="A64" s="46" t="s">
        <v>245</v>
      </c>
      <c r="B64" s="46"/>
      <c r="C64" s="46"/>
      <c r="D64" s="97">
        <v>-1675</v>
      </c>
      <c r="E64" s="97"/>
      <c r="F64" s="97">
        <v>-9263</v>
      </c>
      <c r="G64" s="97"/>
      <c r="H64" s="153">
        <v>0</v>
      </c>
      <c r="I64" s="97"/>
      <c r="J64" s="153">
        <v>0</v>
      </c>
    </row>
    <row r="65" spans="1:12" ht="18.75" customHeight="1" x14ac:dyDescent="0.3">
      <c r="A65" s="46" t="s">
        <v>246</v>
      </c>
      <c r="B65" s="46"/>
      <c r="C65" s="46"/>
      <c r="D65" s="169">
        <v>20496</v>
      </c>
      <c r="E65" s="97"/>
      <c r="F65" s="97">
        <v>2041</v>
      </c>
      <c r="G65" s="97"/>
      <c r="H65" s="97">
        <v>3135</v>
      </c>
      <c r="I65" s="97"/>
      <c r="J65" s="97">
        <v>725</v>
      </c>
    </row>
    <row r="66" spans="1:12" ht="18.75" customHeight="1" x14ac:dyDescent="0.3">
      <c r="A66" s="46" t="s">
        <v>247</v>
      </c>
      <c r="B66" s="46"/>
      <c r="C66" s="46"/>
      <c r="D66" s="97">
        <v>3923212</v>
      </c>
      <c r="E66" s="97"/>
      <c r="F66" s="97">
        <v>0</v>
      </c>
      <c r="G66" s="97"/>
      <c r="H66" s="97">
        <v>0</v>
      </c>
      <c r="I66" s="97"/>
      <c r="J66" s="97">
        <v>0</v>
      </c>
    </row>
    <row r="67" spans="1:12" ht="18.75" customHeight="1" x14ac:dyDescent="0.3">
      <c r="A67" s="46" t="s">
        <v>248</v>
      </c>
      <c r="B67" s="46"/>
      <c r="C67" s="46"/>
      <c r="D67" s="97">
        <v>131358</v>
      </c>
      <c r="E67" s="97"/>
      <c r="F67" s="97">
        <v>0</v>
      </c>
      <c r="G67" s="97"/>
      <c r="H67" s="97">
        <v>0</v>
      </c>
      <c r="I67" s="97"/>
      <c r="J67" s="97">
        <v>0</v>
      </c>
    </row>
    <row r="68" spans="1:12" ht="18.600000000000001" customHeight="1" x14ac:dyDescent="0.3">
      <c r="A68" s="46" t="s">
        <v>249</v>
      </c>
      <c r="B68" s="46"/>
      <c r="C68" s="46"/>
      <c r="D68" s="153">
        <v>-1406000</v>
      </c>
      <c r="E68" s="97"/>
      <c r="F68" s="153">
        <v>-1135781</v>
      </c>
      <c r="G68" s="152"/>
      <c r="H68" s="97">
        <v>-439100</v>
      </c>
      <c r="I68" s="152"/>
      <c r="J68" s="97">
        <v>-2921500</v>
      </c>
    </row>
    <row r="69" spans="1:12" ht="18.75" customHeight="1" x14ac:dyDescent="0.3">
      <c r="A69" s="46" t="s">
        <v>250</v>
      </c>
      <c r="B69" s="46"/>
      <c r="C69" s="46"/>
      <c r="D69" s="152">
        <v>2764800</v>
      </c>
      <c r="E69" s="152"/>
      <c r="F69" s="152">
        <v>916121</v>
      </c>
      <c r="G69" s="97"/>
      <c r="H69" s="97">
        <v>3505702</v>
      </c>
      <c r="I69" s="97"/>
      <c r="J69" s="97">
        <v>1311022</v>
      </c>
    </row>
    <row r="70" spans="1:12" ht="18.75" customHeight="1" x14ac:dyDescent="0.3">
      <c r="A70" s="46" t="s">
        <v>251</v>
      </c>
      <c r="B70" s="46"/>
      <c r="C70" s="46"/>
      <c r="D70" s="152">
        <v>0</v>
      </c>
      <c r="E70" s="152"/>
      <c r="F70" s="152">
        <v>0</v>
      </c>
      <c r="G70" s="97"/>
      <c r="H70" s="97">
        <v>-17000</v>
      </c>
      <c r="I70" s="97"/>
      <c r="J70" s="152">
        <v>-137000</v>
      </c>
    </row>
    <row r="71" spans="1:12" ht="18.75" customHeight="1" x14ac:dyDescent="0.3">
      <c r="A71" s="46" t="s">
        <v>252</v>
      </c>
      <c r="B71" s="46"/>
      <c r="C71" s="46"/>
      <c r="D71" s="152">
        <v>0</v>
      </c>
      <c r="E71" s="152"/>
      <c r="F71" s="152">
        <v>0</v>
      </c>
      <c r="G71" s="97"/>
      <c r="H71" s="97">
        <v>15700</v>
      </c>
      <c r="I71" s="97"/>
      <c r="J71" s="152">
        <v>52000</v>
      </c>
    </row>
    <row r="72" spans="1:12" ht="18.75" customHeight="1" x14ac:dyDescent="0.3">
      <c r="A72" s="46" t="s">
        <v>253</v>
      </c>
      <c r="B72" s="48"/>
      <c r="C72" s="48"/>
      <c r="D72" s="153">
        <v>-214166</v>
      </c>
      <c r="E72" s="157"/>
      <c r="F72" s="153">
        <v>0</v>
      </c>
      <c r="G72" s="152"/>
      <c r="H72" s="153">
        <v>-214166</v>
      </c>
      <c r="I72" s="152"/>
      <c r="J72" s="153">
        <v>0</v>
      </c>
    </row>
    <row r="73" spans="1:12" ht="18.75" customHeight="1" x14ac:dyDescent="0.3">
      <c r="A73" s="46" t="s">
        <v>254</v>
      </c>
      <c r="B73" s="48"/>
      <c r="C73" s="48"/>
      <c r="D73" s="153">
        <v>274166</v>
      </c>
      <c r="E73" s="157"/>
      <c r="F73" s="153">
        <v>0</v>
      </c>
      <c r="G73" s="152"/>
      <c r="H73" s="153">
        <v>274166</v>
      </c>
      <c r="I73" s="152"/>
      <c r="J73" s="153">
        <v>0</v>
      </c>
    </row>
    <row r="74" spans="1:12" ht="18.75" customHeight="1" x14ac:dyDescent="0.3">
      <c r="A74" s="46" t="s">
        <v>255</v>
      </c>
      <c r="B74" s="46"/>
      <c r="C74" s="46"/>
      <c r="D74" s="97">
        <v>-111408</v>
      </c>
      <c r="E74" s="97"/>
      <c r="F74" s="97">
        <v>899</v>
      </c>
      <c r="G74" s="97"/>
      <c r="H74" s="153">
        <v>-110000</v>
      </c>
      <c r="I74" s="152"/>
      <c r="J74" s="153">
        <v>0</v>
      </c>
    </row>
    <row r="75" spans="1:12" ht="18.75" customHeight="1" x14ac:dyDescent="0.3">
      <c r="A75" s="46" t="s">
        <v>256</v>
      </c>
      <c r="B75" s="46"/>
      <c r="C75" s="46"/>
      <c r="D75" s="97">
        <v>7095</v>
      </c>
      <c r="E75" s="97"/>
      <c r="F75" s="97">
        <v>0</v>
      </c>
      <c r="G75" s="97"/>
      <c r="H75" s="153">
        <v>0</v>
      </c>
      <c r="I75" s="152"/>
      <c r="J75" s="153">
        <v>0</v>
      </c>
    </row>
    <row r="76" spans="1:12" ht="18.75" customHeight="1" x14ac:dyDescent="0.3">
      <c r="A76" s="46" t="s">
        <v>257</v>
      </c>
      <c r="B76" s="48"/>
      <c r="C76" s="48"/>
      <c r="D76" s="158">
        <v>0</v>
      </c>
      <c r="E76" s="157"/>
      <c r="F76" s="158">
        <v>-550000</v>
      </c>
      <c r="G76" s="159"/>
      <c r="H76" s="160">
        <v>0</v>
      </c>
      <c r="I76" s="152"/>
      <c r="J76" s="160">
        <v>-550000</v>
      </c>
      <c r="L76" s="52"/>
    </row>
    <row r="77" spans="1:12" ht="18.75" customHeight="1" x14ac:dyDescent="0.3">
      <c r="A77" s="46" t="s">
        <v>258</v>
      </c>
      <c r="B77" s="48"/>
      <c r="C77" s="48"/>
      <c r="D77" s="158">
        <v>372526</v>
      </c>
      <c r="E77" s="157"/>
      <c r="F77" s="158">
        <v>490550</v>
      </c>
      <c r="G77" s="159"/>
      <c r="H77" s="158">
        <v>0</v>
      </c>
      <c r="I77" s="152"/>
      <c r="J77" s="160">
        <v>125000</v>
      </c>
      <c r="L77" s="52"/>
    </row>
    <row r="78" spans="1:12" ht="18.75" customHeight="1" x14ac:dyDescent="0.3">
      <c r="A78" s="46" t="s">
        <v>259</v>
      </c>
      <c r="B78" s="48"/>
      <c r="C78" s="48"/>
      <c r="D78" s="97">
        <v>4160</v>
      </c>
      <c r="E78" s="157"/>
      <c r="F78" s="152">
        <v>2333</v>
      </c>
      <c r="G78" s="152"/>
      <c r="H78" s="152">
        <v>0</v>
      </c>
      <c r="I78" s="152"/>
      <c r="J78" s="152">
        <v>0</v>
      </c>
      <c r="L78" s="53"/>
    </row>
    <row r="79" spans="1:12" ht="18.75" customHeight="1" x14ac:dyDescent="0.3">
      <c r="A79" s="46" t="s">
        <v>260</v>
      </c>
      <c r="B79" s="48"/>
      <c r="C79" s="48"/>
      <c r="D79" s="97">
        <v>-404</v>
      </c>
      <c r="E79" s="157"/>
      <c r="F79" s="152">
        <v>0</v>
      </c>
      <c r="G79" s="152"/>
      <c r="H79" s="152">
        <v>0</v>
      </c>
      <c r="I79" s="152"/>
      <c r="J79" s="152">
        <v>0</v>
      </c>
      <c r="L79" s="53"/>
    </row>
    <row r="80" spans="1:12" ht="18.75" customHeight="1" x14ac:dyDescent="0.3">
      <c r="A80" s="46" t="s">
        <v>261</v>
      </c>
      <c r="B80" s="48"/>
      <c r="C80" s="48"/>
      <c r="D80" s="97">
        <v>-620694</v>
      </c>
      <c r="E80" s="157"/>
      <c r="F80" s="97">
        <v>-270199</v>
      </c>
      <c r="G80" s="152"/>
      <c r="H80" s="153">
        <v>0</v>
      </c>
      <c r="I80" s="152"/>
      <c r="J80" s="153">
        <v>0</v>
      </c>
      <c r="L80" s="53"/>
    </row>
    <row r="81" spans="1:12" ht="18.75" customHeight="1" x14ac:dyDescent="0.3">
      <c r="A81" s="46" t="s">
        <v>262</v>
      </c>
      <c r="B81" s="48"/>
      <c r="C81" s="48"/>
      <c r="D81" s="97">
        <v>0</v>
      </c>
      <c r="E81" s="157"/>
      <c r="F81" s="97">
        <v>0</v>
      </c>
      <c r="G81" s="152"/>
      <c r="H81" s="153">
        <v>-58814</v>
      </c>
      <c r="I81" s="152"/>
      <c r="J81" s="153">
        <v>-670702</v>
      </c>
      <c r="L81" s="53"/>
    </row>
    <row r="82" spans="1:12" ht="18.75" customHeight="1" x14ac:dyDescent="0.3">
      <c r="A82" s="46" t="s">
        <v>263</v>
      </c>
      <c r="B82" s="48"/>
      <c r="C82" s="48"/>
      <c r="D82" s="155">
        <v>0</v>
      </c>
      <c r="E82" s="157"/>
      <c r="F82" s="155">
        <v>8257</v>
      </c>
      <c r="G82" s="152"/>
      <c r="H82" s="155">
        <v>0</v>
      </c>
      <c r="I82" s="152"/>
      <c r="J82" s="155">
        <v>0</v>
      </c>
      <c r="L82" s="53"/>
    </row>
    <row r="83" spans="1:12" ht="18.75" customHeight="1" x14ac:dyDescent="0.3">
      <c r="A83" s="46" t="s">
        <v>264</v>
      </c>
      <c r="B83" s="48"/>
      <c r="C83" s="48"/>
      <c r="D83" s="97">
        <v>788864</v>
      </c>
      <c r="E83" s="157"/>
      <c r="F83" s="97">
        <v>0</v>
      </c>
      <c r="G83" s="152"/>
      <c r="H83" s="153">
        <v>0</v>
      </c>
      <c r="I83" s="152"/>
      <c r="J83" s="153">
        <v>0</v>
      </c>
      <c r="L83" s="53"/>
    </row>
    <row r="84" spans="1:12" ht="18.75" customHeight="1" x14ac:dyDescent="0.3">
      <c r="A84" s="50" t="s">
        <v>265</v>
      </c>
      <c r="B84" s="50"/>
      <c r="C84" s="50"/>
      <c r="D84" s="209">
        <f>SUM(D58:D83)</f>
        <v>5569130</v>
      </c>
      <c r="E84" s="161"/>
      <c r="F84" s="209">
        <f>SUM(F58:F83)</f>
        <v>-1184164</v>
      </c>
      <c r="G84" s="161"/>
      <c r="H84" s="209">
        <f>SUM(H58:H83)</f>
        <v>3219188</v>
      </c>
      <c r="I84" s="161"/>
      <c r="J84" s="209">
        <f>SUM(J58:J83)</f>
        <v>-2450816</v>
      </c>
    </row>
    <row r="85" spans="1:12" ht="18.75" customHeight="1" x14ac:dyDescent="0.3">
      <c r="A85" s="50"/>
      <c r="B85" s="50"/>
      <c r="C85" s="50"/>
      <c r="D85" s="162"/>
      <c r="E85" s="161"/>
      <c r="F85" s="162"/>
      <c r="G85" s="161"/>
      <c r="H85" s="162"/>
      <c r="I85" s="161"/>
      <c r="J85" s="162"/>
    </row>
    <row r="86" spans="1:12" ht="18.75" customHeight="1" x14ac:dyDescent="0.35">
      <c r="A86" s="54" t="s">
        <v>266</v>
      </c>
      <c r="B86" s="54"/>
      <c r="C86" s="54"/>
      <c r="D86" s="152"/>
      <c r="E86" s="152"/>
      <c r="F86" s="152"/>
      <c r="G86" s="152"/>
      <c r="H86" s="152"/>
      <c r="I86" s="152"/>
      <c r="J86" s="152"/>
    </row>
    <row r="87" spans="1:12" ht="18.75" customHeight="1" x14ac:dyDescent="0.3">
      <c r="A87" s="46" t="s">
        <v>267</v>
      </c>
      <c r="B87" s="46"/>
      <c r="C87" s="46"/>
      <c r="D87" s="152">
        <v>-714458</v>
      </c>
      <c r="E87" s="152"/>
      <c r="F87" s="152">
        <v>-916326</v>
      </c>
      <c r="G87" s="152"/>
      <c r="H87" s="163">
        <v>-477442</v>
      </c>
      <c r="I87" s="152"/>
      <c r="J87" s="163">
        <v>-639301</v>
      </c>
    </row>
    <row r="88" spans="1:12" ht="18.75" customHeight="1" x14ac:dyDescent="0.3">
      <c r="A88" s="48" t="s">
        <v>241</v>
      </c>
      <c r="B88" s="46"/>
      <c r="C88" s="46"/>
      <c r="D88" s="38">
        <v>0</v>
      </c>
      <c r="E88" s="152"/>
      <c r="F88" s="152">
        <v>832507</v>
      </c>
      <c r="G88" s="152"/>
      <c r="H88" s="152">
        <v>0</v>
      </c>
      <c r="I88" s="152"/>
      <c r="J88" s="152">
        <v>832507</v>
      </c>
    </row>
    <row r="89" spans="1:12" ht="18.600000000000001" customHeight="1" x14ac:dyDescent="0.3">
      <c r="A89" s="51" t="s">
        <v>268</v>
      </c>
      <c r="B89" s="48"/>
      <c r="C89" s="48"/>
      <c r="D89" s="152">
        <v>14704</v>
      </c>
      <c r="E89" s="157"/>
      <c r="F89" s="164">
        <v>11425</v>
      </c>
      <c r="G89" s="152"/>
      <c r="H89" s="152">
        <v>0</v>
      </c>
      <c r="I89" s="152"/>
      <c r="J89" s="152">
        <v>0</v>
      </c>
    </row>
    <row r="90" spans="1:12" ht="18.75" customHeight="1" x14ac:dyDescent="0.3">
      <c r="A90" s="46" t="s">
        <v>269</v>
      </c>
      <c r="B90" s="48"/>
      <c r="C90" s="48"/>
      <c r="D90" s="164">
        <v>-185611</v>
      </c>
      <c r="E90" s="157"/>
      <c r="F90" s="152">
        <v>182586</v>
      </c>
      <c r="G90" s="152"/>
      <c r="H90" s="163">
        <v>-13770</v>
      </c>
      <c r="I90" s="152"/>
      <c r="J90" s="163">
        <v>13770</v>
      </c>
    </row>
    <row r="91" spans="1:12" ht="18.75" customHeight="1" x14ac:dyDescent="0.3">
      <c r="A91" s="46" t="s">
        <v>270</v>
      </c>
      <c r="B91" s="48"/>
      <c r="C91" s="48"/>
      <c r="D91" s="152">
        <v>1092730</v>
      </c>
      <c r="E91" s="157"/>
      <c r="F91" s="153">
        <v>2631449</v>
      </c>
      <c r="G91" s="153"/>
      <c r="H91" s="153">
        <v>1242729</v>
      </c>
      <c r="I91" s="153"/>
      <c r="J91" s="153">
        <v>404000</v>
      </c>
    </row>
    <row r="92" spans="1:12" ht="18.75" customHeight="1" x14ac:dyDescent="0.3">
      <c r="A92" s="46" t="s">
        <v>271</v>
      </c>
      <c r="B92" s="48"/>
      <c r="C92" s="48"/>
      <c r="D92" s="153">
        <v>0</v>
      </c>
      <c r="E92" s="157"/>
      <c r="F92" s="152">
        <v>405900</v>
      </c>
      <c r="G92" s="153"/>
      <c r="H92" s="153">
        <v>1029553</v>
      </c>
      <c r="I92" s="153"/>
      <c r="J92" s="153">
        <v>427900</v>
      </c>
    </row>
    <row r="93" spans="1:12" ht="18.600000000000001" customHeight="1" x14ac:dyDescent="0.3">
      <c r="A93" s="46" t="s">
        <v>272</v>
      </c>
      <c r="B93" s="48"/>
      <c r="C93" s="48"/>
      <c r="D93" s="152">
        <v>-7400</v>
      </c>
      <c r="E93" s="157"/>
      <c r="F93" s="153">
        <v>0</v>
      </c>
      <c r="G93" s="152"/>
      <c r="H93" s="153">
        <v>0</v>
      </c>
      <c r="I93" s="152"/>
      <c r="J93" s="153">
        <v>0</v>
      </c>
    </row>
    <row r="94" spans="1:12" ht="18.75" customHeight="1" x14ac:dyDescent="0.3">
      <c r="A94" s="48" t="s">
        <v>273</v>
      </c>
      <c r="B94" s="48"/>
      <c r="C94" s="48"/>
      <c r="D94" s="153">
        <v>-83799</v>
      </c>
      <c r="E94" s="157"/>
      <c r="F94" s="164">
        <v>-83660</v>
      </c>
      <c r="G94" s="152"/>
      <c r="H94" s="163">
        <v>-10127</v>
      </c>
      <c r="I94" s="152"/>
      <c r="J94" s="163">
        <v>-9880</v>
      </c>
    </row>
    <row r="95" spans="1:12" ht="18.75" customHeight="1" x14ac:dyDescent="0.3">
      <c r="A95" s="51" t="s">
        <v>274</v>
      </c>
      <c r="B95" s="48"/>
      <c r="C95" s="48"/>
      <c r="D95" s="164">
        <v>1346733</v>
      </c>
      <c r="E95" s="157"/>
      <c r="F95" s="164">
        <v>1214817</v>
      </c>
      <c r="G95" s="152"/>
      <c r="H95" s="163">
        <v>0</v>
      </c>
      <c r="I95" s="152"/>
      <c r="J95" s="163">
        <v>0</v>
      </c>
    </row>
    <row r="96" spans="1:12" ht="18.75" customHeight="1" x14ac:dyDescent="0.3">
      <c r="A96" s="51" t="s">
        <v>275</v>
      </c>
      <c r="B96" s="48"/>
      <c r="C96" s="48"/>
      <c r="D96" s="164">
        <v>-4069989</v>
      </c>
      <c r="E96" s="157"/>
      <c r="F96" s="164">
        <v>-377759</v>
      </c>
      <c r="G96" s="152"/>
      <c r="H96" s="163">
        <v>-1331078</v>
      </c>
      <c r="I96" s="152"/>
      <c r="J96" s="163">
        <v>-97700</v>
      </c>
    </row>
    <row r="97" spans="1:18" ht="18.600000000000001" customHeight="1" x14ac:dyDescent="0.3">
      <c r="A97" s="46" t="s">
        <v>276</v>
      </c>
      <c r="B97" s="48"/>
      <c r="C97" s="48"/>
      <c r="D97" s="164">
        <v>144805</v>
      </c>
      <c r="E97" s="157"/>
      <c r="F97" s="164">
        <v>914870</v>
      </c>
      <c r="G97" s="152"/>
      <c r="H97" s="163">
        <v>144805</v>
      </c>
      <c r="I97" s="152"/>
      <c r="J97" s="163">
        <v>914870</v>
      </c>
    </row>
    <row r="98" spans="1:18" ht="18.75" customHeight="1" x14ac:dyDescent="0.3">
      <c r="A98" s="51" t="s">
        <v>277</v>
      </c>
      <c r="B98" s="48"/>
      <c r="C98" s="48"/>
      <c r="D98" s="164">
        <v>-940901</v>
      </c>
      <c r="E98" s="157"/>
      <c r="F98" s="152">
        <v>-399324</v>
      </c>
      <c r="G98" s="152"/>
      <c r="H98" s="152">
        <v>-940901</v>
      </c>
      <c r="I98" s="152"/>
      <c r="J98" s="152">
        <v>-399324</v>
      </c>
    </row>
    <row r="99" spans="1:18" ht="18.75" customHeight="1" x14ac:dyDescent="0.3">
      <c r="A99" s="51" t="s">
        <v>278</v>
      </c>
      <c r="B99" s="48"/>
      <c r="C99" s="48"/>
      <c r="D99" s="164">
        <v>1505988</v>
      </c>
      <c r="E99" s="157"/>
      <c r="F99" s="152">
        <v>1410000</v>
      </c>
      <c r="G99" s="152"/>
      <c r="H99" s="152">
        <v>2391488</v>
      </c>
      <c r="I99" s="152"/>
      <c r="J99" s="152">
        <v>1410000</v>
      </c>
    </row>
    <row r="100" spans="1:18" ht="18.75" customHeight="1" x14ac:dyDescent="0.3">
      <c r="A100" s="51" t="s">
        <v>279</v>
      </c>
      <c r="B100" s="48"/>
      <c r="C100" s="48"/>
      <c r="D100" s="164">
        <v>-1850988</v>
      </c>
      <c r="E100" s="157"/>
      <c r="F100" s="152">
        <v>-760000</v>
      </c>
      <c r="G100" s="152"/>
      <c r="H100" s="152">
        <v>-2736488</v>
      </c>
      <c r="I100" s="152"/>
      <c r="J100" s="152">
        <v>-760000</v>
      </c>
    </row>
    <row r="101" spans="1:18" ht="18.75" customHeight="1" x14ac:dyDescent="0.3">
      <c r="A101" s="51" t="s">
        <v>280</v>
      </c>
      <c r="B101" s="48"/>
      <c r="C101" s="48"/>
      <c r="D101" s="164">
        <v>1329900</v>
      </c>
      <c r="E101" s="157"/>
      <c r="F101" s="164">
        <v>1352200</v>
      </c>
      <c r="G101" s="152"/>
      <c r="H101" s="163">
        <v>0</v>
      </c>
      <c r="I101" s="152"/>
      <c r="J101" s="163">
        <v>650000</v>
      </c>
    </row>
    <row r="102" spans="1:18" ht="18.600000000000001" customHeight="1" x14ac:dyDescent="0.3">
      <c r="A102" s="51" t="s">
        <v>281</v>
      </c>
      <c r="B102" s="48"/>
      <c r="C102" s="48"/>
      <c r="D102" s="164">
        <v>-2915000</v>
      </c>
      <c r="E102" s="157"/>
      <c r="F102" s="164">
        <v>-1736400</v>
      </c>
      <c r="G102" s="152"/>
      <c r="H102" s="163">
        <v>-2189300</v>
      </c>
      <c r="I102" s="152"/>
      <c r="J102" s="163">
        <v>-1136400</v>
      </c>
    </row>
    <row r="103" spans="1:18" ht="18.600000000000001" hidden="1" customHeight="1" x14ac:dyDescent="0.3">
      <c r="A103" s="46" t="s">
        <v>282</v>
      </c>
      <c r="B103" s="48"/>
      <c r="C103" s="48"/>
      <c r="D103" s="164"/>
      <c r="E103" s="157"/>
      <c r="F103" s="164"/>
      <c r="G103" s="152"/>
      <c r="H103" s="153"/>
      <c r="I103" s="152"/>
      <c r="J103" s="153"/>
    </row>
    <row r="104" spans="1:18" ht="18.600000000000001" hidden="1" customHeight="1" x14ac:dyDescent="0.3">
      <c r="A104" s="51" t="s">
        <v>283</v>
      </c>
      <c r="B104" s="48"/>
      <c r="C104" s="48"/>
      <c r="D104" s="152"/>
      <c r="E104" s="157"/>
      <c r="F104" s="152">
        <v>0</v>
      </c>
      <c r="G104" s="152"/>
      <c r="H104" s="152"/>
      <c r="I104" s="152"/>
      <c r="J104" s="152">
        <v>0</v>
      </c>
    </row>
    <row r="105" spans="1:18" ht="18.75" customHeight="1" x14ac:dyDescent="0.3">
      <c r="A105" s="50" t="s">
        <v>284</v>
      </c>
      <c r="B105" s="50"/>
      <c r="C105" s="50"/>
      <c r="D105" s="209">
        <f>SUM(D87:D104)</f>
        <v>-5333286</v>
      </c>
      <c r="E105" s="161"/>
      <c r="F105" s="209">
        <f>SUM(F87:F104)</f>
        <v>4682285</v>
      </c>
      <c r="G105" s="161"/>
      <c r="H105" s="209">
        <f>SUM(H87:H104)</f>
        <v>-2890531</v>
      </c>
      <c r="I105" s="161"/>
      <c r="J105" s="209">
        <f>SUM(J87:J104)</f>
        <v>1610442</v>
      </c>
    </row>
    <row r="106" spans="1:18" ht="18.75" customHeight="1" x14ac:dyDescent="0.3">
      <c r="A106" s="40"/>
      <c r="B106" s="40"/>
      <c r="C106" s="40"/>
      <c r="D106" s="165"/>
      <c r="E106" s="165"/>
      <c r="F106" s="165"/>
      <c r="G106" s="165"/>
      <c r="H106" s="165"/>
      <c r="I106" s="165"/>
      <c r="J106" s="165"/>
    </row>
    <row r="107" spans="1:18" ht="18.75" customHeight="1" x14ac:dyDescent="0.3">
      <c r="A107" s="31" t="s">
        <v>285</v>
      </c>
      <c r="B107" s="40"/>
      <c r="C107" s="40"/>
      <c r="D107" s="165"/>
      <c r="E107" s="165"/>
      <c r="F107" s="165"/>
      <c r="G107" s="165"/>
      <c r="H107" s="165"/>
      <c r="I107" s="165"/>
      <c r="J107" s="165"/>
    </row>
    <row r="108" spans="1:18" ht="18.75" customHeight="1" x14ac:dyDescent="0.3">
      <c r="A108" s="31" t="s">
        <v>286</v>
      </c>
      <c r="B108" s="40"/>
      <c r="C108" s="40"/>
      <c r="D108" s="236">
        <f>D105+D84+D46</f>
        <v>209895</v>
      </c>
      <c r="E108" s="165"/>
      <c r="F108" s="236">
        <f>F105+F84+F46</f>
        <v>-190370</v>
      </c>
      <c r="G108" s="165"/>
      <c r="H108" s="236">
        <f>H105+H84+H46</f>
        <v>40540</v>
      </c>
      <c r="I108" s="165"/>
      <c r="J108" s="236">
        <f>J105+J84+J46</f>
        <v>-99942</v>
      </c>
    </row>
    <row r="109" spans="1:18" ht="18.75" customHeight="1" x14ac:dyDescent="0.3">
      <c r="A109" s="31" t="s">
        <v>287</v>
      </c>
      <c r="B109" s="40"/>
      <c r="C109" s="40"/>
      <c r="D109" s="166">
        <v>-633</v>
      </c>
      <c r="E109" s="165"/>
      <c r="F109" s="166">
        <v>-670</v>
      </c>
      <c r="G109" s="165"/>
      <c r="H109" s="167">
        <v>0</v>
      </c>
      <c r="I109" s="165"/>
      <c r="J109" s="167">
        <v>0</v>
      </c>
    </row>
    <row r="110" spans="1:18" ht="18.600000000000001" customHeight="1" x14ac:dyDescent="0.3">
      <c r="A110" s="50" t="s">
        <v>285</v>
      </c>
      <c r="B110" s="50"/>
      <c r="C110" s="50"/>
      <c r="D110" s="208">
        <f>SUM(D107:D109)</f>
        <v>209262</v>
      </c>
      <c r="E110" s="162"/>
      <c r="F110" s="208">
        <f t="shared" ref="F110:J110" si="0">SUM(F107:F109)</f>
        <v>-191040</v>
      </c>
      <c r="G110" s="208">
        <f t="shared" si="0"/>
        <v>0</v>
      </c>
      <c r="H110" s="208">
        <f t="shared" si="0"/>
        <v>40540</v>
      </c>
      <c r="I110" s="162"/>
      <c r="J110" s="208">
        <f t="shared" si="0"/>
        <v>-99942</v>
      </c>
    </row>
    <row r="111" spans="1:18" ht="18.75" customHeight="1" x14ac:dyDescent="0.3">
      <c r="A111" s="46" t="s">
        <v>288</v>
      </c>
      <c r="B111" s="46"/>
      <c r="C111" s="46"/>
      <c r="D111" s="237">
        <f>'BS5-7'!F10</f>
        <v>40700</v>
      </c>
      <c r="E111" s="152"/>
      <c r="F111" s="154">
        <v>231740</v>
      </c>
      <c r="G111" s="152"/>
      <c r="H111" s="237">
        <f>'BS5-7'!J10</f>
        <v>2371</v>
      </c>
      <c r="I111" s="152"/>
      <c r="J111" s="154">
        <v>102313</v>
      </c>
    </row>
    <row r="112" spans="1:18" ht="18.75" customHeight="1" thickBot="1" x14ac:dyDescent="0.35">
      <c r="A112" s="50" t="s">
        <v>289</v>
      </c>
      <c r="B112" s="16"/>
      <c r="C112" s="50"/>
      <c r="D112" s="207">
        <f>SUM(D110:D111)</f>
        <v>249962</v>
      </c>
      <c r="E112" s="161"/>
      <c r="F112" s="207">
        <f>SUM(F110:F111)</f>
        <v>40700</v>
      </c>
      <c r="G112" s="161"/>
      <c r="H112" s="207">
        <f>SUM(H110:H111)</f>
        <v>42911</v>
      </c>
      <c r="I112" s="161"/>
      <c r="J112" s="207">
        <f>SUM(J110:J111)</f>
        <v>2371</v>
      </c>
      <c r="N112" s="39"/>
      <c r="P112" s="39"/>
      <c r="R112" s="39"/>
    </row>
    <row r="113" spans="1:10" ht="16.5" customHeight="1" thickTop="1" x14ac:dyDescent="0.3">
      <c r="A113" s="40"/>
      <c r="B113" s="40"/>
      <c r="C113" s="40"/>
    </row>
    <row r="114" spans="1:10" ht="18.75" customHeight="1" x14ac:dyDescent="0.3">
      <c r="A114" s="5" t="s">
        <v>0</v>
      </c>
      <c r="B114" s="36"/>
      <c r="C114" s="36"/>
      <c r="D114" s="37"/>
      <c r="F114" s="37"/>
    </row>
    <row r="115" spans="1:10" ht="18.75" customHeight="1" x14ac:dyDescent="0.3">
      <c r="A115" s="40" t="s">
        <v>220</v>
      </c>
      <c r="B115" s="40"/>
      <c r="C115" s="40"/>
      <c r="D115" s="41"/>
      <c r="F115" s="41"/>
    </row>
    <row r="116" spans="1:10" ht="18.75" customHeight="1" x14ac:dyDescent="0.3">
      <c r="A116" s="40"/>
      <c r="B116" s="40"/>
      <c r="C116" s="40"/>
      <c r="D116" s="41"/>
      <c r="F116" s="41"/>
    </row>
    <row r="117" spans="1:10" ht="18.75" customHeight="1" x14ac:dyDescent="0.3">
      <c r="A117" s="36"/>
      <c r="B117" s="36"/>
      <c r="C117" s="36"/>
      <c r="D117" s="260" t="s">
        <v>97</v>
      </c>
      <c r="E117" s="260"/>
      <c r="F117" s="260"/>
      <c r="G117" s="40"/>
      <c r="H117" s="260" t="s">
        <v>98</v>
      </c>
      <c r="I117" s="260"/>
      <c r="J117" s="260"/>
    </row>
    <row r="118" spans="1:10" ht="18.75" customHeight="1" x14ac:dyDescent="0.3">
      <c r="A118" s="36"/>
      <c r="B118" s="36"/>
      <c r="C118" s="36"/>
      <c r="D118" s="260" t="s">
        <v>4</v>
      </c>
      <c r="E118" s="260"/>
      <c r="F118" s="260"/>
      <c r="G118" s="43"/>
      <c r="H118" s="260" t="s">
        <v>4</v>
      </c>
      <c r="I118" s="260"/>
      <c r="J118" s="260"/>
    </row>
    <row r="119" spans="1:10" ht="18.75" customHeight="1" x14ac:dyDescent="0.3">
      <c r="A119" s="36"/>
      <c r="B119" s="36"/>
      <c r="C119" s="36"/>
      <c r="D119" s="261" t="s">
        <v>99</v>
      </c>
      <c r="E119" s="261"/>
      <c r="F119" s="261"/>
      <c r="G119" s="43"/>
      <c r="H119" s="261" t="s">
        <v>99</v>
      </c>
      <c r="I119" s="261"/>
      <c r="J119" s="261"/>
    </row>
    <row r="120" spans="1:10" ht="18.75" customHeight="1" x14ac:dyDescent="0.25">
      <c r="A120" s="36"/>
      <c r="B120" s="42"/>
      <c r="C120" s="36"/>
      <c r="D120" s="95">
        <v>2025</v>
      </c>
      <c r="E120" s="95"/>
      <c r="F120" s="95">
        <v>2024</v>
      </c>
      <c r="G120" s="95"/>
      <c r="H120" s="95">
        <v>2025</v>
      </c>
      <c r="I120" s="95"/>
      <c r="J120" s="95">
        <v>2024</v>
      </c>
    </row>
    <row r="121" spans="1:10" ht="18.75" customHeight="1" x14ac:dyDescent="0.3">
      <c r="A121" s="36"/>
      <c r="B121" s="42"/>
      <c r="C121" s="36"/>
      <c r="D121" s="259" t="s">
        <v>8</v>
      </c>
      <c r="E121" s="259"/>
      <c r="F121" s="259"/>
      <c r="G121" s="259"/>
      <c r="H121" s="259"/>
      <c r="I121" s="259"/>
      <c r="J121" s="259"/>
    </row>
    <row r="122" spans="1:10" ht="18.75" customHeight="1" x14ac:dyDescent="0.35">
      <c r="A122" s="54" t="s">
        <v>290</v>
      </c>
      <c r="B122" s="46"/>
      <c r="C122" s="46"/>
      <c r="D122" s="46"/>
      <c r="E122" s="46"/>
      <c r="F122" s="46"/>
      <c r="G122" s="46"/>
      <c r="H122" s="46"/>
      <c r="I122" s="46"/>
      <c r="J122" s="46"/>
    </row>
    <row r="123" spans="1:10" ht="18.75" customHeight="1" x14ac:dyDescent="0.3">
      <c r="A123" s="50" t="s">
        <v>291</v>
      </c>
      <c r="B123" s="46"/>
      <c r="C123" s="46"/>
      <c r="D123" s="46"/>
      <c r="E123" s="46"/>
      <c r="F123" s="46"/>
      <c r="G123" s="46"/>
      <c r="H123" s="46"/>
      <c r="I123" s="46"/>
      <c r="J123" s="46"/>
    </row>
    <row r="124" spans="1:10" ht="18.75" customHeight="1" x14ac:dyDescent="0.3">
      <c r="A124" s="46" t="s">
        <v>292</v>
      </c>
      <c r="B124" s="46"/>
      <c r="C124" s="46"/>
      <c r="D124" s="153">
        <v>2060000</v>
      </c>
      <c r="E124" s="168"/>
      <c r="F124" s="153">
        <v>0</v>
      </c>
      <c r="G124" s="168"/>
      <c r="H124" s="153">
        <v>0</v>
      </c>
      <c r="I124" s="168"/>
      <c r="J124" s="153">
        <v>0</v>
      </c>
    </row>
    <row r="125" spans="1:10" ht="18.75" customHeight="1" x14ac:dyDescent="0.3">
      <c r="A125" s="46" t="s">
        <v>293</v>
      </c>
      <c r="B125" s="46"/>
      <c r="C125" s="46"/>
      <c r="D125" s="153">
        <v>-302992</v>
      </c>
      <c r="E125" s="168"/>
      <c r="F125" s="153">
        <v>4134715</v>
      </c>
      <c r="G125" s="168"/>
      <c r="H125" s="153">
        <v>0</v>
      </c>
      <c r="I125" s="168"/>
      <c r="J125" s="153">
        <v>0</v>
      </c>
    </row>
    <row r="126" spans="1:10" ht="18.75" customHeight="1" x14ac:dyDescent="0.3">
      <c r="A126" s="46" t="s">
        <v>313</v>
      </c>
      <c r="B126" s="46"/>
      <c r="C126" s="46"/>
      <c r="D126" s="153">
        <v>-77453</v>
      </c>
      <c r="E126" s="168"/>
      <c r="F126" s="153">
        <v>0</v>
      </c>
      <c r="G126" s="168"/>
      <c r="H126" s="153">
        <v>0</v>
      </c>
      <c r="I126" s="168"/>
      <c r="J126" s="153">
        <v>0</v>
      </c>
    </row>
    <row r="127" spans="1:10" ht="18.75" customHeight="1" x14ac:dyDescent="0.3">
      <c r="A127" s="46" t="s">
        <v>294</v>
      </c>
      <c r="B127" s="46"/>
      <c r="C127" s="46"/>
      <c r="D127" s="153">
        <v>-332850</v>
      </c>
      <c r="E127" s="168"/>
      <c r="F127" s="153">
        <v>0</v>
      </c>
      <c r="G127" s="168"/>
      <c r="H127" s="153">
        <v>0</v>
      </c>
      <c r="I127" s="168"/>
      <c r="J127" s="153">
        <v>0</v>
      </c>
    </row>
    <row r="128" spans="1:10" ht="18.600000000000001" customHeight="1" x14ac:dyDescent="0.3">
      <c r="A128" s="46" t="s">
        <v>295</v>
      </c>
      <c r="B128" s="46"/>
      <c r="C128" s="46"/>
      <c r="D128" s="169"/>
      <c r="E128" s="169"/>
      <c r="F128" s="169"/>
      <c r="G128" s="169"/>
      <c r="H128" s="169"/>
      <c r="I128" s="169"/>
      <c r="J128" s="169"/>
    </row>
    <row r="129" spans="1:10" ht="18.600000000000001" customHeight="1" x14ac:dyDescent="0.3">
      <c r="A129" s="46" t="s">
        <v>296</v>
      </c>
      <c r="B129" s="46"/>
      <c r="C129" s="46"/>
      <c r="D129" s="168">
        <v>0</v>
      </c>
      <c r="E129" s="168"/>
      <c r="F129" s="168">
        <v>64061</v>
      </c>
      <c r="G129" s="168"/>
      <c r="H129" s="168">
        <v>0</v>
      </c>
      <c r="I129" s="168"/>
      <c r="J129" s="153">
        <v>0</v>
      </c>
    </row>
    <row r="130" spans="1:10" ht="18.75" customHeight="1" x14ac:dyDescent="0.3">
      <c r="A130" s="46" t="s">
        <v>297</v>
      </c>
      <c r="B130" s="46"/>
      <c r="C130" s="46"/>
      <c r="D130" s="153"/>
      <c r="E130" s="168"/>
      <c r="F130" s="153"/>
      <c r="G130" s="168"/>
      <c r="H130" s="153"/>
      <c r="I130" s="168"/>
      <c r="J130" s="153"/>
    </row>
    <row r="131" spans="1:10" ht="18.75" customHeight="1" x14ac:dyDescent="0.3">
      <c r="A131" s="46" t="s">
        <v>296</v>
      </c>
      <c r="B131" s="46"/>
      <c r="C131" s="46"/>
      <c r="D131" s="153">
        <v>0</v>
      </c>
      <c r="E131" s="168"/>
      <c r="F131" s="153">
        <v>9045</v>
      </c>
      <c r="G131" s="168"/>
      <c r="H131" s="153">
        <v>0</v>
      </c>
      <c r="I131" s="168"/>
      <c r="J131" s="153">
        <v>9045</v>
      </c>
    </row>
    <row r="132" spans="1:10" ht="18.75" customHeight="1" x14ac:dyDescent="0.3">
      <c r="A132" s="46" t="s">
        <v>298</v>
      </c>
      <c r="B132" s="46"/>
      <c r="C132" s="46"/>
      <c r="D132" s="153">
        <v>0</v>
      </c>
      <c r="E132" s="168"/>
      <c r="F132" s="153">
        <v>0</v>
      </c>
      <c r="G132" s="168"/>
      <c r="H132" s="153">
        <v>0</v>
      </c>
      <c r="I132" s="168"/>
      <c r="J132" s="153">
        <v>-145164</v>
      </c>
    </row>
    <row r="133" spans="1:10" ht="18.75" customHeight="1" x14ac:dyDescent="0.3">
      <c r="A133" s="46" t="s">
        <v>299</v>
      </c>
      <c r="B133" s="46"/>
      <c r="C133" s="46"/>
      <c r="D133" s="153">
        <v>0</v>
      </c>
      <c r="E133" s="168"/>
      <c r="F133" s="153">
        <v>0</v>
      </c>
      <c r="G133" s="168"/>
      <c r="H133" s="153">
        <v>0</v>
      </c>
      <c r="I133" s="168"/>
      <c r="J133" s="153">
        <v>275792</v>
      </c>
    </row>
    <row r="134" spans="1:10" ht="18.75" customHeight="1" x14ac:dyDescent="0.3">
      <c r="A134" s="46" t="s">
        <v>300</v>
      </c>
      <c r="B134" s="46"/>
      <c r="C134" s="46"/>
      <c r="D134" s="153">
        <v>0</v>
      </c>
      <c r="E134" s="168"/>
      <c r="F134" s="153">
        <v>0</v>
      </c>
      <c r="G134" s="168"/>
      <c r="H134" s="153">
        <v>0</v>
      </c>
      <c r="I134" s="168"/>
      <c r="J134" s="153">
        <v>375000</v>
      </c>
    </row>
    <row r="135" spans="1:10" ht="18.75" customHeight="1" x14ac:dyDescent="0.3">
      <c r="A135" s="46" t="s">
        <v>301</v>
      </c>
      <c r="B135" s="46"/>
      <c r="C135" s="46"/>
      <c r="D135" s="153">
        <v>0</v>
      </c>
      <c r="E135" s="168"/>
      <c r="F135" s="153">
        <v>182711.77397000001</v>
      </c>
      <c r="G135" s="168"/>
      <c r="H135" s="153">
        <v>0</v>
      </c>
      <c r="I135" s="168"/>
      <c r="J135" s="153">
        <v>0</v>
      </c>
    </row>
    <row r="136" spans="1:10" ht="18.75" customHeight="1" x14ac:dyDescent="0.3">
      <c r="A136" s="46" t="s">
        <v>302</v>
      </c>
      <c r="B136" s="46"/>
      <c r="C136" s="46"/>
      <c r="D136" s="153"/>
      <c r="E136" s="168"/>
      <c r="F136" s="153"/>
      <c r="G136" s="168"/>
      <c r="H136" s="153"/>
      <c r="I136" s="168"/>
      <c r="J136" s="153"/>
    </row>
    <row r="137" spans="1:10" ht="18.75" customHeight="1" x14ac:dyDescent="0.3">
      <c r="A137" s="46" t="s">
        <v>303</v>
      </c>
      <c r="B137" s="46"/>
      <c r="C137" s="46"/>
      <c r="D137" s="153">
        <v>337</v>
      </c>
      <c r="E137" s="168"/>
      <c r="F137" s="153">
        <v>0</v>
      </c>
      <c r="G137" s="168"/>
      <c r="H137" s="153">
        <v>4</v>
      </c>
      <c r="I137" s="168"/>
      <c r="J137" s="153">
        <v>0</v>
      </c>
    </row>
    <row r="138" spans="1:10" ht="18.75" customHeight="1" x14ac:dyDescent="0.3">
      <c r="A138" s="46" t="s">
        <v>304</v>
      </c>
      <c r="B138" s="46"/>
      <c r="C138" s="46"/>
      <c r="D138" s="153"/>
      <c r="E138" s="168"/>
      <c r="F138" s="153"/>
      <c r="G138" s="168"/>
      <c r="H138" s="153"/>
      <c r="I138" s="168"/>
      <c r="J138" s="153"/>
    </row>
    <row r="139" spans="1:10" ht="18.75" customHeight="1" x14ac:dyDescent="0.3">
      <c r="A139" s="46" t="s">
        <v>305</v>
      </c>
      <c r="B139" s="46"/>
      <c r="C139" s="46"/>
      <c r="D139" s="153">
        <v>175</v>
      </c>
      <c r="E139" s="168"/>
      <c r="F139" s="153">
        <v>0</v>
      </c>
      <c r="G139" s="168"/>
      <c r="H139" s="153">
        <v>0</v>
      </c>
      <c r="I139" s="168"/>
      <c r="J139" s="153">
        <v>0</v>
      </c>
    </row>
    <row r="140" spans="1:10" ht="18.75" customHeight="1" x14ac:dyDescent="0.3">
      <c r="A140" s="46" t="s">
        <v>306</v>
      </c>
      <c r="B140" s="46"/>
      <c r="C140" s="46"/>
      <c r="D140" s="153"/>
      <c r="E140" s="168"/>
      <c r="F140" s="153"/>
      <c r="G140" s="168"/>
      <c r="H140" s="153"/>
      <c r="I140" s="168"/>
      <c r="J140" s="153"/>
    </row>
    <row r="141" spans="1:10" ht="18.75" customHeight="1" x14ac:dyDescent="0.3">
      <c r="A141" s="46" t="s">
        <v>305</v>
      </c>
      <c r="B141" s="46"/>
      <c r="C141" s="46"/>
      <c r="D141" s="153">
        <v>413772</v>
      </c>
      <c r="E141" s="168"/>
      <c r="F141" s="153">
        <v>30195</v>
      </c>
      <c r="G141" s="168"/>
      <c r="H141" s="153">
        <v>0</v>
      </c>
      <c r="I141" s="168"/>
      <c r="J141" s="153">
        <v>0</v>
      </c>
    </row>
    <row r="142" spans="1:10" ht="18.75" customHeight="1" x14ac:dyDescent="0.3">
      <c r="A142" s="46" t="s">
        <v>307</v>
      </c>
      <c r="B142" s="46"/>
      <c r="C142" s="46"/>
      <c r="D142" s="153">
        <v>25000</v>
      </c>
      <c r="E142" s="168"/>
      <c r="F142" s="153">
        <v>0</v>
      </c>
      <c r="G142" s="168"/>
      <c r="H142" s="153">
        <v>0</v>
      </c>
      <c r="I142" s="168"/>
      <c r="J142" s="153">
        <v>0</v>
      </c>
    </row>
    <row r="143" spans="1:10" ht="18.75" customHeight="1" x14ac:dyDescent="0.3">
      <c r="A143" s="46" t="s">
        <v>308</v>
      </c>
      <c r="B143" s="46"/>
      <c r="C143" s="46"/>
      <c r="D143" s="153">
        <v>370000</v>
      </c>
      <c r="E143" s="168"/>
      <c r="F143" s="153">
        <v>0</v>
      </c>
      <c r="G143" s="168"/>
      <c r="H143" s="153">
        <v>0</v>
      </c>
      <c r="I143" s="168"/>
      <c r="J143" s="153">
        <v>0</v>
      </c>
    </row>
    <row r="144" spans="1:10" ht="18.75" customHeight="1" x14ac:dyDescent="0.3">
      <c r="A144" s="46" t="s">
        <v>309</v>
      </c>
      <c r="B144" s="46"/>
      <c r="C144" s="46"/>
      <c r="D144" s="153">
        <v>0</v>
      </c>
      <c r="E144" s="168"/>
      <c r="F144" s="153">
        <v>0</v>
      </c>
      <c r="G144" s="168"/>
      <c r="H144" s="170">
        <v>0</v>
      </c>
      <c r="I144" s="168"/>
      <c r="J144" s="170">
        <v>178052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D121:J121"/>
    <mergeCell ref="D117:F117"/>
    <mergeCell ref="H117:J117"/>
    <mergeCell ref="D118:F118"/>
    <mergeCell ref="H118:J118"/>
    <mergeCell ref="D119:F119"/>
    <mergeCell ref="H119:J119"/>
    <mergeCell ref="D4:F4"/>
    <mergeCell ref="H4:J4"/>
    <mergeCell ref="D5:F5"/>
    <mergeCell ref="H5:J5"/>
    <mergeCell ref="D6:F6"/>
    <mergeCell ref="H6:J6"/>
    <mergeCell ref="D56:J56"/>
    <mergeCell ref="D8:J8"/>
    <mergeCell ref="D52:F52"/>
    <mergeCell ref="H52:J52"/>
    <mergeCell ref="D53:F53"/>
    <mergeCell ref="H53:J53"/>
    <mergeCell ref="D54:F54"/>
    <mergeCell ref="H54:J54"/>
  </mergeCells>
  <phoneticPr fontId="4" type="noConversion"/>
  <pageMargins left="0.8" right="0.8" top="0.48" bottom="0.5" header="0.5" footer="0.5"/>
  <pageSetup paperSize="9" scale="56" firstPageNumber="14" fitToHeight="0" orientation="portrait" useFirstPageNumber="1" r:id="rId1"/>
  <headerFooter alignWithMargins="0">
    <oddFooter xml:space="preserve">&amp;L&amp;11 The accompanying notes form an integral part of the financial statements.
&amp;C&amp;11
&amp;P&amp;R&amp;"Times New Roman,Italic"&amp;11
</oddFooter>
  </headerFooter>
  <rowBreaks count="2" manualBreakCount="2">
    <brk id="48" max="16383" man="1"/>
    <brk id="11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FE6488-BF3A-4AB2-816D-D26E901F38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15E517-FB2B-4CB6-9AB9-323E94CC43D1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sharepoint/v3"/>
    <ds:schemaRef ds:uri="4243d5be-521d-4052-81ca-f0f31ea6f2da"/>
    <ds:schemaRef ds:uri="http://schemas.microsoft.com/office/2006/metadata/properties"/>
    <ds:schemaRef ds:uri="05716746-add9-412a-97a9-1b5167d151a3"/>
    <ds:schemaRef ds:uri="f6ba49b0-bcda-4796-8236-5b5cc1493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2B646F-3AFD-4674-B3ED-AB5B6A21B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CH Conso 10</vt:lpstr>
      <vt:lpstr>CH Conso 11</vt:lpstr>
      <vt:lpstr>SH12</vt:lpstr>
      <vt:lpstr>SH13</vt:lpstr>
      <vt:lpstr>CF14-16</vt:lpstr>
      <vt:lpstr>'BS5-7'!Print_Area</vt:lpstr>
      <vt:lpstr>'CF14-16'!Print_Area</vt:lpstr>
      <vt:lpstr>'CH Conso 10'!Print_Area</vt:lpstr>
      <vt:lpstr>'CH Conso 11'!Print_Area</vt:lpstr>
      <vt:lpstr>'PL8-9'!Print_Area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pornpavee  phungsontisakul</cp:lastModifiedBy>
  <cp:revision/>
  <dcterms:created xsi:type="dcterms:W3CDTF">2005-04-19T12:56:38Z</dcterms:created>
  <dcterms:modified xsi:type="dcterms:W3CDTF">2026-03-03T07:17:05Z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