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8\Q4'68\CEN\THAI\"/>
    </mc:Choice>
  </mc:AlternateContent>
  <xr:revisionPtr revIDLastSave="0" documentId="13_ncr:1_{634F136D-D576-4363-875F-BEB723322F77}" xr6:coauthVersionLast="47" xr6:coauthVersionMax="47" xr10:uidLastSave="{00000000-0000-0000-0000-000000000000}"/>
  <bookViews>
    <workbookView xWindow="-120" yWindow="-120" windowWidth="21840" windowHeight="11475" tabRatio="687" activeTab="5" xr2:uid="{00000000-000D-0000-FFFF-FFFF00000000}"/>
  </bookViews>
  <sheets>
    <sheet name="Page 7-8" sheetId="1" r:id="rId1"/>
    <sheet name="Page 4" sheetId="9" state="hidden" r:id="rId2"/>
    <sheet name="Page 9-10" sheetId="7" r:id="rId3"/>
    <sheet name="Page 11" sheetId="10" r:id="rId4"/>
    <sheet name="Page 12" sheetId="4" r:id="rId5"/>
    <sheet name="Page 13-14" sheetId="5" r:id="rId6"/>
  </sheets>
  <externalReferences>
    <externalReference r:id="rId7"/>
  </externalReferences>
  <definedNames>
    <definedName name="_xlnm._FilterDatabase" localSheetId="3" hidden="1">'Page 11'!$B$1:$B$48</definedName>
    <definedName name="_xlnm.Print_Area" localSheetId="3">'Page 11'!$A$1:$P$44</definedName>
    <definedName name="_xlnm.Print_Area" localSheetId="4">'Page 12'!$A$1:$I$23</definedName>
    <definedName name="_xlnm.Print_Area" localSheetId="5">'Page 13-14'!$A$1:$F$114</definedName>
    <definedName name="_xlnm.Print_Area" localSheetId="1">'Page 4'!$A$1:$I$56</definedName>
    <definedName name="_xlnm.Print_Area" localSheetId="0">'Page 7-8'!$A$1:$J$104</definedName>
    <definedName name="_xlnm.Print_Area" localSheetId="2">'Page 9-10'!$A$1:$I$102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0" l="1"/>
  <c r="G19" i="10"/>
  <c r="C101" i="5" l="1"/>
  <c r="H106" i="5"/>
  <c r="C93" i="5"/>
  <c r="F26" i="7" l="1"/>
  <c r="G76" i="1"/>
  <c r="H76" i="1" l="1"/>
  <c r="I76" i="1"/>
  <c r="J76" i="1"/>
  <c r="O18" i="10" l="1"/>
  <c r="P11" i="10"/>
  <c r="L16" i="10"/>
  <c r="J16" i="10"/>
  <c r="N15" i="10"/>
  <c r="P15" i="10" s="1"/>
  <c r="H16" i="10"/>
  <c r="J19" i="10"/>
  <c r="L19" i="10"/>
  <c r="G37" i="7" l="1"/>
  <c r="F37" i="7"/>
  <c r="E93" i="5" l="1"/>
  <c r="H15" i="7"/>
  <c r="H23" i="7"/>
  <c r="H36" i="7" l="1"/>
  <c r="I83" i="1" l="1"/>
  <c r="I39" i="1"/>
  <c r="G12" i="4"/>
  <c r="J9" i="4"/>
  <c r="I9" i="4"/>
  <c r="R16" i="10" l="1"/>
  <c r="J106" i="5" l="1"/>
  <c r="E101" i="5"/>
  <c r="C64" i="5"/>
  <c r="H39" i="1"/>
  <c r="G39" i="1" l="1"/>
  <c r="A56" i="7" l="1"/>
  <c r="A55" i="7"/>
  <c r="A54" i="7"/>
  <c r="I37" i="7"/>
  <c r="H37" i="7"/>
  <c r="H38" i="7" s="1"/>
  <c r="I15" i="7"/>
  <c r="G15" i="7"/>
  <c r="I23" i="7"/>
  <c r="G23" i="7"/>
  <c r="K9" i="4"/>
  <c r="I25" i="7" l="1"/>
  <c r="I27" i="7" s="1"/>
  <c r="F9" i="5" s="1"/>
  <c r="H25" i="7"/>
  <c r="H27" i="7" s="1"/>
  <c r="G25" i="7"/>
  <c r="G27" i="7" s="1"/>
  <c r="D9" i="5" s="1"/>
  <c r="F23" i="7"/>
  <c r="I29" i="7"/>
  <c r="I62" i="7" s="1"/>
  <c r="I16" i="10"/>
  <c r="I19" i="10" s="1"/>
  <c r="F16" i="10"/>
  <c r="F19" i="10" s="1"/>
  <c r="D16" i="10"/>
  <c r="D19" i="10" s="1"/>
  <c r="H29" i="7" l="1"/>
  <c r="E9" i="5"/>
  <c r="H62" i="7"/>
  <c r="H73" i="7"/>
  <c r="H72" i="7"/>
  <c r="G29" i="7"/>
  <c r="G62" i="7" s="1"/>
  <c r="G72" i="7" s="1"/>
  <c r="D31" i="5"/>
  <c r="D46" i="5" s="1"/>
  <c r="G92" i="1"/>
  <c r="G96" i="1"/>
  <c r="C16" i="10"/>
  <c r="O16" i="10"/>
  <c r="O19" i="10" s="1"/>
  <c r="I33" i="7"/>
  <c r="H33" i="7"/>
  <c r="G33" i="7"/>
  <c r="G38" i="7" s="1"/>
  <c r="F33" i="7"/>
  <c r="F38" i="7"/>
  <c r="M13" i="10"/>
  <c r="M14" i="10"/>
  <c r="N14" i="10" s="1"/>
  <c r="P14" i="10" s="1"/>
  <c r="K16" i="10"/>
  <c r="K19" i="10" s="1"/>
  <c r="M18" i="10"/>
  <c r="A3" i="10"/>
  <c r="M16" i="10" l="1"/>
  <c r="M19" i="10" s="1"/>
  <c r="C19" i="10"/>
  <c r="G91" i="1" s="1"/>
  <c r="E16" i="10"/>
  <c r="N13" i="10"/>
  <c r="N16" i="10" s="1"/>
  <c r="G100" i="1"/>
  <c r="J19" i="9"/>
  <c r="E19" i="10" l="1"/>
  <c r="G93" i="1" s="1"/>
  <c r="P13" i="10"/>
  <c r="P16" i="10" s="1"/>
  <c r="G98" i="1"/>
  <c r="F21" i="9" l="1"/>
  <c r="F25" i="9"/>
  <c r="F29" i="9" l="1"/>
  <c r="F101" i="5" l="1"/>
  <c r="G16" i="9"/>
  <c r="D101" i="5" l="1"/>
  <c r="C12" i="4" l="1"/>
  <c r="C15" i="4" s="1"/>
  <c r="D12" i="4"/>
  <c r="D15" i="4" s="1"/>
  <c r="E12" i="4"/>
  <c r="E15" i="4" s="1"/>
  <c r="F12" i="4"/>
  <c r="F15" i="4" s="1"/>
  <c r="H12" i="4"/>
  <c r="H15" i="4" s="1"/>
  <c r="H25" i="9" l="1"/>
  <c r="H16" i="9" l="1"/>
  <c r="I23" i="1" l="1"/>
  <c r="G23" i="1" l="1"/>
  <c r="J44" i="9"/>
  <c r="I34" i="9"/>
  <c r="H34" i="9"/>
  <c r="G34" i="9"/>
  <c r="F34" i="9"/>
  <c r="I25" i="9"/>
  <c r="G25" i="9"/>
  <c r="I16" i="9"/>
  <c r="I28" i="9" s="1"/>
  <c r="F16" i="9"/>
  <c r="G28" i="9" l="1"/>
  <c r="G30" i="9" s="1"/>
  <c r="F28" i="9"/>
  <c r="F30" i="9" s="1"/>
  <c r="F35" i="9" s="1"/>
  <c r="F43" i="9" s="1"/>
  <c r="H28" i="9"/>
  <c r="H30" i="9" s="1"/>
  <c r="H38" i="9" s="1"/>
  <c r="H48" i="9" s="1"/>
  <c r="I30" i="9"/>
  <c r="I35" i="9" s="1"/>
  <c r="I43" i="9" s="1"/>
  <c r="I45" i="9" s="1"/>
  <c r="F38" i="9" l="1"/>
  <c r="F48" i="9" s="1"/>
  <c r="G38" i="9"/>
  <c r="G35" i="9"/>
  <c r="G43" i="9"/>
  <c r="G45" i="9" s="1"/>
  <c r="I38" i="9"/>
  <c r="I48" i="9" s="1"/>
  <c r="H35" i="9"/>
  <c r="H43" i="9" s="1"/>
  <c r="H45" i="9" s="1"/>
  <c r="F49" i="9"/>
  <c r="F40" i="9"/>
  <c r="G40" i="9"/>
  <c r="G48" i="9"/>
  <c r="G49" i="9"/>
  <c r="H49" i="9"/>
  <c r="H40" i="9"/>
  <c r="F45" i="9"/>
  <c r="J43" i="9"/>
  <c r="J45" i="9" s="1"/>
  <c r="J46" i="9" s="1"/>
  <c r="I49" i="9" l="1"/>
  <c r="I40" i="9"/>
  <c r="A55" i="1"/>
  <c r="I84" i="1"/>
  <c r="G83" i="1" l="1"/>
  <c r="J83" i="1"/>
  <c r="H83" i="1"/>
  <c r="G40" i="1" l="1"/>
  <c r="H23" i="1"/>
  <c r="J23" i="1"/>
  <c r="D93" i="5"/>
  <c r="A61" i="5"/>
  <c r="D64" i="5"/>
  <c r="E64" i="5"/>
  <c r="F64" i="5"/>
  <c r="F93" i="5"/>
  <c r="C104" i="5"/>
  <c r="E104" i="5"/>
  <c r="F15" i="7"/>
  <c r="F25" i="7" s="1"/>
  <c r="F27" i="7" s="1"/>
  <c r="I38" i="7"/>
  <c r="H40" i="1"/>
  <c r="J39" i="1"/>
  <c r="A56" i="1"/>
  <c r="G59" i="1"/>
  <c r="H59" i="1"/>
  <c r="I59" i="1"/>
  <c r="J59" i="1"/>
  <c r="G84" i="1"/>
  <c r="H99" i="1"/>
  <c r="H101" i="1" s="1"/>
  <c r="J99" i="1"/>
  <c r="J101" i="1" s="1"/>
  <c r="J84" i="1"/>
  <c r="F29" i="7" l="1"/>
  <c r="F62" i="7" s="1"/>
  <c r="C9" i="5"/>
  <c r="F72" i="7"/>
  <c r="I40" i="1"/>
  <c r="J102" i="1"/>
  <c r="H84" i="1"/>
  <c r="H102" i="1" s="1"/>
  <c r="L102" i="1" s="1"/>
  <c r="J40" i="1"/>
  <c r="M102" i="1" s="1"/>
  <c r="H19" i="10" l="1"/>
  <c r="N18" i="10"/>
  <c r="F31" i="5"/>
  <c r="F46" i="5" s="1"/>
  <c r="I39" i="7"/>
  <c r="I67" i="7" s="1"/>
  <c r="I69" i="7" s="1"/>
  <c r="P18" i="10" l="1"/>
  <c r="P19" i="10" s="1"/>
  <c r="N19" i="10"/>
  <c r="F71" i="5"/>
  <c r="F103" i="5" s="1"/>
  <c r="F107" i="5" s="1"/>
  <c r="J107" i="5" s="1"/>
  <c r="I64" i="7"/>
  <c r="I73" i="7"/>
  <c r="I72" i="7"/>
  <c r="I11" i="4"/>
  <c r="I12" i="4" s="1"/>
  <c r="K12" i="4" s="1"/>
  <c r="H39" i="7" l="1"/>
  <c r="H67" i="7" s="1"/>
  <c r="H69" i="7" s="1"/>
  <c r="G14" i="4" l="1"/>
  <c r="I14" i="4" s="1"/>
  <c r="I15" i="4" s="1"/>
  <c r="E31" i="5"/>
  <c r="E46" i="5" s="1"/>
  <c r="H64" i="7"/>
  <c r="D71" i="5"/>
  <c r="D103" i="5" s="1"/>
  <c r="D107" i="5" s="1"/>
  <c r="H107" i="5" s="1"/>
  <c r="G39" i="7"/>
  <c r="G67" i="7" s="1"/>
  <c r="G69" i="7" s="1"/>
  <c r="E71" i="5" l="1"/>
  <c r="E103" i="5" s="1"/>
  <c r="E107" i="5" s="1"/>
  <c r="I107" i="5" s="1"/>
  <c r="G15" i="4"/>
  <c r="I97" i="1" s="1"/>
  <c r="I99" i="1" s="1"/>
  <c r="I101" i="1" s="1"/>
  <c r="J15" i="4" s="1"/>
  <c r="K15" i="4" s="1"/>
  <c r="G64" i="7"/>
  <c r="G73" i="7"/>
  <c r="I102" i="1" l="1"/>
  <c r="M101" i="1" s="1"/>
  <c r="S16" i="10" l="1"/>
  <c r="C31" i="5"/>
  <c r="F39" i="7"/>
  <c r="F67" i="7" s="1"/>
  <c r="C46" i="5" l="1"/>
  <c r="C71" i="5" s="1"/>
  <c r="C103" i="5" s="1"/>
  <c r="F64" i="7"/>
  <c r="F73" i="7"/>
  <c r="F69" i="7"/>
  <c r="C107" i="5" l="1"/>
  <c r="G107" i="5" s="1"/>
  <c r="G97" i="1"/>
  <c r="G99" i="1" l="1"/>
  <c r="G101" i="1" s="1"/>
  <c r="G102" i="1"/>
  <c r="L101" i="1" s="1"/>
  <c r="R19" i="10"/>
  <c r="R18" i="10"/>
</calcChain>
</file>

<file path=xl/sharedStrings.xml><?xml version="1.0" encoding="utf-8"?>
<sst xmlns="http://schemas.openxmlformats.org/spreadsheetml/2006/main" count="371" uniqueCount="266">
  <si>
    <t>7</t>
  </si>
  <si>
    <t>บริษัท แคปปิทอล เอ็นจิเนียริ่ง เน็ตเวิร์ค จำกัด (มหาชน) และบริษัทย่อย</t>
  </si>
  <si>
    <t>งบฐานะการเงิน</t>
  </si>
  <si>
    <t>ณ วันที่ 31 ธันวาคม 2568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</si>
  <si>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</si>
  <si>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</si>
  <si>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</si>
  <si>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</si>
  <si>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</si>
  <si>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</si>
  <si>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</si>
  <si>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</si>
  <si>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</si>
  <si>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</si>
  <si>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5.1, 6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</si>
  <si>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</si>
  <si>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กิจการที่เกี่ยวข้องกัน</t>
  </si>
  <si>
    <t>สินทรัพย์ที่เกิดจากสัญญา - กิจการอื่น</t>
  </si>
  <si>
    <t>ลูกหนี้สัญญาเช่าเงินทุนส่วนที่ถึงกำหนดชำระภายในหนึ่งปี</t>
  </si>
  <si>
    <t>5.1, 9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</si>
  <si>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</si>
  <si>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</si>
  <si>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</si>
  <si>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สินทรัพย์ทางการเงินหมุนเวียนอื่น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</si>
  <si>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</si>
  <si>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</si>
  <si>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</si>
  <si>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</si>
  <si>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</si>
  <si>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24, 40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</si>
  <si>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</si>
  <si>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</si>
  <si>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</si>
  <si>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ลูกหนี้สัญญาเช่าเงินทุน</t>
  </si>
  <si>
    <t>เงินให้กู้ยืมระยะยาวแก่บุคคลอื่น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</si>
  <si>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</si>
  <si>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</si>
  <si>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</si>
  <si>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</si>
  <si>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สินทรัพย์สกุลเงินดิจิทัล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</si>
  <si>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</si>
  <si>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</si>
  <si>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</si>
  <si>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</si>
  <si>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</si>
  <si>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</si>
  <si>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8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</si>
  <si>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</si>
  <si>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</si>
  <si>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</si>
  <si>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</si>
  <si>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</si>
  <si>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</si>
  <si>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</si>
  <si>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</si>
  <si>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</si>
  <si>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เงินกู้ยืมระยะสั้นจากบุคคลและกิจการอื่น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</si>
  <si>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</si>
  <si>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</si>
  <si>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หนี้สินที่รวมในกลุ่มสินทรัพย์ที่จะจำหน่าย</t>
  </si>
  <si>
    <t xml:space="preserve">  ที่จัดประเภทเป็นสินทรัพย์ที่ถือไว้เพื่อขาย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</si>
  <si>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</si>
  <si>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</si>
  <si>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</si>
  <si>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</si>
  <si>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</si>
  <si>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</si>
  <si>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</si>
  <si>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</si>
  <si>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</si>
  <si>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</si>
  <si>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</si>
  <si>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</si>
  <si>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</si>
  <si>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1,117,518,153 หุ้น มูลค่าหุ้นละ 1.00 บาท</t>
  </si>
  <si>
    <t>หุ้นสามัญ 1,197,518,153 หุ้น มูลค่าหุ้นละ 1.00 บาท</t>
  </si>
  <si>
    <t xml:space="preserve">  ทุนที่ออกและชำระแล้ว</t>
  </si>
  <si>
    <t>หุ้นสามัญ 745,161,929 หุ้น มูลค่าหุ้นละ 1.00 บาท</t>
  </si>
  <si>
    <t>ส่วนเกินมูลค่าหุ้นสามัญ</t>
  </si>
  <si>
    <t>ส่วนเกินทุนจากการเปลี่ยนแปลงสัดส่วนในบริษัทย่อย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</si>
  <si>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</si>
  <si>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</si>
  <si>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</si>
  <si>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</si>
  <si>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</si>
  <si>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</si>
  <si>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</si>
  <si>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</si>
  <si>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</si>
  <si>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</si>
  <si>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</si>
  <si>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</si>
  <si>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</t>
  </si>
  <si>
    <t>รายได้จากการขาย</t>
  </si>
  <si>
    <t>รายได้จากงานโครงการและการให้บริการ</t>
  </si>
  <si>
    <t>รายได้เงินปันผล</t>
  </si>
  <si>
    <t>กำไรจากการวัดมูลค่ายุติธรรมของสินทรัพย์ทางการเงิน</t>
  </si>
  <si>
    <t>กำไรจากการจำหน่ายสินทรัพย์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</si>
  <si>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</si>
  <si>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</si>
  <si>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</si>
  <si>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</si>
  <si>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</si>
  <si>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</si>
  <si>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</si>
  <si>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ขาดทุนจากการวัดมูลค่ายุติธรรมของสินทรัพย์ทางการเงิน</t>
  </si>
  <si>
    <t>ขาดทุนจากการขายเงินลงทุนในบริษัทย่อย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</si>
  <si>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</si>
  <si>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</si>
  <si>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</si>
  <si>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ขาดทุนก่อนรายได้(ค่าใช้จ่าย)ภาษีเงินได้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</si>
  <si>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</si>
  <si>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</si>
  <si>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</si>
  <si>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</si>
  <si>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ผลต่างจากการแปลงค่างบการเงิน</t>
  </si>
  <si>
    <t>กำไร(ขาดทุน)เบ็ดเสร็จอื่นสำหรับงวด</t>
  </si>
  <si>
    <t>ขาดทุนเบ็ดเสร็จรวมสำหรับงวด</t>
  </si>
  <si>
    <t xml:space="preserve">                             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</si>
  <si>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</si>
  <si>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</si>
  <si>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</si>
  <si>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</si>
  <si>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</t>
  </si>
  <si>
    <t>ขาดทุนต่อหุ้นขั้นพื้นฐาน</t>
  </si>
  <si>
    <t>ขาดทุนต่อหุ้นปรับลด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</si>
  <si>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</si>
  <si>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</si>
  <si>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ยังไม่ได้ตรวจสอบ</t>
  </si>
  <si>
    <t>สำหรับปีสิ้นสุดวันที่ 31 ธันวาคม 2568</t>
  </si>
  <si>
    <t>รายได้ดอกเบี้ย</t>
  </si>
  <si>
    <t>กำไร(ขาดทุน)จากการวัดมูลค่ายุติธรรมของสินทรัพย์ทางการเงิน</t>
  </si>
  <si>
    <t>ขาดทุนจากการด้อยค่าสินทรัพย์</t>
  </si>
  <si>
    <t>ขาดทุนจากการดำเนินงาน</t>
  </si>
  <si>
    <t>ขาดทุนก่อนภาษีเงินได้</t>
  </si>
  <si>
    <t>ขาดทุนสำหรับปี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</si>
  <si>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</si>
  <si>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</si>
  <si>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</si>
  <si>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</si>
  <si>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ขาดทุนจากการตีราคาสินทรัพย์ใหม่</t>
  </si>
  <si>
    <t>ผลกำไร(ขาดทุน)จากการวัดมูลค่าใหม่ของผลประโยชน์พนักงานที่กำหนดไว้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</si>
  <si>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</si>
  <si>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กำไร(ขาดทุน)เบ็ดเสร็จอื่นสำหรับปี</t>
  </si>
  <si>
    <t>ขาดทุนเบ็ดเสร็จรวมสำหรับปี</t>
  </si>
  <si>
    <t>การแบ่งปันขาดทุน</t>
  </si>
  <si>
    <t>การแบ่งปันขาดทุนเบ็ดเสร็จรวม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</si>
  <si>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</si>
  <si>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</si>
  <si>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</si>
  <si>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ส่วนเกินทุนจาก</t>
  </si>
  <si>
    <t>ของส่วนของผู้ถือหุ้น</t>
  </si>
  <si>
    <t>ส่วนของผู้มี</t>
  </si>
  <si>
    <t>การเปลี่ยนแปลง</t>
  </si>
  <si>
    <t>กำไร (ขาดทุน) สะสม</t>
  </si>
  <si>
    <t>กำไร</t>
  </si>
  <si>
    <t>รวม</t>
  </si>
  <si>
    <t>ส่วนได้เสียที่ไม่มี</t>
  </si>
  <si>
    <t>ทุนที่ออก</t>
  </si>
  <si>
    <t>ส่วนเกินมูลค่า</t>
  </si>
  <si>
    <t>สัดส่วนใน</t>
  </si>
  <si>
    <t>ที่ยังไม่เกิดขึ้น</t>
  </si>
  <si>
    <t>ผลต่างจากการ</t>
  </si>
  <si>
    <t>อำนาจควบคุม</t>
  </si>
  <si>
    <t>และชำระแล้ว</t>
  </si>
  <si>
    <t>หุ้นสามัญ</t>
  </si>
  <si>
    <t>บริษัทย่อย</t>
  </si>
  <si>
    <t>สำรองหุ้นทุนซื้อคืน</t>
  </si>
  <si>
    <t>หุ้นทุนซื้อคืน</t>
  </si>
  <si>
    <t>การตีราคาสินทรัพย์</t>
  </si>
  <si>
    <t>ในหลักทรัพย์เผื่อขาย</t>
  </si>
  <si>
    <t>แปลงค่างบการเงิน</t>
  </si>
  <si>
    <t>ของบริษัท</t>
  </si>
  <si>
    <t>ของบริษัทย่อย</t>
  </si>
  <si>
    <t>ยอดคงเหลือ ณ วันที่ 1 มกราคม 2567</t>
  </si>
  <si>
    <t>การเปลี่ยนแปลงในส่วนของผู้ถือหุ้นสำหรับปี</t>
  </si>
  <si>
    <t>ซื้อส่วนได้เสียจากผู้มีส่วนได้เสียที่ไม่มีอำนาจควบคุม</t>
  </si>
  <si>
    <t>ใช้สิทธิตามใบสำคัญแสดงสิทธิซื้อหุ้นสามัญของบริษัทย่อย</t>
  </si>
  <si>
    <t>กำไร(ขาดทุน)เบ็ดเสร็จรวมสำหรับปี</t>
  </si>
  <si>
    <t>ยอดคงเหลือ ณ วันที่ 31 ธันวาคม  2567</t>
  </si>
  <si>
    <t>ยอดคงเหลือ ณ วันที่ 31 ธันวาคม 2568</t>
  </si>
  <si>
    <t>11</t>
  </si>
  <si>
    <t>งบการเปลี่ยนแปลงส่วนของผู้ถือหุ้นเฉพาะกิจการ</t>
  </si>
  <si>
    <t>ยอดคงเหลือ ณ วันที่ 31 ธันวาคม 2567</t>
  </si>
  <si>
    <t>12</t>
  </si>
  <si>
    <t>งบกระแสเงินสด</t>
  </si>
  <si>
    <t>กระแสเงินสดจากกิจกรรมดำเนินงาน</t>
  </si>
  <si>
    <t xml:space="preserve">    ขาดทุนก่อนภาษีเงินได้</t>
  </si>
  <si>
    <t xml:space="preserve">    ปรับรายการที่กระทบขาดทุนก่อนภาษีเงินได้เป็นเงินสดรับ(จ่าย) </t>
  </si>
  <si>
    <t xml:space="preserve">       จากกิจกรรมดำเนินงาน</t>
  </si>
  <si>
    <t xml:space="preserve">          ค่าเสื่อมราคาและค่าตัดจำหน่าย</t>
  </si>
  <si>
    <t xml:space="preserve">          ตัดจ่ายภาษีเงินได้ถูกหัก ณ ที่จ่าย</t>
  </si>
  <si>
    <t xml:space="preserve">          ผลขาดทุนด้านเครดิตที่คาดว่าจะเกิดขึ้น</t>
  </si>
  <si>
    <t xml:space="preserve">          ขาดทุนจากการลดมูลค่าสินค้า(โอนกลับ)</t>
  </si>
  <si>
    <t xml:space="preserve">          ขาดทุนจากการด้อยค่าสินทรัพย์</t>
  </si>
  <si>
    <t xml:space="preserve">          ขาดทุนจากการด้อยค่า-สินทรัพย์สกุลเงินดิจิทัล</t>
  </si>
  <si>
    <t xml:space="preserve">          ประมาณการหนี้สินผลประโยชน์พนักงาน </t>
  </si>
  <si>
    <t xml:space="preserve">          ประมาณการหนี้สินหมุนเวียนอื่น(โอนกลับ)</t>
  </si>
  <si>
    <t xml:space="preserve">          กำไรจากอัตราแลกเปลี่ยนที่ยังไม่เกิดขึ้น</t>
  </si>
  <si>
    <t xml:space="preserve">          (กำไร)ขาดทุนจากการวัดมูลค่ายุติธรรมของสินทรัพย์ทางการเงิน</t>
  </si>
  <si>
    <t xml:space="preserve">  กำไรจากการจำหน่ายสินทรัพย์สกุลเงินดิจิทัล</t>
  </si>
  <si>
    <t xml:space="preserve">          ขาดทุนจากการวัดมูลค่าเงินให้กู้ยืม</t>
  </si>
  <si>
    <t xml:space="preserve">          (กำไร)ขาดทุนจากการจำหน่ายและตัดจำหน่ายสินทรัพย์</t>
  </si>
  <si>
    <t xml:space="preserve">          กำไรจากการให้เช่าช่วง</t>
  </si>
  <si>
    <t xml:space="preserve">          กำไรจากการยกเลิกสัญญาเช่า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</si>
  <si>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</si>
  <si>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</si>
  <si>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</si>
  <si>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ขาดทุนจากกิจกรรมดำเนินงานก่อนการเปลี่ยนแปลง</t>
  </si>
  <si>
    <t xml:space="preserve">                   ในสินทรัพย์และหนี้สินดำเนินงาน</t>
  </si>
  <si>
    <t xml:space="preserve">    สินทรัพย์ดำเนินงาน(เพิ่มขึ้น)ลดลง</t>
  </si>
  <si>
    <t xml:space="preserve">         ลูกหนี้การค้าและลูกหนี้หมุนเวียนอื่น-กิจการที่เกี่ยวข้องกัน</t>
  </si>
  <si>
    <t xml:space="preserve">         ลูกหนี้การค้าและลูกหนี้หมุนเวียนอื่น-กิจการอื่น</t>
  </si>
  <si>
    <t xml:space="preserve">         สินทรัพย์ที่เกิดจากสัญญา-กิจการที่เกี่ยวข้องกัน</t>
  </si>
  <si>
    <t xml:space="preserve">         สินทรัพย์ที่เกิดจากสัญญา-กิจการอื่น</t>
  </si>
  <si>
    <t xml:space="preserve">         ลูกหนี้ตามสัญญาเช่าเงินทุน</t>
  </si>
  <si>
    <t xml:space="preserve">         สินค้าคงเหลือ</t>
  </si>
  <si>
    <t xml:space="preserve">         สินทรัพย์ไม่หมุนเวียนอื่น</t>
  </si>
  <si>
    <t xml:space="preserve">    หนี้สินดำเนินงานเพิ่มขึ้น(ลดลง)</t>
  </si>
  <si>
    <t xml:space="preserve">         เจ้าหนี้หมุนเวียนอื่น-กิจการที่เกี่ยวข้องกัน</t>
  </si>
  <si>
    <t xml:space="preserve">         เจ้าหนี้การค้าและเจ้าหนี้หมุนเวียนอื่น-กิจการอื่น</t>
  </si>
  <si>
    <t xml:space="preserve">         หนี้สินที่เกิดจากสัญญา</t>
  </si>
  <si>
    <t xml:space="preserve">         หนี้สินไม่หมุนเวียนอื่น</t>
  </si>
  <si>
    <t xml:space="preserve">         เงินสดจ่ายผลประโยชน์พนักงาน</t>
  </si>
  <si>
    <t xml:space="preserve">         เงินสดรับ(จ่าย)จากการดำเนินงาน</t>
  </si>
  <si>
    <t xml:space="preserve">                                             </t>
  </si>
  <si>
    <t xml:space="preserve">    กระแสเงินสดจากกิจกรรมดำเนินงาน (ต่อ)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</si>
  <si>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</si>
  <si>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</si>
  <si>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</si>
  <si>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</si>
  <si>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</si>
  <si>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</si>
  <si>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เพิ่มขึ้นในเงินฝากธนาคารประจำ</t>
  </si>
  <si>
    <t xml:space="preserve">         ลดลงในเงินให้กู้ยืมระยะสั้นแก่กิจการที่เกี่ยวข้องกัน</t>
  </si>
  <si>
    <t xml:space="preserve">         เพิ่มขึ้นในเงินให้กู้ยืมระยะสั้นแก่บุคคลและกิจการอื่น</t>
  </si>
  <si>
    <t xml:space="preserve">         เพิ่มขึ้นในเงินให้กู้ยืมระยะยาวแก่บุคคลอื่น</t>
  </si>
  <si>
    <t xml:space="preserve">         เงินสดจ่ายเพื่อซื้อสินทรัพย์ทางการเงินหมุนเวียนอื่น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</si>
  <si>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</si>
  <si>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 xml:space="preserve">         เงินสดรับจากการจำหน่ายสินทรัพย์ทางการเงินไม่หมุนเวียนอื่น</t>
  </si>
  <si>
    <t xml:space="preserve">         เงินสดรับจากเงินลงทุนในบริษัทในการร่วมค้า</t>
  </si>
  <si>
    <t xml:space="preserve">         เงินสดจ่ายเพื่อซื้อส่วนได้เสียจากผู้มีส่วนได้เสียที่ไม่มีอำนาจควบคุม</t>
  </si>
  <si>
    <t xml:space="preserve">         เงินสดรับจากการจำหน่ายอสังหาริมทรัพย์เพื่อการลงทุน</t>
  </si>
  <si>
    <t xml:space="preserve">         เงินสดจ่ายซื้ออสังหาริมทรัพย์เพื่อการลงทุน</t>
  </si>
  <si>
    <t xml:space="preserve">         เงินสดจ่ายเพื่อซื้ออาคารและอุปกรณ์และจ่ายชำระหนี้ค่าสินทรัพย์</t>
  </si>
  <si>
    <t xml:space="preserve">         เงินสดรับจากการจำหน่ายสินทรัพย์ไม่หมุนเวียนที่จัดประเภทเป็นสินทรัพย์ที่ถือไว้เพื่อขาย</t>
  </si>
  <si>
    <t xml:space="preserve">         เงินสดจ่ายเพื่อซื้อสินทรัพย์สิทธิการใช้</t>
  </si>
  <si>
    <t xml:space="preserve">         เงินสดจ่ายจากการซื้อสินทรัพย์สกุลเงินดิจิทัล</t>
  </si>
  <si>
    <t xml:space="preserve">         เงินสดรับจากการจำหน่ายสินทรัพย์สกุลเงินดิจิทัล</t>
  </si>
  <si>
    <t xml:space="preserve">         เงินสดจ่ายเพื่อซื้อสินทรัพย์ไม่มีตัวตน</t>
  </si>
  <si>
    <t xml:space="preserve">         เงินสดรับจากเงินปันผล</t>
  </si>
  <si>
    <t xml:space="preserve">         ลดลงในเงินฝากธนาคารที่มีภาระค้ำประกัน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</si>
  <si>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</si>
  <si>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</si>
  <si>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ลดลงในเงินกู้ยืมระยะสั้นจากสถาบันการเงิน</t>
  </si>
  <si>
    <t xml:space="preserve">         เพิ่มขึ้นในเงินกู้ยืมระยะสั้นจากกิจการที่เกี่ยวข้องกัน</t>
  </si>
  <si>
    <t xml:space="preserve">         ลดลงในเงินกู้ยืมระยะสั้นจากกิจการที่เกี่ยวข้องกัน</t>
  </si>
  <si>
    <t xml:space="preserve">         เงินสดรับจากใบสำคัญแสดงสิทธิของบริษัทย่อย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</si>
  <si>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</si>
  <si>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</si>
  <si>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</si>
  <si>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</si>
  <si>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วันต้นปี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</si>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</sst>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_);_(* \(#,##0.00\);_(* &quot;-&quot;?_);_(@_)"/>
    <numFmt numFmtId="171" formatCode="[$-1070000]d/mm/yyyy;@"/>
    <numFmt numFmtId="172" formatCode="[$-1070000]d/m/yy;@"/>
  </numFmts>
  <fonts count="26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1" fontId="12" fillId="0" borderId="0"/>
    <xf numFmtId="9" fontId="19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20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49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0" applyNumberFormat="1" applyFont="1"/>
    <xf numFmtId="0" fontId="3" fillId="0" borderId="0" xfId="0" applyFont="1" applyAlignment="1">
      <alignment horizontal="right"/>
    </xf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0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0" fontId="16" fillId="0" borderId="0" xfId="25" applyFont="1"/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21" fillId="0" borderId="0" xfId="1" applyFont="1" applyFill="1"/>
    <xf numFmtId="43" fontId="21" fillId="0" borderId="0" xfId="1" applyFont="1" applyFill="1" applyBorder="1" applyAlignment="1">
      <alignment horizontal="right"/>
    </xf>
    <xf numFmtId="0" fontId="20" fillId="0" borderId="2" xfId="0" applyFont="1" applyBorder="1" applyAlignment="1">
      <alignment horizontal="centerContinuous"/>
    </xf>
    <xf numFmtId="43" fontId="21" fillId="0" borderId="2" xfId="1" applyFont="1" applyFill="1" applyBorder="1" applyAlignment="1">
      <alignment horizontal="right"/>
    </xf>
    <xf numFmtId="0" fontId="21" fillId="0" borderId="0" xfId="0" applyFont="1"/>
    <xf numFmtId="43" fontId="21" fillId="0" borderId="0" xfId="1" applyFont="1" applyFill="1" applyAlignment="1">
      <alignment horizontal="center"/>
    </xf>
    <xf numFmtId="169" fontId="21" fillId="0" borderId="0" xfId="1" applyNumberFormat="1" applyFont="1" applyFill="1"/>
    <xf numFmtId="43" fontId="21" fillId="0" borderId="0" xfId="1" applyFont="1" applyFill="1" applyBorder="1"/>
    <xf numFmtId="43" fontId="21" fillId="0" borderId="3" xfId="1" applyFont="1" applyFill="1" applyBorder="1" applyAlignment="1">
      <alignment horizontal="right"/>
    </xf>
    <xf numFmtId="43" fontId="21" fillId="0" borderId="1" xfId="1" applyFont="1" applyFill="1" applyBorder="1" applyAlignment="1">
      <alignment horizontal="right"/>
    </xf>
    <xf numFmtId="43" fontId="21" fillId="0" borderId="4" xfId="1" applyFont="1" applyFill="1" applyBorder="1" applyAlignment="1">
      <alignment horizontal="right"/>
    </xf>
    <xf numFmtId="43" fontId="21" fillId="0" borderId="0" xfId="1" applyFont="1" applyFill="1" applyBorder="1" applyAlignment="1">
      <alignment horizontal="center"/>
    </xf>
    <xf numFmtId="43" fontId="21" fillId="0" borderId="2" xfId="1" applyFont="1" applyFill="1" applyBorder="1" applyAlignment="1"/>
    <xf numFmtId="43" fontId="16" fillId="0" borderId="0" xfId="1" applyFont="1" applyFill="1"/>
    <xf numFmtId="166" fontId="18" fillId="0" borderId="0" xfId="3" applyNumberFormat="1" applyFont="1" applyFill="1" applyBorder="1" applyAlignment="1">
      <alignment horizontal="center"/>
    </xf>
    <xf numFmtId="9" fontId="18" fillId="0" borderId="0" xfId="17" applyFont="1" applyFill="1" applyBorder="1" applyAlignment="1">
      <alignment horizontal="center"/>
    </xf>
    <xf numFmtId="43" fontId="6" fillId="0" borderId="0" xfId="1" applyFont="1" applyFill="1"/>
    <xf numFmtId="0" fontId="6" fillId="0" borderId="0" xfId="1" applyNumberFormat="1" applyFont="1" applyFill="1" applyAlignment="1">
      <alignment horizontal="center" vertical="center"/>
    </xf>
    <xf numFmtId="43" fontId="16" fillId="0" borderId="0" xfId="1" applyFont="1" applyFill="1" applyAlignment="1">
      <alignment horizontal="left"/>
    </xf>
    <xf numFmtId="0" fontId="22" fillId="0" borderId="0" xfId="1" applyNumberFormat="1" applyFont="1" applyFill="1" applyAlignment="1">
      <alignment horizontal="center" vertical="center"/>
    </xf>
    <xf numFmtId="0" fontId="20" fillId="0" borderId="0" xfId="0" applyFont="1" applyAlignment="1">
      <alignment horizontal="centerContinuous"/>
    </xf>
    <xf numFmtId="43" fontId="16" fillId="0" borderId="0" xfId="1" applyFont="1" applyFill="1" applyBorder="1"/>
    <xf numFmtId="43" fontId="2" fillId="0" borderId="0" xfId="1" applyFont="1" applyFill="1" applyBorder="1" applyAlignment="1">
      <alignment horizontal="right"/>
    </xf>
    <xf numFmtId="43" fontId="20" fillId="0" borderId="0" xfId="1" applyFont="1" applyFill="1" applyAlignment="1">
      <alignment horizontal="center"/>
    </xf>
    <xf numFmtId="43" fontId="20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164" fontId="16" fillId="0" borderId="0" xfId="0" applyNumberFormat="1" applyFont="1"/>
    <xf numFmtId="43" fontId="2" fillId="0" borderId="0" xfId="1" applyFont="1"/>
    <xf numFmtId="39" fontId="20" fillId="0" borderId="0" xfId="0" applyNumberFormat="1" applyFont="1"/>
    <xf numFmtId="43" fontId="21" fillId="0" borderId="3" xfId="1" applyFont="1" applyFill="1" applyBorder="1" applyAlignment="1">
      <alignment horizontal="center"/>
    </xf>
    <xf numFmtId="43" fontId="21" fillId="0" borderId="2" xfId="1" applyFont="1" applyFill="1" applyBorder="1" applyAlignment="1">
      <alignment horizontal="center"/>
    </xf>
    <xf numFmtId="43" fontId="21" fillId="0" borderId="0" xfId="1" applyFont="1" applyFill="1" applyAlignment="1"/>
    <xf numFmtId="43" fontId="21" fillId="0" borderId="1" xfId="1" applyFont="1" applyFill="1" applyBorder="1"/>
    <xf numFmtId="43" fontId="21" fillId="0" borderId="0" xfId="0" applyNumberFormat="1" applyFont="1"/>
    <xf numFmtId="43" fontId="21" fillId="0" borderId="4" xfId="1" applyFont="1" applyFill="1" applyBorder="1" applyAlignment="1">
      <alignment horizontal="center"/>
    </xf>
    <xf numFmtId="166" fontId="21" fillId="0" borderId="0" xfId="1" applyNumberFormat="1" applyFont="1" applyFill="1" applyBorder="1"/>
    <xf numFmtId="165" fontId="21" fillId="0" borderId="0" xfId="0" applyNumberFormat="1" applyFont="1"/>
    <xf numFmtId="166" fontId="3" fillId="0" borderId="0" xfId="0" applyNumberFormat="1" applyFont="1" applyAlignment="1">
      <alignment horizontal="centerContinuous"/>
    </xf>
    <xf numFmtId="164" fontId="2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165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0" applyNumberFormat="1" applyFont="1" applyAlignment="1">
      <alignment horizontal="center"/>
    </xf>
    <xf numFmtId="0" fontId="18" fillId="0" borderId="2" xfId="0" applyFont="1" applyBorder="1" applyAlignment="1">
      <alignment horizontal="center"/>
    </xf>
    <xf numFmtId="165" fontId="18" fillId="0" borderId="2" xfId="0" applyNumberFormat="1" applyFont="1" applyBorder="1" applyAlignment="1">
      <alignment horizontal="center"/>
    </xf>
    <xf numFmtId="166" fontId="18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25" applyFont="1" applyAlignment="1">
      <alignment horizontal="left"/>
    </xf>
    <xf numFmtId="43" fontId="13" fillId="0" borderId="0" xfId="0" applyNumberFormat="1" applyFont="1" applyAlignment="1">
      <alignment horizontal="right"/>
    </xf>
    <xf numFmtId="43" fontId="6" fillId="0" borderId="0" xfId="0" applyNumberFormat="1" applyFont="1"/>
    <xf numFmtId="43" fontId="16" fillId="0" borderId="0" xfId="0" applyNumberFormat="1" applyFont="1"/>
    <xf numFmtId="165" fontId="16" fillId="0" borderId="0" xfId="0" applyNumberFormat="1" applyFont="1"/>
    <xf numFmtId="49" fontId="16" fillId="0" borderId="0" xfId="0" applyNumberFormat="1" applyFont="1" applyAlignment="1">
      <alignment horizontal="right" vertical="center" textRotation="180"/>
    </xf>
    <xf numFmtId="43" fontId="16" fillId="0" borderId="1" xfId="25" applyNumberFormat="1" applyFont="1" applyBorder="1" applyAlignment="1">
      <alignment horizontal="left"/>
    </xf>
    <xf numFmtId="43" fontId="16" fillId="0" borderId="0" xfId="1" applyFont="1"/>
    <xf numFmtId="164" fontId="3" fillId="0" borderId="0" xfId="6" applyFont="1" applyFill="1" applyBorder="1" applyAlignment="1">
      <alignment horizontal="center"/>
    </xf>
    <xf numFmtId="170" fontId="14" fillId="0" borderId="0" xfId="7" applyNumberFormat="1" applyFont="1" applyFill="1" applyBorder="1"/>
    <xf numFmtId="172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43" fontId="21" fillId="0" borderId="0" xfId="1" applyFont="1" applyFill="1" applyBorder="1" applyAlignment="1"/>
    <xf numFmtId="43" fontId="16" fillId="0" borderId="0" xfId="25" applyNumberFormat="1" applyFont="1" applyAlignment="1">
      <alignment horizontal="left"/>
    </xf>
    <xf numFmtId="0" fontId="2" fillId="0" borderId="1" xfId="0" applyFont="1" applyBorder="1"/>
    <xf numFmtId="0" fontId="21" fillId="0" borderId="2" xfId="0" applyFont="1" applyBorder="1"/>
    <xf numFmtId="0" fontId="20" fillId="0" borderId="2" xfId="0" applyFont="1" applyBorder="1" applyAlignment="1">
      <alignment horizontal="center"/>
    </xf>
    <xf numFmtId="4" fontId="2" fillId="0" borderId="0" xfId="0" applyNumberFormat="1" applyFont="1"/>
    <xf numFmtId="0" fontId="21" fillId="0" borderId="0" xfId="25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1" xfId="0" applyFont="1" applyBorder="1"/>
    <xf numFmtId="39" fontId="21" fillId="0" borderId="0" xfId="0" applyNumberFormat="1" applyFont="1"/>
    <xf numFmtId="39" fontId="2" fillId="0" borderId="0" xfId="0" applyNumberFormat="1" applyFont="1"/>
    <xf numFmtId="0" fontId="21" fillId="0" borderId="0" xfId="0" applyFont="1" applyAlignment="1">
      <alignment horizontal="center"/>
    </xf>
    <xf numFmtId="0" fontId="7" fillId="0" borderId="0" xfId="0" applyFont="1"/>
    <xf numFmtId="43" fontId="16" fillId="0" borderId="0" xfId="25" applyNumberFormat="1" applyFont="1"/>
    <xf numFmtId="43" fontId="10" fillId="0" borderId="0" xfId="0" applyNumberFormat="1" applyFont="1"/>
    <xf numFmtId="43" fontId="23" fillId="0" borderId="0" xfId="1" applyFont="1" applyFill="1"/>
    <xf numFmtId="43" fontId="23" fillId="0" borderId="0" xfId="1" applyFont="1" applyFill="1" applyBorder="1"/>
    <xf numFmtId="43" fontId="20" fillId="0" borderId="0" xfId="1" applyFont="1" applyFill="1" applyBorder="1" applyAlignment="1">
      <alignment horizontal="center"/>
    </xf>
    <xf numFmtId="43" fontId="24" fillId="0" borderId="0" xfId="1" applyFont="1" applyFill="1"/>
    <xf numFmtId="0" fontId="21" fillId="0" borderId="0" xfId="0" applyFont="1" applyAlignment="1">
      <alignment horizontal="left" indent="3"/>
    </xf>
    <xf numFmtId="0" fontId="25" fillId="0" borderId="0" xfId="0" applyFont="1"/>
    <xf numFmtId="0" fontId="20" fillId="0" borderId="0" xfId="0" applyFont="1" applyAlignment="1">
      <alignment horizontal="right"/>
    </xf>
    <xf numFmtId="43" fontId="16" fillId="0" borderId="4" xfId="0" applyNumberFormat="1" applyFont="1" applyBorder="1"/>
    <xf numFmtId="43" fontId="2" fillId="0" borderId="1" xfId="1" applyFont="1" applyFill="1" applyBorder="1" applyAlignment="1"/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4" fontId="8" fillId="0" borderId="0" xfId="0" applyNumberFormat="1" applyFont="1" applyAlignment="1">
      <alignment vertical="top" wrapText="1"/>
    </xf>
    <xf numFmtId="43" fontId="17" fillId="0" borderId="0" xfId="16" applyNumberFormat="1" applyFont="1"/>
    <xf numFmtId="0" fontId="2" fillId="0" borderId="0" xfId="0" quotePrefix="1" applyFont="1"/>
    <xf numFmtId="166" fontId="3" fillId="0" borderId="0" xfId="0" applyNumberFormat="1" applyFont="1"/>
    <xf numFmtId="4" fontId="7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left"/>
    </xf>
    <xf numFmtId="43" fontId="21" fillId="0" borderId="2" xfId="1" applyFont="1" applyFill="1" applyBorder="1"/>
    <xf numFmtId="0" fontId="2" fillId="0" borderId="0" xfId="25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18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1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Continuous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Continuous"/>
    </xf>
    <xf numFmtId="0" fontId="20" fillId="0" borderId="0" xfId="0" applyFont="1" applyFill="1" applyAlignment="1">
      <alignment horizontal="centerContinuous"/>
    </xf>
    <xf numFmtId="0" fontId="4" fillId="0" borderId="0" xfId="0" applyFont="1" applyFill="1"/>
    <xf numFmtId="39" fontId="3" fillId="0" borderId="0" xfId="0" applyNumberFormat="1" applyFont="1" applyFill="1"/>
    <xf numFmtId="39" fontId="20" fillId="0" borderId="0" xfId="0" applyNumberFormat="1" applyFont="1" applyFill="1"/>
    <xf numFmtId="0" fontId="3" fillId="0" borderId="0" xfId="0" applyFont="1" applyFill="1" applyAlignment="1">
      <alignment horizontal="left"/>
    </xf>
    <xf numFmtId="43" fontId="2" fillId="0" borderId="0" xfId="0" applyNumberFormat="1" applyFont="1" applyFill="1"/>
    <xf numFmtId="2" fontId="2" fillId="0" borderId="0" xfId="0" applyNumberFormat="1" applyFont="1" applyFill="1"/>
    <xf numFmtId="166" fontId="2" fillId="0" borderId="0" xfId="0" applyNumberFormat="1" applyFont="1" applyFill="1"/>
    <xf numFmtId="43" fontId="21" fillId="0" borderId="0" xfId="0" applyNumberFormat="1" applyFont="1" applyFill="1"/>
    <xf numFmtId="165" fontId="21" fillId="0" borderId="0" xfId="0" applyNumberFormat="1" applyFont="1" applyFill="1"/>
    <xf numFmtId="0" fontId="3" fillId="0" borderId="0" xfId="0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chawadee\Downloads\CEN%20-%20Q4'67%20-%20T2%20(6).xlsx" TargetMode="External"/><Relationship Id="rId1" Type="http://schemas.openxmlformats.org/officeDocument/2006/relationships/externalLinkPath" Target="/Users/Rachawadee/Downloads/CEN%20-%20Q4'67%20-%20T2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7-8"/>
      <sheetName val="Page 4"/>
      <sheetName val="Page 9-10"/>
      <sheetName val="Page 11"/>
      <sheetName val="Page 12"/>
      <sheetName val="Page 13-14"/>
    </sheetNames>
    <sheetDataSet>
      <sheetData sheetId="0" refreshError="1"/>
      <sheetData sheetId="1" refreshError="1"/>
      <sheetData sheetId="2" refreshError="1"/>
      <sheetData sheetId="3">
        <row r="25">
          <cell r="P25">
            <v>2419142080.7900009</v>
          </cell>
        </row>
      </sheetData>
      <sheetData sheetId="4">
        <row r="14">
          <cell r="J14">
            <v>1295610374.1400003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9"/>
  <sheetViews>
    <sheetView view="pageBreakPreview" topLeftCell="A95" zoomScale="110" zoomScaleNormal="100" zoomScaleSheetLayoutView="110" workbookViewId="0">
      <pane xSplit="6" topLeftCell="G1" activePane="topRight" state="frozen"/>
      <selection activeCell="F96" sqref="F96"/>
      <selection pane="topRight" activeCell="G92" sqref="G92"/>
    </sheetView>
  </sheetViews>
  <sheetFormatPr defaultColWidth="12" defaultRowHeight="22.5" customHeight="1"/>
  <cols>
    <col min="1" max="1" width="2.66406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2" customWidth="1"/>
    <col min="7" max="7" width="20.33203125" style="2" customWidth="1"/>
    <col min="8" max="8" width="20.5" style="2" customWidth="1"/>
    <col min="9" max="9" width="19.6640625" style="27" customWidth="1"/>
    <col min="10" max="10" width="19" style="27" customWidth="1"/>
    <col min="11" max="11" width="18.6640625" style="1" bestFit="1" customWidth="1"/>
    <col min="12" max="13" width="17" style="1" bestFit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152" t="s">
        <v>0</v>
      </c>
    </row>
    <row r="2" spans="1:13" ht="22.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3" ht="22.5" customHeight="1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3" ht="22.5" customHeight="1">
      <c r="A4" s="163" t="s">
        <v>3</v>
      </c>
      <c r="B4" s="163"/>
      <c r="C4" s="163"/>
      <c r="D4" s="163"/>
      <c r="E4" s="163"/>
      <c r="F4" s="163"/>
      <c r="G4" s="163"/>
      <c r="H4" s="163"/>
      <c r="I4" s="163"/>
      <c r="J4" s="163"/>
    </row>
    <row r="5" spans="1:13" s="15" customFormat="1" ht="22.5" customHeight="1">
      <c r="A5" s="14"/>
      <c r="B5" s="14"/>
      <c r="C5" s="14"/>
      <c r="D5" s="14"/>
      <c r="E5" s="14"/>
      <c r="F5" s="14"/>
      <c r="G5" s="153"/>
      <c r="H5" s="153"/>
      <c r="I5" s="14"/>
      <c r="J5" s="37" t="s">
        <v>4</v>
      </c>
      <c r="L5" s="1"/>
    </row>
    <row r="6" spans="1:13" s="15" customFormat="1" ht="22.5" customHeight="1">
      <c r="A6" s="151"/>
      <c r="B6" s="151"/>
      <c r="C6" s="151"/>
      <c r="D6" s="151"/>
      <c r="E6" s="151"/>
      <c r="F6" s="151"/>
      <c r="G6" s="164" t="s">
        <v>5</v>
      </c>
      <c r="H6" s="164"/>
      <c r="I6" s="166" t="s">
        <v>6</v>
      </c>
      <c r="J6" s="166"/>
    </row>
    <row r="7" spans="1:13" s="15" customFormat="1" ht="22.5" customHeight="1">
      <c r="A7" s="16"/>
      <c r="B7" s="16"/>
      <c r="C7" s="16"/>
      <c r="D7" s="16"/>
      <c r="E7" s="16"/>
      <c r="F7" s="16" t="s">
        <v>7</v>
      </c>
      <c r="G7" s="34" t="s">
        <v>8</v>
      </c>
      <c r="H7" s="34" t="s">
        <v>9</v>
      </c>
      <c r="I7" s="34" t="s">
        <v>8</v>
      </c>
      <c r="J7" s="34" t="s">
        <v>9</v>
      </c>
    </row>
    <row r="8" spans="1:13" s="15" customFormat="1" ht="13.5" customHeight="1">
      <c r="A8" s="14"/>
      <c r="B8" s="14"/>
      <c r="C8" s="14"/>
      <c r="D8" s="14"/>
      <c r="E8" s="153"/>
      <c r="F8" s="14"/>
      <c r="G8" s="123"/>
      <c r="H8" s="14"/>
      <c r="I8" s="123"/>
      <c r="J8" s="14"/>
    </row>
    <row r="9" spans="1:13" s="15" customFormat="1" ht="22.5" customHeight="1">
      <c r="A9" s="165" t="s">
        <v>10</v>
      </c>
      <c r="B9" s="165"/>
      <c r="C9" s="165"/>
      <c r="D9" s="165"/>
      <c r="E9" s="165"/>
      <c r="F9" s="14"/>
      <c r="G9" s="153"/>
      <c r="H9" s="14"/>
      <c r="I9" s="154"/>
      <c r="J9" s="154"/>
    </row>
    <row r="10" spans="1:13" ht="22.5" customHeight="1">
      <c r="A10" s="1" t="s">
        <v>11</v>
      </c>
      <c r="G10" s="6"/>
      <c r="H10" s="6"/>
      <c r="I10" s="154"/>
      <c r="J10" s="154"/>
      <c r="L10" s="15"/>
    </row>
    <row r="11" spans="1:13" ht="22.5" customHeight="1">
      <c r="B11" s="1" t="s">
        <v>12</v>
      </c>
      <c r="G11" s="6">
        <v>665781046.47000027</v>
      </c>
      <c r="H11" s="6">
        <v>599231188.14999998</v>
      </c>
      <c r="I11" s="6">
        <v>26430234.920000002</v>
      </c>
      <c r="J11" s="6">
        <v>37147178.579999998</v>
      </c>
      <c r="L11" s="15"/>
    </row>
    <row r="12" spans="1:13" ht="22.5" customHeight="1">
      <c r="B12" s="1" t="s">
        <v>13</v>
      </c>
      <c r="F12" s="2" t="s">
        <v>14</v>
      </c>
      <c r="G12" s="6">
        <v>274143.90000000002</v>
      </c>
      <c r="H12" s="6">
        <v>1580263.06</v>
      </c>
      <c r="I12" s="6">
        <v>0</v>
      </c>
      <c r="J12" s="6">
        <v>1567300.27</v>
      </c>
      <c r="K12" s="36"/>
      <c r="L12" s="155"/>
      <c r="M12" s="15"/>
    </row>
    <row r="13" spans="1:13" ht="22.15" customHeight="1">
      <c r="B13" s="1" t="s">
        <v>15</v>
      </c>
      <c r="C13" s="156"/>
      <c r="F13" s="2">
        <v>7</v>
      </c>
      <c r="G13" s="6">
        <v>312631582.88</v>
      </c>
      <c r="H13" s="6">
        <v>350911001.73999995</v>
      </c>
      <c r="I13" s="6">
        <v>4359627.78</v>
      </c>
      <c r="J13" s="6">
        <v>4323083.75</v>
      </c>
      <c r="L13" s="157"/>
      <c r="M13" s="15"/>
    </row>
    <row r="14" spans="1:13" ht="22.5" customHeight="1">
      <c r="B14" s="1" t="s">
        <v>16</v>
      </c>
      <c r="C14" s="156"/>
      <c r="F14" s="2">
        <v>5.0999999999999996</v>
      </c>
      <c r="G14" s="6">
        <v>0</v>
      </c>
      <c r="H14" s="6">
        <v>0</v>
      </c>
      <c r="I14" s="6">
        <v>609455.35999999999</v>
      </c>
      <c r="J14" s="6">
        <v>630505.76</v>
      </c>
      <c r="L14" s="15"/>
      <c r="M14" s="15"/>
    </row>
    <row r="15" spans="1:13" ht="22.5" customHeight="1">
      <c r="B15" s="1" t="s">
        <v>17</v>
      </c>
      <c r="C15" s="156"/>
      <c r="F15" s="2">
        <v>8</v>
      </c>
      <c r="G15" s="6">
        <v>45648662.150000006</v>
      </c>
      <c r="H15" s="6">
        <v>29858946.629999999</v>
      </c>
      <c r="I15" s="6">
        <v>0</v>
      </c>
      <c r="J15" s="6">
        <v>0</v>
      </c>
    </row>
    <row r="16" spans="1:13" ht="22.5" customHeight="1">
      <c r="B16" s="1" t="s">
        <v>18</v>
      </c>
      <c r="C16" s="156"/>
      <c r="F16" s="2" t="s">
        <v>19</v>
      </c>
      <c r="G16" s="6">
        <v>17420691.25</v>
      </c>
      <c r="H16" s="6">
        <v>16085594.810000001</v>
      </c>
      <c r="I16" s="6">
        <v>1431029.13</v>
      </c>
      <c r="J16" s="6">
        <v>1345176.08</v>
      </c>
      <c r="L16" s="157"/>
    </row>
    <row r="17" spans="1:13" ht="22.5" customHeight="1">
      <c r="B17" s="1" t="s">
        <v>20</v>
      </c>
      <c r="F17" s="2">
        <v>5.0999999999999996</v>
      </c>
      <c r="G17" s="6">
        <v>9000000</v>
      </c>
      <c r="H17" s="6">
        <v>10000000</v>
      </c>
      <c r="I17" s="6">
        <v>0</v>
      </c>
      <c r="J17" s="6">
        <v>500000</v>
      </c>
    </row>
    <row r="18" spans="1:13" ht="22.5" customHeight="1">
      <c r="B18" s="1" t="s">
        <v>21</v>
      </c>
      <c r="F18" s="2">
        <v>10</v>
      </c>
      <c r="G18" s="6">
        <v>0</v>
      </c>
      <c r="H18" s="6">
        <v>39876354.780000001</v>
      </c>
      <c r="I18" s="6">
        <v>0</v>
      </c>
      <c r="J18" s="6">
        <v>0</v>
      </c>
    </row>
    <row r="19" spans="1:13" ht="22.5" customHeight="1">
      <c r="B19" s="1" t="s">
        <v>22</v>
      </c>
      <c r="F19" s="2">
        <v>11</v>
      </c>
      <c r="G19" s="6">
        <v>144569086.68000001</v>
      </c>
      <c r="H19" s="6">
        <v>203581115.25</v>
      </c>
      <c r="I19" s="6">
        <v>0</v>
      </c>
      <c r="J19" s="6">
        <v>0</v>
      </c>
    </row>
    <row r="20" spans="1:13" ht="22.5" customHeight="1">
      <c r="B20" s="1" t="s">
        <v>23</v>
      </c>
      <c r="F20" s="2">
        <v>12</v>
      </c>
      <c r="G20" s="6">
        <v>202256873</v>
      </c>
      <c r="H20" s="6">
        <v>352663726.60000002</v>
      </c>
      <c r="I20" s="6">
        <v>83259860.039999962</v>
      </c>
      <c r="J20" s="6">
        <v>185368982.52000001</v>
      </c>
      <c r="L20" s="15"/>
      <c r="M20" s="15"/>
    </row>
    <row r="21" spans="1:13" ht="22.5" customHeight="1">
      <c r="B21" s="1" t="s">
        <v>24</v>
      </c>
      <c r="G21" s="6"/>
      <c r="H21" s="6"/>
      <c r="I21" s="6"/>
      <c r="J21" s="6"/>
      <c r="L21" s="15"/>
      <c r="M21" s="15"/>
    </row>
    <row r="22" spans="1:13" ht="22.5" customHeight="1">
      <c r="C22" s="1" t="s">
        <v>25</v>
      </c>
      <c r="F22" s="2">
        <v>13</v>
      </c>
      <c r="G22" s="6">
        <v>27437961.120000001</v>
      </c>
      <c r="H22" s="6">
        <v>29300207.120000001</v>
      </c>
      <c r="I22" s="6">
        <v>0</v>
      </c>
      <c r="J22" s="6">
        <v>0</v>
      </c>
      <c r="L22" s="15"/>
      <c r="M22" s="15"/>
    </row>
    <row r="23" spans="1:13" ht="22.5" customHeight="1">
      <c r="C23" s="1" t="s">
        <v>26</v>
      </c>
      <c r="G23" s="39">
        <f>SUM(G11:G22)</f>
        <v>1425020047.45</v>
      </c>
      <c r="H23" s="39">
        <f>SUM(H11:H22)</f>
        <v>1633088398.1399994</v>
      </c>
      <c r="I23" s="39">
        <f>SUM(I11:I22)</f>
        <v>116090207.22999996</v>
      </c>
      <c r="J23" s="39">
        <f>SUM(J11:J22)</f>
        <v>230882226.96000001</v>
      </c>
    </row>
    <row r="24" spans="1:13" ht="22.5" customHeight="1">
      <c r="A24" s="1" t="s">
        <v>27</v>
      </c>
      <c r="G24" s="6"/>
      <c r="H24" s="6"/>
      <c r="I24" s="28"/>
      <c r="J24" s="28"/>
    </row>
    <row r="25" spans="1:13" ht="22.5" customHeight="1">
      <c r="B25" s="1" t="s">
        <v>28</v>
      </c>
      <c r="F25" s="2" t="s">
        <v>29</v>
      </c>
      <c r="G25" s="6">
        <v>57101500</v>
      </c>
      <c r="H25" s="6">
        <v>101366500</v>
      </c>
      <c r="I25" s="6">
        <v>0</v>
      </c>
      <c r="J25" s="6">
        <v>0</v>
      </c>
    </row>
    <row r="26" spans="1:13" ht="22.5" customHeight="1">
      <c r="B26" s="1" t="s">
        <v>30</v>
      </c>
      <c r="F26" s="2">
        <v>14</v>
      </c>
      <c r="G26" s="6">
        <v>0</v>
      </c>
      <c r="H26" s="6">
        <v>0</v>
      </c>
      <c r="I26" s="6">
        <v>0</v>
      </c>
      <c r="J26" s="6">
        <v>0</v>
      </c>
    </row>
    <row r="27" spans="1:13" ht="22.5" customHeight="1">
      <c r="B27" s="1" t="s">
        <v>31</v>
      </c>
      <c r="F27" s="2">
        <v>15</v>
      </c>
      <c r="G27" s="6">
        <v>0</v>
      </c>
      <c r="H27" s="6">
        <v>0</v>
      </c>
      <c r="I27" s="6">
        <v>0</v>
      </c>
      <c r="J27" s="6">
        <v>0</v>
      </c>
    </row>
    <row r="28" spans="1:13" ht="22.5" customHeight="1">
      <c r="B28" s="1" t="s">
        <v>32</v>
      </c>
      <c r="F28" s="2">
        <v>16</v>
      </c>
      <c r="G28" s="6">
        <v>0</v>
      </c>
      <c r="H28" s="6">
        <v>0</v>
      </c>
      <c r="I28" s="6">
        <v>742902730.1400001</v>
      </c>
      <c r="J28" s="6">
        <v>744016340.04999995</v>
      </c>
    </row>
    <row r="29" spans="1:13" ht="22.5" customHeight="1">
      <c r="B29" s="1" t="s">
        <v>33</v>
      </c>
      <c r="F29" s="2" t="s">
        <v>19</v>
      </c>
      <c r="G29" s="6">
        <v>23823024.050000001</v>
      </c>
      <c r="H29" s="6">
        <v>41243715.359999999</v>
      </c>
      <c r="I29" s="6">
        <v>247231.01</v>
      </c>
      <c r="J29" s="6">
        <v>1678260.52</v>
      </c>
    </row>
    <row r="30" spans="1:13" ht="22.5" customHeight="1">
      <c r="B30" s="1" t="s">
        <v>34</v>
      </c>
      <c r="F30" s="2">
        <v>17</v>
      </c>
      <c r="G30" s="6">
        <v>8039770.4699999997</v>
      </c>
      <c r="H30" s="6">
        <v>0</v>
      </c>
      <c r="I30" s="6">
        <v>0</v>
      </c>
      <c r="J30" s="6">
        <v>0</v>
      </c>
    </row>
    <row r="31" spans="1:13" ht="22.5" customHeight="1">
      <c r="B31" s="1" t="s">
        <v>35</v>
      </c>
      <c r="F31" s="2">
        <v>18</v>
      </c>
      <c r="G31" s="6">
        <v>425324474.36000001</v>
      </c>
      <c r="H31" s="6">
        <v>429612668.94</v>
      </c>
      <c r="I31" s="6">
        <v>347027614.17000002</v>
      </c>
      <c r="J31" s="6">
        <v>347027616.17000002</v>
      </c>
    </row>
    <row r="32" spans="1:13" ht="22.5" customHeight="1">
      <c r="B32" s="1" t="s">
        <v>36</v>
      </c>
      <c r="F32" s="2">
        <v>19</v>
      </c>
      <c r="G32" s="6">
        <v>349933116.18000001</v>
      </c>
      <c r="H32" s="6">
        <v>382298169.29000002</v>
      </c>
      <c r="I32" s="6">
        <v>2143714.8200000003</v>
      </c>
      <c r="J32" s="6">
        <v>2503447.17</v>
      </c>
    </row>
    <row r="33" spans="2:12" ht="22.5" customHeight="1">
      <c r="B33" s="1" t="s">
        <v>37</v>
      </c>
      <c r="F33" s="2">
        <v>20</v>
      </c>
      <c r="G33" s="6">
        <v>124413351.95999999</v>
      </c>
      <c r="H33" s="6">
        <v>136449028.84999999</v>
      </c>
      <c r="I33" s="6">
        <v>8732826.1399999987</v>
      </c>
      <c r="J33" s="6">
        <v>9019903.4499999993</v>
      </c>
    </row>
    <row r="34" spans="2:12" ht="22.5" customHeight="1">
      <c r="B34" s="1" t="s">
        <v>38</v>
      </c>
      <c r="F34" s="2">
        <v>21</v>
      </c>
      <c r="G34" s="6">
        <v>50319402.920000002</v>
      </c>
      <c r="H34" s="6">
        <v>50319402.920000002</v>
      </c>
      <c r="I34" s="6">
        <v>0</v>
      </c>
      <c r="J34" s="6">
        <v>0</v>
      </c>
    </row>
    <row r="35" spans="2:12" ht="22.5" customHeight="1">
      <c r="B35" s="1" t="s">
        <v>39</v>
      </c>
      <c r="G35" s="6">
        <v>1204314.49</v>
      </c>
      <c r="H35" s="6">
        <v>741578.19</v>
      </c>
      <c r="I35" s="6">
        <v>1204314.49</v>
      </c>
      <c r="J35" s="6">
        <v>741578.19</v>
      </c>
    </row>
    <row r="36" spans="2:12" ht="22.5" customHeight="1">
      <c r="B36" s="1" t="s">
        <v>40</v>
      </c>
      <c r="F36" s="2">
        <v>22</v>
      </c>
      <c r="G36" s="6">
        <v>2974572.52</v>
      </c>
      <c r="H36" s="6">
        <v>3184401.35</v>
      </c>
      <c r="I36" s="6">
        <v>5</v>
      </c>
      <c r="J36" s="6">
        <v>5</v>
      </c>
    </row>
    <row r="37" spans="2:12" ht="22.5" customHeight="1">
      <c r="B37" s="1" t="s">
        <v>41</v>
      </c>
      <c r="F37" s="2">
        <v>28</v>
      </c>
      <c r="G37" s="11">
        <v>31975764.780000001</v>
      </c>
      <c r="H37" s="11">
        <v>28769210.140000001</v>
      </c>
      <c r="I37" s="11">
        <v>23729558.870000001</v>
      </c>
      <c r="J37" s="11">
        <v>23886057.789999999</v>
      </c>
      <c r="K37" s="99"/>
      <c r="L37" s="3"/>
    </row>
    <row r="38" spans="2:12" ht="22.5" customHeight="1">
      <c r="B38" s="1" t="s">
        <v>42</v>
      </c>
      <c r="F38" s="2">
        <v>23</v>
      </c>
      <c r="G38" s="40">
        <v>7300579.9600000009</v>
      </c>
      <c r="H38" s="40">
        <v>71519251.359999999</v>
      </c>
      <c r="I38" s="40">
        <v>2298144.5</v>
      </c>
      <c r="J38" s="40">
        <v>3048241.05</v>
      </c>
    </row>
    <row r="39" spans="2:12" ht="22.5" customHeight="1">
      <c r="C39" s="1" t="s">
        <v>43</v>
      </c>
      <c r="G39" s="40">
        <f>SUM(G25:G38)</f>
        <v>1082409871.6900001</v>
      </c>
      <c r="H39" s="40">
        <f>SUM(H25:H38)</f>
        <v>1245503926.3999999</v>
      </c>
      <c r="I39" s="40">
        <f>SUM(I25:I38)</f>
        <v>1128286139.1400001</v>
      </c>
      <c r="J39" s="40">
        <f>SUM(J25:J38)</f>
        <v>1131921449.3900001</v>
      </c>
      <c r="K39" s="5"/>
      <c r="L39" s="5"/>
    </row>
    <row r="40" spans="2:12" ht="22.5" customHeight="1" thickBot="1">
      <c r="D40" s="1" t="s">
        <v>44</v>
      </c>
      <c r="G40" s="44">
        <f>+G23+G39</f>
        <v>2507429919.1400003</v>
      </c>
      <c r="H40" s="44">
        <f>+H23+H39</f>
        <v>2878592324.539999</v>
      </c>
      <c r="I40" s="44">
        <f>+I23+I39</f>
        <v>1244376346.3700001</v>
      </c>
      <c r="J40" s="44">
        <f>+J23+J39</f>
        <v>1362803676.3500001</v>
      </c>
      <c r="L40" s="99"/>
    </row>
    <row r="41" spans="2:12" ht="22.5" customHeight="1" thickTop="1">
      <c r="G41" s="6"/>
      <c r="H41" s="6"/>
      <c r="I41" s="12"/>
      <c r="J41" s="12"/>
    </row>
    <row r="42" spans="2:12" ht="22.5" customHeight="1">
      <c r="G42" s="6"/>
      <c r="H42" s="6"/>
      <c r="I42" s="12"/>
      <c r="J42" s="12"/>
      <c r="K42" s="5"/>
      <c r="L42" s="5"/>
    </row>
    <row r="43" spans="2:12" ht="22.5" customHeight="1">
      <c r="G43" s="6"/>
      <c r="H43" s="6"/>
      <c r="I43" s="124"/>
      <c r="J43" s="12"/>
    </row>
    <row r="44" spans="2:12" ht="22.5" customHeight="1">
      <c r="G44" s="6"/>
      <c r="H44" s="6"/>
      <c r="I44" s="124"/>
      <c r="J44" s="12"/>
    </row>
    <row r="45" spans="2:12" ht="22.5" customHeight="1">
      <c r="G45" s="6"/>
      <c r="H45" s="6"/>
      <c r="I45" s="124"/>
      <c r="J45" s="12"/>
    </row>
    <row r="46" spans="2:12" ht="22.5" customHeight="1">
      <c r="G46" s="6"/>
      <c r="H46" s="6"/>
      <c r="I46" s="124"/>
      <c r="J46" s="12"/>
    </row>
    <row r="47" spans="2:12" ht="22.5" customHeight="1">
      <c r="G47" s="6"/>
      <c r="H47" s="6"/>
      <c r="I47" s="124"/>
      <c r="J47" s="12"/>
    </row>
    <row r="48" spans="2:12" ht="22.5" customHeight="1">
      <c r="G48" s="6"/>
      <c r="H48" s="6"/>
      <c r="I48" s="124"/>
      <c r="J48" s="12"/>
    </row>
    <row r="49" spans="1:16" ht="22.5" customHeight="1">
      <c r="G49" s="6"/>
      <c r="H49" s="6"/>
      <c r="I49" s="124"/>
      <c r="J49" s="12"/>
    </row>
    <row r="50" spans="1:16" ht="22.5" customHeight="1">
      <c r="G50" s="6"/>
      <c r="H50" s="6"/>
      <c r="I50" s="124"/>
      <c r="J50" s="12"/>
    </row>
    <row r="51" spans="1:16" ht="22.5" customHeight="1">
      <c r="G51" s="6"/>
      <c r="H51" s="6"/>
      <c r="I51" s="124"/>
      <c r="J51" s="12"/>
    </row>
    <row r="52" spans="1:16" ht="22.5" customHeight="1">
      <c r="A52" s="1" t="s">
        <v>45</v>
      </c>
      <c r="B52" s="18"/>
      <c r="C52" s="18"/>
      <c r="D52" s="18"/>
      <c r="E52" s="18"/>
      <c r="F52" s="18"/>
      <c r="G52" s="18"/>
      <c r="H52" s="18"/>
      <c r="I52" s="18"/>
      <c r="J52" s="18"/>
    </row>
    <row r="53" spans="1:16" ht="22.5" customHeight="1">
      <c r="B53" s="18"/>
      <c r="C53" s="18"/>
      <c r="D53" s="18"/>
      <c r="E53" s="18"/>
      <c r="F53" s="18"/>
      <c r="G53" s="18"/>
      <c r="H53" s="18"/>
      <c r="I53" s="28"/>
      <c r="J53" s="152" t="s">
        <v>46</v>
      </c>
    </row>
    <row r="54" spans="1:16" ht="22.5" customHeight="1">
      <c r="A54" s="163" t="s">
        <v>1</v>
      </c>
      <c r="B54" s="163"/>
      <c r="C54" s="163"/>
      <c r="D54" s="163"/>
      <c r="E54" s="163"/>
      <c r="F54" s="163"/>
      <c r="G54" s="163"/>
      <c r="H54" s="163"/>
      <c r="I54" s="163"/>
      <c r="J54" s="163"/>
    </row>
    <row r="55" spans="1:16" ht="22.5" customHeight="1">
      <c r="A55" s="163" t="str">
        <f>A3</f>
        <v>งบฐานะการเงิน</v>
      </c>
      <c r="B55" s="163"/>
      <c r="C55" s="163"/>
      <c r="D55" s="163"/>
      <c r="E55" s="163"/>
      <c r="F55" s="163"/>
      <c r="G55" s="163"/>
      <c r="H55" s="163"/>
      <c r="I55" s="163"/>
      <c r="J55" s="163"/>
    </row>
    <row r="56" spans="1:16" ht="22.5" customHeight="1">
      <c r="A56" s="163" t="str">
        <f>+A4</f>
        <v>ณ วันที่ 31 ธันวาคม 2568</v>
      </c>
      <c r="B56" s="163"/>
      <c r="C56" s="163"/>
      <c r="D56" s="163"/>
      <c r="E56" s="163"/>
      <c r="F56" s="163"/>
      <c r="G56" s="163"/>
      <c r="H56" s="163"/>
      <c r="I56" s="163"/>
      <c r="J56" s="163"/>
    </row>
    <row r="57" spans="1:16" s="15" customFormat="1" ht="22.5" customHeight="1">
      <c r="A57" s="14"/>
      <c r="B57" s="14"/>
      <c r="C57" s="14"/>
      <c r="D57" s="14"/>
      <c r="E57" s="14"/>
      <c r="F57" s="14"/>
      <c r="G57" s="14"/>
      <c r="H57" s="14"/>
      <c r="I57" s="14"/>
      <c r="J57" s="37" t="s">
        <v>4</v>
      </c>
    </row>
    <row r="58" spans="1:16" s="15" customFormat="1" ht="22.5" customHeight="1">
      <c r="A58" s="151"/>
      <c r="B58" s="151"/>
      <c r="C58" s="151"/>
      <c r="D58" s="151"/>
      <c r="E58" s="151"/>
      <c r="F58" s="151"/>
      <c r="G58" s="164" t="s">
        <v>5</v>
      </c>
      <c r="H58" s="164"/>
      <c r="I58" s="166" t="s">
        <v>6</v>
      </c>
      <c r="J58" s="166"/>
    </row>
    <row r="59" spans="1:16" s="15" customFormat="1" ht="22.5" customHeight="1">
      <c r="A59" s="16"/>
      <c r="B59" s="16"/>
      <c r="C59" s="16"/>
      <c r="D59" s="16"/>
      <c r="E59" s="16"/>
      <c r="F59" s="16" t="s">
        <v>7</v>
      </c>
      <c r="G59" s="125" t="str">
        <f>+G7</f>
        <v>2568</v>
      </c>
      <c r="H59" s="34" t="str">
        <f>+H7</f>
        <v>2567</v>
      </c>
      <c r="I59" s="125" t="str">
        <f>+I7</f>
        <v>2568</v>
      </c>
      <c r="J59" s="34" t="str">
        <f>+J7</f>
        <v>2567</v>
      </c>
    </row>
    <row r="60" spans="1:16" s="15" customFormat="1" ht="12" customHeight="1">
      <c r="A60" s="14"/>
      <c r="B60" s="14"/>
      <c r="C60" s="14"/>
      <c r="D60" s="14"/>
      <c r="E60" s="14"/>
      <c r="F60" s="14"/>
      <c r="G60" s="123"/>
      <c r="H60" s="14"/>
      <c r="I60" s="123"/>
      <c r="J60" s="14"/>
    </row>
    <row r="61" spans="1:16" s="15" customFormat="1" ht="22.5" customHeight="1">
      <c r="A61" s="165" t="s">
        <v>47</v>
      </c>
      <c r="B61" s="165"/>
      <c r="C61" s="165"/>
      <c r="D61" s="165"/>
      <c r="E61" s="165"/>
      <c r="F61" s="14"/>
      <c r="G61" s="19"/>
      <c r="H61" s="19"/>
      <c r="I61" s="158"/>
      <c r="J61" s="158"/>
    </row>
    <row r="62" spans="1:16" ht="22.5" customHeight="1">
      <c r="A62" s="1" t="s">
        <v>48</v>
      </c>
      <c r="G62" s="6"/>
      <c r="H62" s="6"/>
      <c r="O62" s="15"/>
      <c r="P62" s="15"/>
    </row>
    <row r="63" spans="1:16" ht="22.5" customHeight="1">
      <c r="B63" s="1" t="s">
        <v>49</v>
      </c>
      <c r="F63" s="2">
        <v>24</v>
      </c>
      <c r="G63" s="11">
        <v>22208154.800000001</v>
      </c>
      <c r="H63" s="11">
        <v>31073750.710000001</v>
      </c>
      <c r="I63" s="6">
        <v>0</v>
      </c>
      <c r="J63" s="6">
        <v>0</v>
      </c>
      <c r="L63" s="36"/>
      <c r="O63" s="15"/>
      <c r="P63" s="15"/>
    </row>
    <row r="64" spans="1:16" ht="22.5" customHeight="1">
      <c r="B64" s="1" t="s">
        <v>50</v>
      </c>
      <c r="F64" s="2">
        <v>5.0999999999999996</v>
      </c>
      <c r="G64" s="11">
        <v>1086.26</v>
      </c>
      <c r="H64" s="11">
        <v>3089</v>
      </c>
      <c r="I64" s="11">
        <v>445730.06</v>
      </c>
      <c r="J64" s="11">
        <v>160928.95999999999</v>
      </c>
      <c r="O64" s="15"/>
      <c r="P64" s="15"/>
    </row>
    <row r="65" spans="1:16" ht="22.5" customHeight="1">
      <c r="B65" s="1" t="s">
        <v>51</v>
      </c>
      <c r="C65" s="156"/>
      <c r="F65" s="2">
        <v>25</v>
      </c>
      <c r="G65" s="11">
        <v>74533113.660000011</v>
      </c>
      <c r="H65" s="11">
        <v>109943822.41</v>
      </c>
      <c r="I65" s="11">
        <v>2165278.9500000002</v>
      </c>
      <c r="J65" s="11">
        <v>2170238.6800000002</v>
      </c>
      <c r="K65" s="159"/>
      <c r="L65" s="3"/>
      <c r="O65" s="15"/>
      <c r="P65" s="15"/>
    </row>
    <row r="66" spans="1:16" ht="22.5" customHeight="1">
      <c r="B66" s="1" t="s">
        <v>52</v>
      </c>
      <c r="G66" s="11">
        <v>1882292.11</v>
      </c>
      <c r="H66" s="11">
        <v>2432193.61</v>
      </c>
      <c r="I66" s="6">
        <v>0</v>
      </c>
      <c r="J66" s="6">
        <v>0</v>
      </c>
      <c r="L66" s="36"/>
      <c r="O66" s="15"/>
      <c r="P66" s="15"/>
    </row>
    <row r="67" spans="1:16" ht="22.5" customHeight="1">
      <c r="B67" s="1" t="s">
        <v>53</v>
      </c>
      <c r="G67" s="11">
        <v>21400000</v>
      </c>
      <c r="H67" s="11">
        <v>23373860.399999999</v>
      </c>
      <c r="I67" s="6">
        <v>0</v>
      </c>
      <c r="J67" s="6">
        <v>0</v>
      </c>
      <c r="L67" s="36"/>
      <c r="O67" s="15"/>
      <c r="P67" s="15"/>
    </row>
    <row r="68" spans="1:16" ht="22.5" customHeight="1">
      <c r="B68" s="1" t="s">
        <v>54</v>
      </c>
      <c r="F68" s="2">
        <v>27</v>
      </c>
      <c r="G68" s="11">
        <v>8687997.9700000007</v>
      </c>
      <c r="H68" s="11">
        <v>8033592.46</v>
      </c>
      <c r="I68" s="11">
        <v>1244641.8799999999</v>
      </c>
      <c r="J68" s="6">
        <v>1166683.03</v>
      </c>
      <c r="K68" s="159"/>
      <c r="P68" s="15"/>
    </row>
    <row r="69" spans="1:16" ht="22.5" customHeight="1">
      <c r="B69" s="1" t="s">
        <v>55</v>
      </c>
      <c r="F69" s="2">
        <v>5.0999999999999996</v>
      </c>
      <c r="G69" s="11">
        <v>0</v>
      </c>
      <c r="H69" s="11">
        <v>0</v>
      </c>
      <c r="I69" s="11">
        <v>59976806.700000003</v>
      </c>
      <c r="J69" s="6">
        <v>60035260</v>
      </c>
      <c r="K69" s="159"/>
      <c r="P69" s="15"/>
    </row>
    <row r="70" spans="1:16" ht="22.5" customHeight="1">
      <c r="B70" s="1" t="s">
        <v>56</v>
      </c>
      <c r="F70" s="2">
        <v>26</v>
      </c>
      <c r="G70" s="11">
        <v>10700000</v>
      </c>
      <c r="H70" s="11">
        <v>11684000</v>
      </c>
      <c r="I70" s="11">
        <v>0</v>
      </c>
      <c r="J70" s="6">
        <v>0</v>
      </c>
      <c r="K70" s="159"/>
      <c r="P70" s="15"/>
    </row>
    <row r="71" spans="1:16" ht="22.5" customHeight="1">
      <c r="B71" s="1" t="s">
        <v>57</v>
      </c>
      <c r="G71" s="11">
        <v>1507045.6700000002</v>
      </c>
      <c r="H71" s="11">
        <v>0</v>
      </c>
      <c r="I71" s="11">
        <v>0</v>
      </c>
      <c r="J71" s="6">
        <v>0</v>
      </c>
      <c r="K71" s="159"/>
      <c r="P71" s="15"/>
    </row>
    <row r="72" spans="1:16" ht="22.5" customHeight="1">
      <c r="B72" s="1" t="s">
        <v>58</v>
      </c>
      <c r="G72" s="11">
        <v>0</v>
      </c>
      <c r="H72" s="11">
        <v>206968.25</v>
      </c>
      <c r="I72" s="11">
        <v>0</v>
      </c>
      <c r="J72" s="6">
        <v>0</v>
      </c>
      <c r="K72" s="159"/>
      <c r="P72" s="15"/>
    </row>
    <row r="73" spans="1:16" ht="22.5" customHeight="1">
      <c r="B73" s="1" t="s">
        <v>59</v>
      </c>
      <c r="G73" s="11"/>
      <c r="H73" s="11"/>
      <c r="I73" s="11"/>
      <c r="J73" s="6"/>
      <c r="K73" s="159"/>
      <c r="P73" s="15"/>
    </row>
    <row r="74" spans="1:16" ht="22.5" customHeight="1">
      <c r="B74" s="1" t="s">
        <v>60</v>
      </c>
      <c r="G74" s="11">
        <v>1068276.56</v>
      </c>
      <c r="H74" s="11">
        <v>0</v>
      </c>
      <c r="I74" s="11">
        <v>0</v>
      </c>
      <c r="J74" s="6">
        <v>0</v>
      </c>
      <c r="K74" s="159"/>
      <c r="P74" s="15"/>
    </row>
    <row r="75" spans="1:16" ht="22.5" customHeight="1">
      <c r="B75" s="1" t="s">
        <v>61</v>
      </c>
      <c r="G75" s="11">
        <v>63600883.659999996</v>
      </c>
      <c r="H75" s="11">
        <v>0</v>
      </c>
      <c r="I75" s="11">
        <v>0</v>
      </c>
      <c r="J75" s="6">
        <v>0</v>
      </c>
      <c r="K75" s="159"/>
      <c r="P75" s="15"/>
    </row>
    <row r="76" spans="1:16" ht="22.5" customHeight="1">
      <c r="C76" s="160" t="s">
        <v>62</v>
      </c>
      <c r="G76" s="39">
        <f>SUM(G63:G75)</f>
        <v>205588850.69</v>
      </c>
      <c r="H76" s="39">
        <f>SUM(H63:H75)</f>
        <v>186751276.84000003</v>
      </c>
      <c r="I76" s="39">
        <f>SUM(I63:I75)</f>
        <v>63832457.590000004</v>
      </c>
      <c r="J76" s="39">
        <f>SUM(J63:J75)</f>
        <v>63533110.670000002</v>
      </c>
    </row>
    <row r="77" spans="1:16" ht="22.5" customHeight="1">
      <c r="A77" s="1" t="s">
        <v>63</v>
      </c>
      <c r="C77" s="160"/>
      <c r="G77" s="126"/>
      <c r="H77" s="6"/>
      <c r="I77" s="126"/>
      <c r="J77" s="4"/>
      <c r="N77" s="5"/>
    </row>
    <row r="78" spans="1:16" ht="22.5" customHeight="1">
      <c r="B78" s="1" t="s">
        <v>64</v>
      </c>
      <c r="C78" s="160"/>
      <c r="F78" s="2">
        <v>27</v>
      </c>
      <c r="G78" s="11">
        <v>136762514.52000001</v>
      </c>
      <c r="H78" s="11">
        <v>145570480.06</v>
      </c>
      <c r="I78" s="11">
        <v>9739928.3800000008</v>
      </c>
      <c r="J78" s="11">
        <v>10984570.609999999</v>
      </c>
    </row>
    <row r="79" spans="1:16" ht="22.5" customHeight="1">
      <c r="B79" s="1" t="s">
        <v>65</v>
      </c>
      <c r="C79" s="160"/>
      <c r="F79" s="2">
        <v>28</v>
      </c>
      <c r="G79" s="11">
        <v>32332835.690000001</v>
      </c>
      <c r="H79" s="11">
        <v>33997715.890000001</v>
      </c>
      <c r="I79" s="11">
        <v>0</v>
      </c>
      <c r="J79" s="35">
        <v>0</v>
      </c>
    </row>
    <row r="80" spans="1:16" ht="22.5" customHeight="1">
      <c r="B80" s="1" t="s">
        <v>66</v>
      </c>
      <c r="C80" s="160"/>
      <c r="F80" s="2">
        <v>29</v>
      </c>
      <c r="G80" s="11">
        <v>40013073.659999996</v>
      </c>
      <c r="H80" s="11">
        <v>38312642.310000002</v>
      </c>
      <c r="I80" s="11">
        <v>3831664.12</v>
      </c>
      <c r="J80" s="11">
        <v>4614158.72</v>
      </c>
      <c r="N80" s="5"/>
    </row>
    <row r="81" spans="1:14" ht="22.5" customHeight="1">
      <c r="B81" s="1" t="s">
        <v>67</v>
      </c>
      <c r="C81" s="160"/>
      <c r="G81" s="11">
        <v>2399310.36</v>
      </c>
      <c r="H81" s="11">
        <v>3500838.58</v>
      </c>
      <c r="I81" s="11">
        <v>543169.77</v>
      </c>
      <c r="J81" s="11">
        <v>536878.55000000005</v>
      </c>
      <c r="N81" s="5"/>
    </row>
    <row r="82" spans="1:14" ht="22.5" customHeight="1">
      <c r="B82" s="1" t="s">
        <v>68</v>
      </c>
      <c r="C82" s="160"/>
      <c r="G82" s="40">
        <v>0</v>
      </c>
      <c r="H82" s="40">
        <v>51317290.07</v>
      </c>
      <c r="I82" s="40">
        <v>704000</v>
      </c>
      <c r="J82" s="40">
        <v>704000</v>
      </c>
    </row>
    <row r="83" spans="1:14" ht="22.5" customHeight="1">
      <c r="C83" s="1" t="s">
        <v>69</v>
      </c>
      <c r="G83" s="40">
        <f>SUM(G78:G82)</f>
        <v>211507734.23000002</v>
      </c>
      <c r="H83" s="40">
        <f>SUM(H78:H82)</f>
        <v>272698966.91000003</v>
      </c>
      <c r="I83" s="40">
        <f>SUM(I78:I82)</f>
        <v>14818762.27</v>
      </c>
      <c r="J83" s="40">
        <f>SUM(J78:J82)</f>
        <v>16839607.879999999</v>
      </c>
      <c r="K83" s="5"/>
    </row>
    <row r="84" spans="1:14" ht="22.5" customHeight="1">
      <c r="D84" s="1" t="s">
        <v>70</v>
      </c>
      <c r="G84" s="40">
        <f>+G76+G83</f>
        <v>417096584.92000002</v>
      </c>
      <c r="H84" s="40">
        <f>+H76+H83</f>
        <v>459450243.75000006</v>
      </c>
      <c r="I84" s="40">
        <f>+I76+I83</f>
        <v>78651219.859999999</v>
      </c>
      <c r="J84" s="40">
        <f>+J76+J83</f>
        <v>80372718.549999997</v>
      </c>
    </row>
    <row r="85" spans="1:14" ht="22.5" customHeight="1">
      <c r="A85" s="1" t="s">
        <v>71</v>
      </c>
      <c r="E85" s="3"/>
      <c r="I85" s="28"/>
      <c r="J85" s="28"/>
    </row>
    <row r="86" spans="1:14" ht="22.5" customHeight="1">
      <c r="B86" s="1" t="s">
        <v>72</v>
      </c>
      <c r="E86" s="3"/>
      <c r="F86" s="2">
        <v>30</v>
      </c>
      <c r="I86" s="28"/>
      <c r="J86" s="28"/>
      <c r="M86" s="3"/>
    </row>
    <row r="87" spans="1:14" ht="22.5" customHeight="1">
      <c r="B87" s="1" t="s">
        <v>73</v>
      </c>
      <c r="E87" s="3"/>
      <c r="G87" s="6"/>
      <c r="H87" s="6"/>
      <c r="I87" s="1"/>
      <c r="J87" s="3"/>
    </row>
    <row r="88" spans="1:14" ht="22.5" customHeight="1">
      <c r="C88" s="1" t="s">
        <v>74</v>
      </c>
      <c r="E88" s="3"/>
      <c r="G88" s="6">
        <v>1117518153</v>
      </c>
      <c r="H88" s="6">
        <v>0</v>
      </c>
      <c r="I88" s="3">
        <v>1117518153</v>
      </c>
      <c r="J88" s="3">
        <v>0</v>
      </c>
    </row>
    <row r="89" spans="1:14" ht="22.5" customHeight="1">
      <c r="C89" s="1" t="s">
        <v>75</v>
      </c>
      <c r="E89" s="3"/>
      <c r="G89" s="53">
        <v>0</v>
      </c>
      <c r="H89" s="53">
        <v>1197518153</v>
      </c>
      <c r="I89" s="54">
        <v>0</v>
      </c>
      <c r="J89" s="54">
        <v>1197518153</v>
      </c>
    </row>
    <row r="90" spans="1:14" ht="22.5" customHeight="1">
      <c r="B90" s="1" t="s">
        <v>76</v>
      </c>
      <c r="G90" s="4"/>
      <c r="H90" s="4"/>
      <c r="I90" s="13"/>
      <c r="J90" s="4"/>
    </row>
    <row r="91" spans="1:14" ht="22.5" customHeight="1">
      <c r="C91" s="1" t="s">
        <v>77</v>
      </c>
      <c r="G91" s="4">
        <f>'Page 11'!C19</f>
        <v>745161929</v>
      </c>
      <c r="H91" s="6">
        <v>745161929</v>
      </c>
      <c r="I91" s="4">
        <v>745161929</v>
      </c>
      <c r="J91" s="4">
        <v>745161929</v>
      </c>
      <c r="K91" s="5"/>
    </row>
    <row r="92" spans="1:14" ht="22.5" customHeight="1">
      <c r="B92" s="1" t="s">
        <v>78</v>
      </c>
      <c r="G92" s="4">
        <f>'Page 11'!D19</f>
        <v>891327913.88</v>
      </c>
      <c r="H92" s="6">
        <v>891327913.88</v>
      </c>
      <c r="I92" s="4">
        <v>891327913.88</v>
      </c>
      <c r="J92" s="4">
        <v>891327913.88</v>
      </c>
      <c r="K92" s="5"/>
    </row>
    <row r="93" spans="1:14" ht="22.5" customHeight="1">
      <c r="B93" s="1" t="s">
        <v>79</v>
      </c>
      <c r="G93" s="4">
        <f>'Page 11'!E19</f>
        <v>563936129.35999978</v>
      </c>
      <c r="H93" s="6">
        <v>563936129.35999978</v>
      </c>
      <c r="I93" s="4">
        <v>0</v>
      </c>
      <c r="J93" s="4">
        <v>0</v>
      </c>
      <c r="K93" s="5"/>
    </row>
    <row r="94" spans="1:14" ht="22.5" customHeight="1">
      <c r="B94" s="1" t="s">
        <v>80</v>
      </c>
      <c r="G94" s="6"/>
      <c r="H94" s="6"/>
      <c r="I94" s="6"/>
      <c r="J94" s="6"/>
      <c r="K94" s="5"/>
    </row>
    <row r="95" spans="1:14" ht="22.5" customHeight="1">
      <c r="C95" s="1" t="s">
        <v>81</v>
      </c>
      <c r="G95" s="6"/>
      <c r="H95" s="6"/>
      <c r="I95" s="6"/>
      <c r="J95" s="6"/>
      <c r="K95" s="5"/>
    </row>
    <row r="96" spans="1:14" ht="22.5" customHeight="1">
      <c r="D96" s="1" t="s">
        <v>82</v>
      </c>
      <c r="F96" s="2">
        <v>31</v>
      </c>
      <c r="G96" s="3">
        <f>'Page 11'!F19</f>
        <v>57513421.210000001</v>
      </c>
      <c r="H96" s="3">
        <v>57513421.210000001</v>
      </c>
      <c r="I96" s="3">
        <v>57513421.210000001</v>
      </c>
      <c r="J96" s="3">
        <v>57513421.210000001</v>
      </c>
      <c r="K96" s="5"/>
    </row>
    <row r="97" spans="1:13" ht="22.5" customHeight="1">
      <c r="C97" s="1" t="s">
        <v>83</v>
      </c>
      <c r="G97" s="6">
        <f>'Page 11'!H19</f>
        <v>-1004777813.3299997</v>
      </c>
      <c r="H97" s="6">
        <v>-789519514.49000001</v>
      </c>
      <c r="I97" s="4">
        <f>'Page 12'!G15</f>
        <v>-528278137.5800001</v>
      </c>
      <c r="J97" s="4">
        <v>-411572306.29000008</v>
      </c>
      <c r="K97" s="5"/>
    </row>
    <row r="98" spans="1:13" ht="22.5" customHeight="1">
      <c r="B98" s="1" t="s">
        <v>84</v>
      </c>
      <c r="G98" s="40">
        <f>'Page 11'!M19</f>
        <v>15535785.560000002</v>
      </c>
      <c r="H98" s="40">
        <v>14852555.92</v>
      </c>
      <c r="I98" s="40">
        <v>0</v>
      </c>
      <c r="J98" s="42">
        <v>0</v>
      </c>
    </row>
    <row r="99" spans="1:13" ht="22.5" customHeight="1">
      <c r="D99" s="1" t="s">
        <v>85</v>
      </c>
      <c r="G99" s="4">
        <f>SUM(G91:G98)</f>
        <v>1268697365.6800001</v>
      </c>
      <c r="H99" s="4">
        <f>SUM(H91:H98)</f>
        <v>1483272434.8799999</v>
      </c>
      <c r="I99" s="4">
        <f>SUM(I91:I98)</f>
        <v>1165725126.51</v>
      </c>
      <c r="J99" s="4">
        <f>SUM(J91:J98)</f>
        <v>1282430957.8000002</v>
      </c>
      <c r="K99" s="3"/>
      <c r="L99" s="99"/>
    </row>
    <row r="100" spans="1:13" ht="22.5" customHeight="1">
      <c r="A100" s="1" t="s">
        <v>86</v>
      </c>
      <c r="B100" s="1" t="s">
        <v>87</v>
      </c>
      <c r="G100" s="42">
        <f>'Page 11'!O19</f>
        <v>821635968.54000068</v>
      </c>
      <c r="H100" s="42">
        <v>935869645.91000068</v>
      </c>
      <c r="I100" s="42">
        <v>0</v>
      </c>
      <c r="J100" s="42">
        <v>0</v>
      </c>
      <c r="K100" s="3"/>
    </row>
    <row r="101" spans="1:13" ht="22.5" customHeight="1">
      <c r="D101" s="1" t="s">
        <v>88</v>
      </c>
      <c r="G101" s="4">
        <f>SUM(G99:G100)</f>
        <v>2090333334.2200007</v>
      </c>
      <c r="H101" s="4">
        <f>SUM(H99:H100)</f>
        <v>2419142080.7900004</v>
      </c>
      <c r="I101" s="4">
        <f>SUM(I99:I100)</f>
        <v>1165725126.51</v>
      </c>
      <c r="J101" s="4">
        <f>SUM(J99:J100)</f>
        <v>1282430957.8000002</v>
      </c>
      <c r="L101" s="3">
        <f>G102-G40</f>
        <v>0</v>
      </c>
      <c r="M101" s="5">
        <f>I102-I40</f>
        <v>0</v>
      </c>
    </row>
    <row r="102" spans="1:13" ht="22.5" customHeight="1" thickBot="1">
      <c r="D102" s="1" t="s">
        <v>89</v>
      </c>
      <c r="G102" s="45">
        <f>+G84+G101</f>
        <v>2507429919.1400008</v>
      </c>
      <c r="H102" s="45">
        <f>+H84+H101</f>
        <v>2878592324.5400004</v>
      </c>
      <c r="I102" s="45">
        <f>+I84+I101</f>
        <v>1244376346.3699999</v>
      </c>
      <c r="J102" s="45">
        <f>+J84+J101</f>
        <v>1362803676.3500001</v>
      </c>
      <c r="L102" s="5">
        <f>H102-H40</f>
        <v>0</v>
      </c>
      <c r="M102" s="5">
        <f>J102-J40</f>
        <v>0</v>
      </c>
    </row>
    <row r="103" spans="1:13" thickTop="1">
      <c r="G103" s="4"/>
      <c r="H103" s="4"/>
      <c r="I103" s="4"/>
      <c r="J103" s="4"/>
    </row>
    <row r="104" spans="1:13" ht="22.5" customHeight="1">
      <c r="A104" s="1" t="s">
        <v>45</v>
      </c>
      <c r="F104" s="1"/>
      <c r="G104" s="1"/>
      <c r="H104" s="1"/>
      <c r="I104" s="1"/>
      <c r="J104" s="1"/>
    </row>
    <row r="105" spans="1:13" ht="22.5" customHeight="1">
      <c r="F105" s="1"/>
      <c r="G105" s="1"/>
      <c r="H105" s="1"/>
      <c r="I105" s="1"/>
      <c r="J105" s="1"/>
    </row>
    <row r="106" spans="1:13" ht="22.5" customHeight="1">
      <c r="C106" s="2"/>
    </row>
    <row r="107" spans="1:13" s="15" customFormat="1" ht="22.5" customHeight="1">
      <c r="A107" s="14"/>
      <c r="B107" s="14"/>
      <c r="C107" s="14"/>
      <c r="D107" s="14"/>
      <c r="E107" s="14"/>
      <c r="F107" s="14"/>
      <c r="G107" s="14"/>
      <c r="H107" s="14"/>
      <c r="I107" s="25"/>
      <c r="J107" s="25"/>
    </row>
    <row r="118" spans="6:10" ht="22.5" customHeight="1">
      <c r="F118" s="1"/>
      <c r="G118" s="1"/>
      <c r="H118" s="1"/>
      <c r="I118" s="28"/>
      <c r="J118" s="28"/>
    </row>
    <row r="119" spans="6:10" ht="22.5" customHeight="1">
      <c r="F119" s="1"/>
      <c r="G119" s="1"/>
      <c r="H119" s="1"/>
      <c r="I119" s="28"/>
      <c r="J119" s="28"/>
    </row>
  </sheetData>
  <mergeCells count="12">
    <mergeCell ref="A56:J56"/>
    <mergeCell ref="A55:J55"/>
    <mergeCell ref="G58:H58"/>
    <mergeCell ref="I58:J58"/>
    <mergeCell ref="A61:E61"/>
    <mergeCell ref="A54:J54"/>
    <mergeCell ref="A2:J2"/>
    <mergeCell ref="A3:J3"/>
    <mergeCell ref="A4:J4"/>
    <mergeCell ref="G6:H6"/>
    <mergeCell ref="A9:E9"/>
    <mergeCell ref="I6:J6"/>
  </mergeCells>
  <pageMargins left="0.66929133858267698" right="0.31" top="0.35433070866141703" bottom="0.15748031496063" header="0" footer="0"/>
  <pageSetup paperSize="9" scale="73" fitToHeight="2" orientation="portrait" r:id="rId1"/>
  <headerFooter alignWithMargins="0"/>
  <rowBreaks count="1" manualBreakCount="1">
    <brk id="52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EC471-0338-4A32-B274-EE73AC430393}">
  <dimension ref="A1:L58"/>
  <sheetViews>
    <sheetView view="pageBreakPreview" zoomScale="60" zoomScaleNormal="80" workbookViewId="0">
      <selection activeCell="G11" sqref="G11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2" customWidth="1"/>
    <col min="6" max="7" width="19.1640625" style="6" customWidth="1"/>
    <col min="8" max="8" width="19.1640625" style="60" customWidth="1"/>
    <col min="9" max="9" width="20.33203125" style="1" customWidth="1"/>
    <col min="10" max="10" width="20.6640625" style="1" customWidth="1"/>
    <col min="11" max="11" width="17" style="3" bestFit="1" customWidth="1"/>
    <col min="12" max="12" width="17" style="1" bestFit="1" customWidth="1"/>
    <col min="13" max="16384" width="12" style="1"/>
  </cols>
  <sheetData>
    <row r="1" spans="1:12" ht="22.5" customHeight="1">
      <c r="I1" s="1">
        <v>4</v>
      </c>
    </row>
    <row r="2" spans="1:12" ht="22.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</row>
    <row r="3" spans="1:12" ht="22.5" customHeight="1">
      <c r="A3" s="163" t="s">
        <v>90</v>
      </c>
      <c r="B3" s="163"/>
      <c r="C3" s="163"/>
      <c r="D3" s="163"/>
      <c r="E3" s="163"/>
      <c r="F3" s="163"/>
      <c r="G3" s="163"/>
      <c r="H3" s="163"/>
      <c r="I3" s="163"/>
    </row>
    <row r="4" spans="1:12" ht="22.5" customHeight="1">
      <c r="A4" s="163" t="s">
        <v>91</v>
      </c>
      <c r="B4" s="163"/>
      <c r="C4" s="163"/>
      <c r="D4" s="163"/>
      <c r="E4" s="163"/>
      <c r="F4" s="163"/>
      <c r="G4" s="163"/>
      <c r="H4" s="163"/>
      <c r="I4" s="163"/>
    </row>
    <row r="5" spans="1:12" ht="22.5" customHeight="1">
      <c r="A5" s="15"/>
      <c r="B5" s="31"/>
      <c r="C5" s="31"/>
      <c r="D5" s="31"/>
      <c r="E5" s="31"/>
      <c r="F5" s="7"/>
      <c r="G5" s="7"/>
      <c r="H5" s="167" t="s">
        <v>4</v>
      </c>
      <c r="I5" s="167"/>
    </row>
    <row r="6" spans="1:12" ht="22.5" customHeight="1">
      <c r="A6" s="32"/>
      <c r="B6" s="32"/>
      <c r="C6" s="32"/>
      <c r="D6" s="32"/>
      <c r="E6" s="32"/>
      <c r="F6" s="8" t="s">
        <v>5</v>
      </c>
      <c r="G6" s="8"/>
      <c r="H6" s="164" t="s">
        <v>6</v>
      </c>
      <c r="I6" s="164"/>
    </row>
    <row r="7" spans="1:12" ht="22.5" customHeight="1">
      <c r="A7" s="9"/>
      <c r="B7" s="9"/>
      <c r="C7" s="9"/>
      <c r="D7" s="9"/>
      <c r="E7" s="16" t="s">
        <v>7</v>
      </c>
      <c r="F7" s="9">
        <v>2567</v>
      </c>
      <c r="G7" s="9">
        <v>2566</v>
      </c>
      <c r="H7" s="58">
        <v>2567</v>
      </c>
      <c r="I7" s="9">
        <v>2566</v>
      </c>
      <c r="K7" s="6"/>
      <c r="L7" s="2"/>
    </row>
    <row r="8" spans="1:12" ht="15" customHeight="1">
      <c r="A8" s="31"/>
      <c r="B8" s="31"/>
      <c r="C8" s="31"/>
      <c r="D8" s="31"/>
      <c r="E8" s="14"/>
      <c r="F8" s="98"/>
      <c r="G8" s="14"/>
      <c r="H8" s="76"/>
      <c r="I8" s="14"/>
    </row>
    <row r="9" spans="1:12" ht="22.5" customHeight="1">
      <c r="A9" s="1" t="s">
        <v>92</v>
      </c>
      <c r="D9" s="33"/>
      <c r="F9" s="10"/>
      <c r="G9" s="10"/>
      <c r="H9" s="89"/>
      <c r="I9" s="86"/>
    </row>
    <row r="10" spans="1:12" ht="22.5" customHeight="1">
      <c r="B10" s="1" t="s">
        <v>93</v>
      </c>
      <c r="D10" s="33"/>
      <c r="F10" s="11">
        <v>224013337.02000001</v>
      </c>
      <c r="G10" s="11">
        <v>266414870.52999997</v>
      </c>
      <c r="H10" s="67">
        <v>0</v>
      </c>
      <c r="I10" s="11">
        <v>0</v>
      </c>
      <c r="L10" s="5"/>
    </row>
    <row r="11" spans="1:12" ht="22.5" customHeight="1">
      <c r="B11" s="1" t="s">
        <v>94</v>
      </c>
      <c r="D11" s="33"/>
      <c r="F11" s="4">
        <v>95624255.900000006</v>
      </c>
      <c r="G11" s="4">
        <v>31125037.319999993</v>
      </c>
      <c r="H11" s="67">
        <v>0</v>
      </c>
      <c r="I11" s="11">
        <v>0</v>
      </c>
      <c r="L11" s="5"/>
    </row>
    <row r="12" spans="1:12" ht="22.5" hidden="1" customHeight="1">
      <c r="B12" s="1" t="s">
        <v>95</v>
      </c>
      <c r="D12" s="33"/>
      <c r="F12" s="4">
        <v>0</v>
      </c>
      <c r="G12" s="4">
        <v>0</v>
      </c>
      <c r="H12" s="67">
        <v>0</v>
      </c>
      <c r="I12" s="11">
        <v>0</v>
      </c>
      <c r="L12" s="5"/>
    </row>
    <row r="13" spans="1:12" ht="22.5" hidden="1" customHeight="1">
      <c r="B13" s="1" t="s">
        <v>96</v>
      </c>
      <c r="D13" s="33"/>
      <c r="F13" s="67">
        <v>0</v>
      </c>
      <c r="G13" s="4">
        <v>0</v>
      </c>
      <c r="H13" s="67">
        <v>0</v>
      </c>
      <c r="I13" s="11">
        <v>0</v>
      </c>
      <c r="J13" s="5"/>
      <c r="L13" s="5"/>
    </row>
    <row r="14" spans="1:12" ht="22.5" customHeight="1">
      <c r="B14" s="1" t="s">
        <v>97</v>
      </c>
      <c r="D14" s="33"/>
      <c r="F14" s="67">
        <v>40248577.469999999</v>
      </c>
      <c r="G14" s="4">
        <v>0</v>
      </c>
      <c r="H14" s="67">
        <v>0</v>
      </c>
      <c r="I14" s="11">
        <v>0</v>
      </c>
      <c r="J14" s="5"/>
      <c r="L14" s="5"/>
    </row>
    <row r="15" spans="1:12" ht="22.5" customHeight="1">
      <c r="B15" s="1" t="s">
        <v>98</v>
      </c>
      <c r="F15" s="11">
        <v>5387007.7800000003</v>
      </c>
      <c r="G15" s="11">
        <v>7000543.5600000024</v>
      </c>
      <c r="H15" s="63">
        <v>1420757.86</v>
      </c>
      <c r="I15" s="4">
        <v>2104297.58</v>
      </c>
      <c r="L15" s="5"/>
    </row>
    <row r="16" spans="1:12" ht="22.5" customHeight="1">
      <c r="C16" s="1" t="s">
        <v>99</v>
      </c>
      <c r="F16" s="39">
        <f>SUM(F10:F15)</f>
        <v>365273178.16999996</v>
      </c>
      <c r="G16" s="39">
        <f>SUM(G10:G15)</f>
        <v>304540451.40999997</v>
      </c>
      <c r="H16" s="90">
        <f>SUM(H10:H15)</f>
        <v>1420757.86</v>
      </c>
      <c r="I16" s="39">
        <f>SUM(I10:I15)</f>
        <v>2104297.58</v>
      </c>
      <c r="J16" s="52"/>
      <c r="L16" s="5"/>
    </row>
    <row r="17" spans="1:12" ht="22.5" customHeight="1">
      <c r="A17" s="1" t="s">
        <v>100</v>
      </c>
      <c r="F17" s="11"/>
      <c r="G17" s="11"/>
      <c r="H17" s="67"/>
      <c r="I17" s="11"/>
      <c r="L17" s="5"/>
    </row>
    <row r="18" spans="1:12" ht="22.5" customHeight="1">
      <c r="B18" s="1" t="s">
        <v>101</v>
      </c>
      <c r="E18" s="1"/>
      <c r="F18" s="4">
        <v>201582743.01000023</v>
      </c>
      <c r="G18" s="4">
        <v>247181724.78999954</v>
      </c>
      <c r="H18" s="63">
        <v>0</v>
      </c>
      <c r="I18" s="63">
        <v>0</v>
      </c>
      <c r="L18" s="5"/>
    </row>
    <row r="19" spans="1:12" ht="22.5" customHeight="1">
      <c r="B19" s="1" t="s">
        <v>102</v>
      </c>
      <c r="E19" s="1"/>
      <c r="F19" s="4">
        <v>84865870.870000005</v>
      </c>
      <c r="G19" s="4">
        <v>38895532.352538317</v>
      </c>
      <c r="H19" s="63">
        <v>0</v>
      </c>
      <c r="I19" s="63">
        <v>0</v>
      </c>
      <c r="J19" s="5">
        <f>F10+F11-F18-F19</f>
        <v>33188979.039999783</v>
      </c>
      <c r="L19" s="5"/>
    </row>
    <row r="20" spans="1:12" ht="22.5" customHeight="1">
      <c r="B20" s="1" t="s">
        <v>103</v>
      </c>
      <c r="F20" s="6">
        <v>8179047.2699999996</v>
      </c>
      <c r="G20" s="6">
        <v>9448339.5800000019</v>
      </c>
      <c r="H20" s="63">
        <v>0</v>
      </c>
      <c r="I20" s="63">
        <v>0</v>
      </c>
      <c r="L20" s="5"/>
    </row>
    <row r="21" spans="1:12" ht="22.5" customHeight="1">
      <c r="B21" s="1" t="s">
        <v>104</v>
      </c>
      <c r="E21" s="6"/>
      <c r="F21" s="6">
        <f>60665984.94+F27+1.93</f>
        <v>60624894.509999998</v>
      </c>
      <c r="G21" s="6">
        <v>48281046.060000002</v>
      </c>
      <c r="H21" s="63">
        <v>4837126.1399999997</v>
      </c>
      <c r="I21" s="63">
        <v>5951735.919999999</v>
      </c>
      <c r="L21" s="5"/>
    </row>
    <row r="22" spans="1:12" ht="22.5" customHeight="1">
      <c r="B22" s="1" t="s">
        <v>105</v>
      </c>
      <c r="E22" s="6"/>
      <c r="F22" s="6">
        <v>9848307.2300000004</v>
      </c>
      <c r="G22" s="6">
        <v>81114456.959999993</v>
      </c>
      <c r="H22" s="63">
        <v>4985779.12</v>
      </c>
      <c r="I22" s="63">
        <v>44864496.630000003</v>
      </c>
      <c r="L22" s="5"/>
    </row>
    <row r="23" spans="1:12" ht="22.5" customHeight="1">
      <c r="B23" s="1" t="s">
        <v>106</v>
      </c>
      <c r="E23" s="6"/>
      <c r="F23" s="6">
        <v>0</v>
      </c>
      <c r="G23" s="11">
        <v>0</v>
      </c>
      <c r="H23" s="63">
        <v>0</v>
      </c>
      <c r="I23" s="63">
        <v>74421.460000000006</v>
      </c>
      <c r="L23" s="5"/>
    </row>
    <row r="24" spans="1:12" ht="22.5" customHeight="1">
      <c r="B24" s="1" t="s">
        <v>107</v>
      </c>
      <c r="F24" s="40">
        <v>3101960.9699999969</v>
      </c>
      <c r="G24" s="40">
        <v>10235139.859999998</v>
      </c>
      <c r="H24" s="68">
        <v>1394977.3252131764</v>
      </c>
      <c r="I24" s="68">
        <v>6265773.209999999</v>
      </c>
      <c r="L24" s="5"/>
    </row>
    <row r="25" spans="1:12" ht="22.5" customHeight="1">
      <c r="C25" s="1" t="s">
        <v>108</v>
      </c>
      <c r="F25" s="39">
        <f>SUM(F18:F24)</f>
        <v>368202823.86000019</v>
      </c>
      <c r="G25" s="39">
        <f>SUM(G18:G24)</f>
        <v>435156239.60253781</v>
      </c>
      <c r="H25" s="90">
        <f>SUM(H18:H24)</f>
        <v>11217882.585213177</v>
      </c>
      <c r="I25" s="39">
        <f>SUM(I18:I24)</f>
        <v>57156427.220000006</v>
      </c>
      <c r="J25" s="5"/>
      <c r="L25" s="5"/>
    </row>
    <row r="26" spans="1:12" ht="10.5" customHeight="1">
      <c r="F26" s="11"/>
      <c r="G26" s="11"/>
      <c r="H26" s="67"/>
      <c r="I26" s="11"/>
      <c r="L26" s="5"/>
    </row>
    <row r="27" spans="1:12" ht="22.5" customHeight="1">
      <c r="A27" s="1" t="s">
        <v>109</v>
      </c>
      <c r="F27" s="40">
        <v>-41092.36</v>
      </c>
      <c r="G27" s="40">
        <v>-777917.12</v>
      </c>
      <c r="H27" s="91">
        <v>0</v>
      </c>
      <c r="I27" s="40">
        <v>0</v>
      </c>
      <c r="L27" s="5"/>
    </row>
    <row r="28" spans="1:12" ht="22.5" customHeight="1">
      <c r="A28" s="1" t="s">
        <v>110</v>
      </c>
      <c r="F28" s="38">
        <f>+F16-F25+F27</f>
        <v>-2970738.0500002359</v>
      </c>
      <c r="G28" s="38">
        <f>+G16-G25+G27</f>
        <v>-131393705.31253785</v>
      </c>
      <c r="H28" s="92">
        <f>+H16-H25+H27</f>
        <v>-9797124.7252131775</v>
      </c>
      <c r="I28" s="38">
        <f>+I16-I25+I27</f>
        <v>-55052129.640000008</v>
      </c>
      <c r="J28" s="36"/>
      <c r="K28" s="38"/>
      <c r="L28" s="5"/>
    </row>
    <row r="29" spans="1:12" ht="22.5" customHeight="1">
      <c r="A29" s="1" t="s">
        <v>111</v>
      </c>
      <c r="F29" s="6">
        <f>-825913.03</f>
        <v>-825913.03</v>
      </c>
      <c r="G29" s="6">
        <v>-47071.3</v>
      </c>
      <c r="H29" s="61">
        <v>20596.990000000002</v>
      </c>
      <c r="I29" s="61">
        <v>20564.28</v>
      </c>
      <c r="K29" s="4"/>
      <c r="L29" s="5"/>
    </row>
    <row r="30" spans="1:12" ht="22.5" customHeight="1">
      <c r="A30" s="1" t="s">
        <v>112</v>
      </c>
      <c r="F30" s="41">
        <f>SUM(F28:F29)</f>
        <v>-3796651.0800002357</v>
      </c>
      <c r="G30" s="41">
        <f>SUM(G28:G29)</f>
        <v>-131440776.61253785</v>
      </c>
      <c r="H30" s="93">
        <f>SUM(H28:H29)</f>
        <v>-9776527.7352131773</v>
      </c>
      <c r="I30" s="41">
        <f>SUM(I28:I29)</f>
        <v>-55031565.360000007</v>
      </c>
      <c r="J30" s="36"/>
      <c r="K30" s="4"/>
      <c r="L30" s="5"/>
    </row>
    <row r="31" spans="1:12" ht="22.5" customHeight="1">
      <c r="A31" s="1" t="s">
        <v>113</v>
      </c>
      <c r="F31" s="4"/>
      <c r="G31" s="4"/>
      <c r="H31" s="63"/>
      <c r="I31" s="4"/>
      <c r="K31" s="4"/>
      <c r="L31" s="5"/>
    </row>
    <row r="32" spans="1:12" ht="22.5" customHeight="1">
      <c r="A32" s="1" t="s">
        <v>114</v>
      </c>
      <c r="F32" s="4"/>
      <c r="G32" s="4"/>
      <c r="H32" s="63"/>
      <c r="I32" s="4"/>
      <c r="K32" s="4"/>
      <c r="L32" s="5"/>
    </row>
    <row r="33" spans="1:12" ht="22.5" customHeight="1">
      <c r="B33" s="1" t="s">
        <v>115</v>
      </c>
      <c r="F33" s="4">
        <v>3035103.44</v>
      </c>
      <c r="G33" s="4">
        <v>-1044440.59</v>
      </c>
      <c r="H33" s="63">
        <v>0</v>
      </c>
      <c r="I33" s="4">
        <v>0</v>
      </c>
      <c r="K33" s="4"/>
      <c r="L33" s="5"/>
    </row>
    <row r="34" spans="1:12" ht="22.5" customHeight="1">
      <c r="A34" s="1" t="s">
        <v>116</v>
      </c>
      <c r="F34" s="43">
        <f>SUM(F33)</f>
        <v>3035103.44</v>
      </c>
      <c r="G34" s="43">
        <f>SUM(G33)</f>
        <v>-1044440.59</v>
      </c>
      <c r="H34" s="43">
        <f>SUM(H33)</f>
        <v>0</v>
      </c>
      <c r="I34" s="43">
        <f>SUM(I33)</f>
        <v>0</v>
      </c>
      <c r="K34" s="4"/>
      <c r="L34" s="5"/>
    </row>
    <row r="35" spans="1:12" ht="22.5" customHeight="1" thickBot="1">
      <c r="A35" s="1" t="s">
        <v>117</v>
      </c>
      <c r="F35" s="44">
        <f>+F30+F34</f>
        <v>-761547.64000023575</v>
      </c>
      <c r="G35" s="44">
        <f>+G30+G34</f>
        <v>-132485217.20253785</v>
      </c>
      <c r="H35" s="44">
        <f>+H30+H34</f>
        <v>-9776527.7352131773</v>
      </c>
      <c r="I35" s="44">
        <f>+I30+I34</f>
        <v>-55031565.360000007</v>
      </c>
      <c r="K35" s="11"/>
      <c r="L35" s="5"/>
    </row>
    <row r="36" spans="1:12" ht="14.25" customHeight="1" thickTop="1">
      <c r="F36" s="11"/>
      <c r="G36" s="11"/>
      <c r="H36" s="67"/>
      <c r="I36" s="11" t="s">
        <v>118</v>
      </c>
      <c r="K36" s="11"/>
      <c r="L36" s="5"/>
    </row>
    <row r="37" spans="1:12" ht="22.5" customHeight="1">
      <c r="A37" s="1" t="s">
        <v>119</v>
      </c>
      <c r="F37" s="11"/>
      <c r="G37" s="11"/>
      <c r="H37" s="94"/>
      <c r="I37" s="5"/>
    </row>
    <row r="38" spans="1:12" ht="22.5" customHeight="1">
      <c r="B38" s="1" t="s">
        <v>120</v>
      </c>
      <c r="F38" s="11">
        <f>+F30-F39</f>
        <v>-6752029.3400002355</v>
      </c>
      <c r="G38" s="11">
        <f>G30-G39</f>
        <v>-88173744.432537854</v>
      </c>
      <c r="H38" s="67">
        <f>+H30-H39</f>
        <v>-9776527.7352131773</v>
      </c>
      <c r="I38" s="67">
        <f>+I30-I39</f>
        <v>-55031565.360000007</v>
      </c>
      <c r="L38" s="5"/>
    </row>
    <row r="39" spans="1:12" ht="22.5" customHeight="1">
      <c r="B39" s="1" t="s">
        <v>121</v>
      </c>
      <c r="F39" s="11">
        <v>2955378.26</v>
      </c>
      <c r="G39" s="11">
        <v>-43267032.179999992</v>
      </c>
      <c r="H39" s="67">
        <v>0</v>
      </c>
      <c r="I39" s="11">
        <v>0</v>
      </c>
      <c r="J39" s="5"/>
      <c r="L39" s="5"/>
    </row>
    <row r="40" spans="1:12" ht="22.5" customHeight="1" thickBot="1">
      <c r="F40" s="44">
        <f>SUM(F38:F39)</f>
        <v>-3796651.0800002357</v>
      </c>
      <c r="G40" s="44">
        <f>SUM(G38:G39)</f>
        <v>-131440776.61253785</v>
      </c>
      <c r="H40" s="95">
        <f>SUM(H38:H39)</f>
        <v>-9776527.7352131773</v>
      </c>
      <c r="I40" s="44">
        <f>SUM(I38:I39)</f>
        <v>-55031565.360000007</v>
      </c>
      <c r="L40" s="3"/>
    </row>
    <row r="41" spans="1:12" ht="13.5" customHeight="1" thickTop="1">
      <c r="F41" s="11"/>
      <c r="G41" s="11"/>
      <c r="H41" s="67"/>
      <c r="I41" s="11"/>
    </row>
    <row r="42" spans="1:12" ht="22.5" customHeight="1">
      <c r="A42" s="1" t="s">
        <v>122</v>
      </c>
      <c r="F42" s="11"/>
      <c r="G42" s="11"/>
      <c r="H42" s="67"/>
      <c r="I42" s="11"/>
    </row>
    <row r="43" spans="1:12" ht="22.5" customHeight="1">
      <c r="B43" s="1" t="s">
        <v>120</v>
      </c>
      <c r="F43" s="11">
        <f>+F35-F44</f>
        <v>-5657305.8200002369</v>
      </c>
      <c r="G43" s="11">
        <f>G35-G44</f>
        <v>-88557938.572537854</v>
      </c>
      <c r="H43" s="67">
        <f>+H35-H44</f>
        <v>-9776527.7352131773</v>
      </c>
      <c r="I43" s="11">
        <f>+I35-I44</f>
        <v>-55031565.360000007</v>
      </c>
      <c r="J43" s="5">
        <f>F43-F38</f>
        <v>1094723.5199999986</v>
      </c>
      <c r="L43" s="5"/>
    </row>
    <row r="44" spans="1:12" ht="22.5" customHeight="1">
      <c r="B44" s="1" t="s">
        <v>121</v>
      </c>
      <c r="F44" s="11">
        <v>4895758.1800000006</v>
      </c>
      <c r="G44" s="11">
        <v>-43927278.629999995</v>
      </c>
      <c r="H44" s="67">
        <v>0</v>
      </c>
      <c r="I44" s="11">
        <v>0</v>
      </c>
      <c r="J44" s="5">
        <f>F44-F39</f>
        <v>1940379.9200000009</v>
      </c>
      <c r="L44" s="5"/>
    </row>
    <row r="45" spans="1:12" ht="22.5" customHeight="1" thickBot="1">
      <c r="F45" s="44">
        <f>SUM(F43:F44)</f>
        <v>-761547.64000023622</v>
      </c>
      <c r="G45" s="44">
        <f>SUM(G43:G44)</f>
        <v>-132485217.20253785</v>
      </c>
      <c r="H45" s="95">
        <f>SUM(H43:H44)</f>
        <v>-9776527.7352131773</v>
      </c>
      <c r="I45" s="44">
        <f>SUM(I43:I44)</f>
        <v>-55031565.360000007</v>
      </c>
      <c r="J45" s="5">
        <f>SUM(J43:J44)</f>
        <v>3035103.4399999995</v>
      </c>
      <c r="L45" s="3"/>
    </row>
    <row r="46" spans="1:12" ht="13.5" customHeight="1" thickTop="1">
      <c r="F46" s="11"/>
      <c r="G46" s="11"/>
      <c r="H46" s="67"/>
      <c r="I46" s="11"/>
      <c r="J46" s="5">
        <f>F34-J45</f>
        <v>0</v>
      </c>
      <c r="L46" s="3"/>
    </row>
    <row r="47" spans="1:12" ht="22.5" customHeight="1">
      <c r="A47" s="1" t="s">
        <v>123</v>
      </c>
      <c r="F47" s="11"/>
      <c r="G47" s="11"/>
      <c r="H47" s="67"/>
      <c r="I47" s="11"/>
      <c r="L47" s="5"/>
    </row>
    <row r="48" spans="1:12" ht="22.5" customHeight="1">
      <c r="B48" s="1" t="s">
        <v>124</v>
      </c>
      <c r="E48" s="2">
        <v>30</v>
      </c>
      <c r="F48" s="4">
        <f>+F38/F51</f>
        <v>-9.0611571488379613E-3</v>
      </c>
      <c r="G48" s="4">
        <f>+G38/G51</f>
        <v>-0.11832830020028821</v>
      </c>
      <c r="H48" s="63">
        <f>+H38/H51</f>
        <v>-1.3120004330244276E-2</v>
      </c>
      <c r="I48" s="4">
        <f>+I38/I51</f>
        <v>-7.3851820950986885E-2</v>
      </c>
    </row>
    <row r="49" spans="1:12" ht="22.5" customHeight="1">
      <c r="B49" s="1" t="s">
        <v>125</v>
      </c>
      <c r="E49" s="2">
        <v>30</v>
      </c>
      <c r="F49" s="4">
        <f>F38/F52</f>
        <v>-9.0611571488379613E-3</v>
      </c>
      <c r="G49" s="4">
        <f>G38/G52</f>
        <v>-0.11832830020028821</v>
      </c>
      <c r="H49" s="63">
        <f>H38/H52</f>
        <v>-1.3120004330244276E-2</v>
      </c>
      <c r="I49" s="4">
        <f>I38/I52</f>
        <v>-7.3851820950986885E-2</v>
      </c>
    </row>
    <row r="50" spans="1:12" ht="17.25" customHeight="1">
      <c r="F50" s="13"/>
      <c r="G50" s="13"/>
      <c r="H50" s="96"/>
      <c r="I50" s="13"/>
    </row>
    <row r="51" spans="1:12" ht="22.5" customHeight="1">
      <c r="A51" s="1" t="s">
        <v>126</v>
      </c>
      <c r="F51" s="13">
        <v>745161929</v>
      </c>
      <c r="G51" s="13">
        <v>745161929</v>
      </c>
      <c r="H51" s="96">
        <v>745161929</v>
      </c>
      <c r="I51" s="13">
        <v>745161929</v>
      </c>
    </row>
    <row r="52" spans="1:12" ht="22.5" customHeight="1">
      <c r="A52" s="1" t="s">
        <v>127</v>
      </c>
      <c r="F52" s="13">
        <v>745161929</v>
      </c>
      <c r="G52" s="13">
        <v>745161929</v>
      </c>
      <c r="H52" s="96">
        <v>745161929</v>
      </c>
      <c r="I52" s="13">
        <v>745161929</v>
      </c>
    </row>
    <row r="53" spans="1:12" ht="12.75" customHeight="1">
      <c r="F53" s="13"/>
      <c r="G53" s="13"/>
      <c r="H53" s="96"/>
      <c r="I53" s="13"/>
    </row>
    <row r="54" spans="1:12" ht="25.5" customHeight="1">
      <c r="F54" s="11"/>
      <c r="G54" s="11"/>
      <c r="H54" s="97"/>
      <c r="I54" s="37" t="s">
        <v>128</v>
      </c>
      <c r="J54" s="55"/>
      <c r="K54" s="4"/>
      <c r="L54" s="5"/>
    </row>
    <row r="55" spans="1:12" ht="21.75">
      <c r="F55" s="11"/>
      <c r="G55" s="11"/>
      <c r="H55" s="97"/>
      <c r="I55" s="37"/>
      <c r="J55" s="55"/>
      <c r="K55" s="4"/>
      <c r="L55" s="5"/>
    </row>
    <row r="56" spans="1:12" ht="22.5" customHeight="1">
      <c r="A56" s="1" t="s">
        <v>45</v>
      </c>
      <c r="E56" s="1"/>
    </row>
    <row r="57" spans="1:12" s="60" customFormat="1" ht="22.5" customHeight="1">
      <c r="A57" s="1"/>
      <c r="B57" s="1"/>
      <c r="C57" s="1"/>
      <c r="D57" s="1"/>
      <c r="E57" s="1"/>
      <c r="F57" s="1"/>
      <c r="G57" s="1"/>
      <c r="I57" s="1"/>
      <c r="J57" s="1"/>
      <c r="K57" s="3"/>
      <c r="L57" s="1"/>
    </row>
    <row r="58" spans="1:12" s="60" customFormat="1" ht="22.5" customHeight="1">
      <c r="A58" s="1"/>
      <c r="B58" s="1"/>
      <c r="C58" s="1"/>
      <c r="D58" s="1"/>
      <c r="E58" s="1"/>
      <c r="F58" s="1"/>
      <c r="G58" s="1"/>
      <c r="I58" s="1"/>
      <c r="J58" s="1"/>
      <c r="K58" s="3"/>
      <c r="L58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0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4"/>
  <sheetViews>
    <sheetView view="pageBreakPreview" topLeftCell="A13" zoomScaleNormal="80" zoomScaleSheetLayoutView="100" workbookViewId="0">
      <pane xSplit="5" topLeftCell="F1" activePane="topRight" state="frozen"/>
      <selection activeCell="F96" sqref="F96"/>
      <selection pane="topRight" activeCell="F63" sqref="F63"/>
    </sheetView>
  </sheetViews>
  <sheetFormatPr defaultColWidth="12" defaultRowHeight="22.5" customHeight="1"/>
  <cols>
    <col min="1" max="1" width="3.6640625" style="178" customWidth="1"/>
    <col min="2" max="2" width="3.33203125" style="178" customWidth="1"/>
    <col min="3" max="3" width="4.6640625" style="178" customWidth="1"/>
    <col min="4" max="4" width="52.1640625" style="178" customWidth="1"/>
    <col min="5" max="5" width="13.1640625" style="179" customWidth="1"/>
    <col min="6" max="6" width="20.5" style="6" customWidth="1"/>
    <col min="7" max="7" width="20.6640625" style="6" customWidth="1"/>
    <col min="8" max="8" width="19.1640625" style="180" customWidth="1"/>
    <col min="9" max="9" width="20.33203125" style="178" customWidth="1"/>
    <col min="10" max="10" width="20.6640625" style="178" customWidth="1"/>
    <col min="11" max="11" width="17" style="3" bestFit="1" customWidth="1"/>
    <col min="12" max="12" width="17" style="3" customWidth="1"/>
    <col min="13" max="13" width="17" style="178" bestFit="1" customWidth="1"/>
    <col min="14" max="14" width="17.6640625" style="178" bestFit="1" customWidth="1"/>
    <col min="15" max="16384" width="12" style="178"/>
  </cols>
  <sheetData>
    <row r="1" spans="1:14" ht="22.5" customHeight="1">
      <c r="I1" s="178">
        <v>9</v>
      </c>
    </row>
    <row r="2" spans="1:14" ht="22.5" customHeight="1">
      <c r="A2" s="181" t="s">
        <v>1</v>
      </c>
      <c r="B2" s="181"/>
      <c r="C2" s="181"/>
      <c r="D2" s="181"/>
      <c r="E2" s="181"/>
      <c r="F2" s="181"/>
      <c r="G2" s="181"/>
      <c r="H2" s="181"/>
      <c r="I2" s="181"/>
    </row>
    <row r="3" spans="1:14" ht="22.5" customHeight="1">
      <c r="A3" s="181" t="s">
        <v>90</v>
      </c>
      <c r="B3" s="181"/>
      <c r="C3" s="181"/>
      <c r="D3" s="181"/>
      <c r="E3" s="181"/>
      <c r="F3" s="181"/>
      <c r="G3" s="181"/>
      <c r="H3" s="181"/>
      <c r="I3" s="181"/>
    </row>
    <row r="4" spans="1:14" ht="22.5" customHeight="1">
      <c r="A4" s="181" t="s">
        <v>129</v>
      </c>
      <c r="B4" s="181"/>
      <c r="C4" s="181"/>
      <c r="D4" s="181"/>
      <c r="E4" s="181"/>
      <c r="F4" s="181"/>
      <c r="G4" s="181"/>
      <c r="H4" s="181"/>
      <c r="I4" s="181"/>
    </row>
    <row r="5" spans="1:14" ht="22.5" customHeight="1">
      <c r="A5" s="182"/>
      <c r="B5" s="183"/>
      <c r="C5" s="183"/>
      <c r="D5" s="183"/>
      <c r="E5" s="183"/>
      <c r="F5" s="7"/>
      <c r="G5" s="7"/>
      <c r="H5" s="184" t="s">
        <v>4</v>
      </c>
      <c r="I5" s="184"/>
    </row>
    <row r="6" spans="1:14" ht="22.5" customHeight="1">
      <c r="A6" s="185"/>
      <c r="B6" s="185"/>
      <c r="C6" s="185"/>
      <c r="D6" s="185"/>
      <c r="E6" s="185"/>
      <c r="F6" s="8" t="s">
        <v>5</v>
      </c>
      <c r="G6" s="8"/>
      <c r="H6" s="186" t="s">
        <v>6</v>
      </c>
      <c r="I6" s="186"/>
    </row>
    <row r="7" spans="1:14" ht="22.5" customHeight="1">
      <c r="A7" s="187"/>
      <c r="B7" s="187"/>
      <c r="C7" s="187"/>
      <c r="D7" s="187"/>
      <c r="E7" s="188" t="s">
        <v>7</v>
      </c>
      <c r="F7" s="187">
        <v>2568</v>
      </c>
      <c r="G7" s="187">
        <v>2567</v>
      </c>
      <c r="H7" s="189">
        <v>2568</v>
      </c>
      <c r="I7" s="187">
        <v>2567</v>
      </c>
      <c r="K7" s="6"/>
      <c r="L7" s="6"/>
      <c r="M7" s="179"/>
    </row>
    <row r="8" spans="1:14" ht="15" customHeight="1">
      <c r="A8" s="183"/>
      <c r="B8" s="183"/>
      <c r="C8" s="183"/>
      <c r="D8" s="183"/>
      <c r="E8" s="190"/>
      <c r="F8" s="191"/>
      <c r="G8" s="190"/>
      <c r="H8" s="192"/>
      <c r="I8" s="190"/>
    </row>
    <row r="9" spans="1:14" ht="22.5" customHeight="1">
      <c r="A9" s="178" t="s">
        <v>92</v>
      </c>
      <c r="D9" s="193"/>
      <c r="F9" s="194"/>
      <c r="G9" s="194"/>
      <c r="H9" s="195"/>
      <c r="I9" s="196"/>
      <c r="J9" s="3"/>
    </row>
    <row r="10" spans="1:14" ht="22.5" customHeight="1">
      <c r="B10" s="178" t="s">
        <v>93</v>
      </c>
      <c r="D10" s="193"/>
      <c r="F10" s="11">
        <v>637554501.07000005</v>
      </c>
      <c r="G10" s="11">
        <v>759077686.00999999</v>
      </c>
      <c r="H10" s="67">
        <v>0</v>
      </c>
      <c r="I10" s="11">
        <v>0</v>
      </c>
      <c r="J10" s="197"/>
      <c r="M10" s="197"/>
      <c r="N10" s="197"/>
    </row>
    <row r="11" spans="1:14" ht="22.5" customHeight="1">
      <c r="B11" s="178" t="s">
        <v>94</v>
      </c>
      <c r="D11" s="193"/>
      <c r="F11" s="4">
        <v>199330000.78</v>
      </c>
      <c r="G11" s="4">
        <v>368013493.06</v>
      </c>
      <c r="H11" s="67">
        <v>0</v>
      </c>
      <c r="I11" s="11">
        <v>0</v>
      </c>
      <c r="J11" s="197"/>
      <c r="M11" s="197"/>
      <c r="N11" s="197"/>
    </row>
    <row r="12" spans="1:14" ht="22.5" customHeight="1">
      <c r="B12" s="178" t="s">
        <v>97</v>
      </c>
      <c r="D12" s="193"/>
      <c r="F12" s="67">
        <v>0</v>
      </c>
      <c r="G12" s="4">
        <v>35843572.140000001</v>
      </c>
      <c r="H12" s="67">
        <v>949998</v>
      </c>
      <c r="I12" s="11">
        <v>0</v>
      </c>
      <c r="J12" s="197"/>
      <c r="N12" s="197"/>
    </row>
    <row r="13" spans="1:14" ht="22.5" customHeight="1">
      <c r="B13" s="178" t="s">
        <v>130</v>
      </c>
      <c r="D13" s="193"/>
      <c r="F13" s="67">
        <v>13504157.069999997</v>
      </c>
      <c r="G13" s="4">
        <v>17827660.170000002</v>
      </c>
      <c r="H13" s="67">
        <v>305746.92</v>
      </c>
      <c r="I13" s="11">
        <v>1153392.22</v>
      </c>
      <c r="J13" s="197"/>
      <c r="N13" s="197"/>
    </row>
    <row r="14" spans="1:14" ht="22.5" customHeight="1">
      <c r="B14" s="178" t="s">
        <v>98</v>
      </c>
      <c r="F14" s="11">
        <v>14284511.359999999</v>
      </c>
      <c r="G14" s="11">
        <v>25944779</v>
      </c>
      <c r="H14" s="63">
        <v>5692852.71</v>
      </c>
      <c r="I14" s="4">
        <v>5856785.9000000004</v>
      </c>
      <c r="M14" s="197"/>
      <c r="N14" s="197"/>
    </row>
    <row r="15" spans="1:14" ht="22.5" customHeight="1">
      <c r="C15" s="178" t="s">
        <v>99</v>
      </c>
      <c r="F15" s="39">
        <f>SUM(F10:F14)</f>
        <v>864673170.28000009</v>
      </c>
      <c r="G15" s="39">
        <f>SUM(G10:G14)</f>
        <v>1206707190.3800001</v>
      </c>
      <c r="H15" s="90">
        <f>SUM(H10:H14)</f>
        <v>6948597.6299999999</v>
      </c>
      <c r="I15" s="39">
        <f>SUM(I10:I14)</f>
        <v>7010178.1200000001</v>
      </c>
      <c r="J15" s="198"/>
      <c r="M15" s="197"/>
      <c r="N15" s="3"/>
    </row>
    <row r="16" spans="1:14" ht="22.5" customHeight="1">
      <c r="A16" s="178" t="s">
        <v>100</v>
      </c>
      <c r="F16" s="11"/>
      <c r="G16" s="11"/>
      <c r="H16" s="67"/>
      <c r="I16" s="11"/>
      <c r="M16" s="197"/>
    </row>
    <row r="17" spans="1:14" ht="22.5" customHeight="1">
      <c r="B17" s="178" t="s">
        <v>101</v>
      </c>
      <c r="E17" s="178"/>
      <c r="F17" s="4">
        <v>-611068190.82000005</v>
      </c>
      <c r="G17" s="4">
        <v>-702364064.09000003</v>
      </c>
      <c r="H17" s="63">
        <v>0</v>
      </c>
      <c r="I17" s="63">
        <v>0</v>
      </c>
      <c r="M17" s="197"/>
      <c r="N17" s="197"/>
    </row>
    <row r="18" spans="1:14" ht="22.5" customHeight="1">
      <c r="B18" s="178" t="s">
        <v>102</v>
      </c>
      <c r="E18" s="178"/>
      <c r="F18" s="4">
        <v>-176222351.12</v>
      </c>
      <c r="G18" s="4">
        <v>-326301703.66000003</v>
      </c>
      <c r="H18" s="63">
        <v>0</v>
      </c>
      <c r="I18" s="63">
        <v>0</v>
      </c>
      <c r="J18" s="197"/>
      <c r="M18" s="197"/>
      <c r="N18" s="197"/>
    </row>
    <row r="19" spans="1:14" ht="22.5" customHeight="1">
      <c r="B19" s="178" t="s">
        <v>103</v>
      </c>
      <c r="F19" s="6">
        <v>-24552949.550000001</v>
      </c>
      <c r="G19" s="6">
        <v>-30032280.309999999</v>
      </c>
      <c r="H19" s="63">
        <v>0</v>
      </c>
      <c r="I19" s="63">
        <v>0</v>
      </c>
      <c r="M19" s="197"/>
      <c r="N19" s="197"/>
    </row>
    <row r="20" spans="1:14" ht="22.5" customHeight="1">
      <c r="B20" s="178" t="s">
        <v>104</v>
      </c>
      <c r="E20" s="6"/>
      <c r="F20" s="6">
        <v>-165873692.47999999</v>
      </c>
      <c r="G20" s="6">
        <v>-202154437.46000001</v>
      </c>
      <c r="H20" s="63">
        <v>-16138511.060000001</v>
      </c>
      <c r="I20" s="63">
        <v>-20394656.300000001</v>
      </c>
      <c r="M20" s="197"/>
      <c r="N20" s="197"/>
    </row>
    <row r="21" spans="1:14" ht="22.5" customHeight="1">
      <c r="B21" s="178" t="s">
        <v>131</v>
      </c>
      <c r="E21" s="6"/>
      <c r="F21" s="6">
        <v>-194875144.53999999</v>
      </c>
      <c r="G21" s="6">
        <v>20342709.109999999</v>
      </c>
      <c r="H21" s="67">
        <v>-102109122.48</v>
      </c>
      <c r="I21" s="63">
        <v>10621040.949999999</v>
      </c>
      <c r="M21" s="197"/>
      <c r="N21" s="197"/>
    </row>
    <row r="22" spans="1:14" ht="22.5" customHeight="1">
      <c r="B22" s="178" t="s">
        <v>132</v>
      </c>
      <c r="E22" s="6"/>
      <c r="F22" s="6">
        <v>-13596501.050000001</v>
      </c>
      <c r="G22" s="6">
        <v>-10643266</v>
      </c>
      <c r="H22" s="63">
        <v>-672945.91</v>
      </c>
      <c r="I22" s="63">
        <v>-6984221.4000000004</v>
      </c>
      <c r="M22" s="197"/>
      <c r="N22" s="197"/>
    </row>
    <row r="23" spans="1:14" ht="22.5" customHeight="1">
      <c r="C23" s="178" t="s">
        <v>108</v>
      </c>
      <c r="F23" s="39">
        <f>SUM(F17:F22)</f>
        <v>-1186188829.5599999</v>
      </c>
      <c r="G23" s="39">
        <f>SUM(G17:G22)</f>
        <v>-1251153042.4100001</v>
      </c>
      <c r="H23" s="39">
        <f>SUM(H17:H22)</f>
        <v>-118920579.45</v>
      </c>
      <c r="I23" s="39">
        <f>SUM(I17:I22)</f>
        <v>-16757836.750000002</v>
      </c>
      <c r="J23" s="197"/>
      <c r="M23" s="197"/>
      <c r="N23" s="3"/>
    </row>
    <row r="24" spans="1:14" ht="12.75" customHeight="1">
      <c r="F24" s="11"/>
      <c r="G24" s="11"/>
      <c r="H24" s="11"/>
      <c r="I24" s="11"/>
      <c r="J24" s="197"/>
      <c r="M24" s="197"/>
      <c r="N24" s="3"/>
    </row>
    <row r="25" spans="1:14" ht="22.5" customHeight="1">
      <c r="A25" s="178" t="s">
        <v>133</v>
      </c>
      <c r="F25" s="11">
        <f>F15+F23</f>
        <v>-321515659.27999985</v>
      </c>
      <c r="G25" s="11">
        <f t="shared" ref="G25" si="0">G15+G23</f>
        <v>-44445852.029999971</v>
      </c>
      <c r="H25" s="11">
        <f>H15+H23</f>
        <v>-111971981.82000001</v>
      </c>
      <c r="I25" s="11">
        <f>I15+I23</f>
        <v>-9747658.6300000027</v>
      </c>
      <c r="J25" s="197"/>
      <c r="M25" s="197"/>
      <c r="N25" s="3"/>
    </row>
    <row r="26" spans="1:14" ht="22.5" customHeight="1">
      <c r="B26" s="178" t="s">
        <v>107</v>
      </c>
      <c r="F26" s="11">
        <f>-9781180.16</f>
        <v>-9781180.1600000001</v>
      </c>
      <c r="G26" s="11">
        <v>-17465657.379999999</v>
      </c>
      <c r="H26" s="127">
        <v>-3986025.14</v>
      </c>
      <c r="I26" s="127">
        <v>-3514145.65</v>
      </c>
      <c r="M26" s="197"/>
      <c r="N26" s="197"/>
    </row>
    <row r="27" spans="1:14" ht="22.5" customHeight="1">
      <c r="A27" s="178" t="s">
        <v>134</v>
      </c>
      <c r="F27" s="150">
        <f>SUM(F25:F26)</f>
        <v>-331296839.43999988</v>
      </c>
      <c r="G27" s="150">
        <f>SUM(G25:G26)</f>
        <v>-61911509.409999967</v>
      </c>
      <c r="H27" s="150">
        <f>SUM(H25:H26)</f>
        <v>-115958006.96000001</v>
      </c>
      <c r="I27" s="150">
        <f>SUM(I25:I26)</f>
        <v>-13261804.280000003</v>
      </c>
      <c r="J27" s="199"/>
      <c r="K27" s="38"/>
      <c r="L27" s="38"/>
      <c r="M27" s="197"/>
      <c r="N27" s="38"/>
    </row>
    <row r="28" spans="1:14" ht="22.5" customHeight="1">
      <c r="A28" s="178" t="s">
        <v>111</v>
      </c>
      <c r="E28" s="179">
        <v>32</v>
      </c>
      <c r="F28" s="6">
        <v>2489681.1799999997</v>
      </c>
      <c r="G28" s="6">
        <v>2926945.23</v>
      </c>
      <c r="H28" s="61">
        <v>-274764</v>
      </c>
      <c r="I28" s="61">
        <v>82387.94</v>
      </c>
      <c r="K28" s="4"/>
      <c r="L28" s="4"/>
      <c r="M28" s="197"/>
    </row>
    <row r="29" spans="1:14" ht="22.5" customHeight="1">
      <c r="A29" s="178" t="s">
        <v>135</v>
      </c>
      <c r="F29" s="41">
        <f>SUM(F27:F28)</f>
        <v>-328807158.25999987</v>
      </c>
      <c r="G29" s="41">
        <f>SUM(G27:G28)</f>
        <v>-58984564.17999997</v>
      </c>
      <c r="H29" s="93">
        <f>SUM(H27:H28)</f>
        <v>-116232770.96000001</v>
      </c>
      <c r="I29" s="41">
        <f>SUM(I27:I28)</f>
        <v>-13179416.340000004</v>
      </c>
      <c r="J29" s="199"/>
      <c r="K29" s="4"/>
      <c r="L29" s="4"/>
      <c r="M29" s="197"/>
    </row>
    <row r="30" spans="1:14" ht="22.5" customHeight="1">
      <c r="A30" s="178" t="s">
        <v>113</v>
      </c>
      <c r="F30" s="4"/>
      <c r="G30" s="4"/>
      <c r="H30" s="63"/>
      <c r="I30" s="4"/>
      <c r="K30" s="4"/>
      <c r="L30" s="4"/>
      <c r="M30" s="197"/>
    </row>
    <row r="31" spans="1:14" ht="22.5" customHeight="1">
      <c r="A31" s="178" t="s">
        <v>136</v>
      </c>
      <c r="F31" s="4"/>
      <c r="G31" s="4"/>
      <c r="H31" s="63"/>
      <c r="I31" s="4"/>
      <c r="K31" s="4"/>
      <c r="L31" s="4"/>
      <c r="M31" s="197"/>
    </row>
    <row r="32" spans="1:14" ht="22.5" customHeight="1">
      <c r="B32" s="178" t="s">
        <v>137</v>
      </c>
      <c r="F32" s="4">
        <v>1845983.52</v>
      </c>
      <c r="G32" s="4">
        <v>175379.53</v>
      </c>
      <c r="H32" s="63">
        <v>0</v>
      </c>
      <c r="I32" s="4">
        <v>0</v>
      </c>
      <c r="K32" s="4"/>
      <c r="L32" s="4"/>
      <c r="M32" s="197"/>
    </row>
    <row r="33" spans="1:13" ht="22.5" customHeight="1">
      <c r="C33" s="178" t="s">
        <v>138</v>
      </c>
      <c r="F33" s="43">
        <f>SUM(F31:F32)</f>
        <v>1845983.52</v>
      </c>
      <c r="G33" s="43">
        <f>SUM(G31:G32)</f>
        <v>175379.53</v>
      </c>
      <c r="H33" s="43">
        <f t="shared" ref="H33" si="1">SUM(H31:H32)</f>
        <v>0</v>
      </c>
      <c r="I33" s="43">
        <f t="shared" ref="I33" si="2">SUM(I31:I32)</f>
        <v>0</v>
      </c>
      <c r="K33" s="4"/>
      <c r="L33" s="4"/>
      <c r="M33" s="197"/>
    </row>
    <row r="34" spans="1:13" ht="22.5" customHeight="1">
      <c r="A34" s="178" t="s">
        <v>139</v>
      </c>
      <c r="F34" s="4"/>
      <c r="G34" s="4"/>
      <c r="H34" s="63"/>
      <c r="I34" s="4"/>
      <c r="K34" s="4"/>
      <c r="L34" s="4"/>
      <c r="M34" s="197"/>
    </row>
    <row r="35" spans="1:13" ht="22.5" customHeight="1">
      <c r="B35" s="178" t="s">
        <v>140</v>
      </c>
      <c r="F35" s="4">
        <v>0</v>
      </c>
      <c r="G35" s="4">
        <v>-111860534.65000001</v>
      </c>
      <c r="H35" s="63">
        <v>0</v>
      </c>
      <c r="I35" s="4">
        <v>0</v>
      </c>
      <c r="K35" s="4"/>
      <c r="L35" s="4"/>
      <c r="M35" s="197"/>
    </row>
    <row r="36" spans="1:13" ht="22.5" customHeight="1">
      <c r="B36" s="178" t="s">
        <v>141</v>
      </c>
      <c r="F36" s="4">
        <v>-1847571.83</v>
      </c>
      <c r="G36" s="4">
        <v>2531975.63</v>
      </c>
      <c r="H36" s="63">
        <f>-591325.41+118265.08</f>
        <v>-473060.33</v>
      </c>
      <c r="I36" s="4">
        <v>0</v>
      </c>
      <c r="K36" s="4"/>
      <c r="L36" s="4"/>
      <c r="M36" s="197"/>
    </row>
    <row r="37" spans="1:13" ht="22.5" customHeight="1">
      <c r="C37" s="178" t="s">
        <v>142</v>
      </c>
      <c r="F37" s="43">
        <f>SUM(F35:F36)</f>
        <v>-1847571.83</v>
      </c>
      <c r="G37" s="43">
        <f>SUM(G35:G36)</f>
        <v>-109328559.02000001</v>
      </c>
      <c r="H37" s="43">
        <f>SUM(H35:H36)</f>
        <v>-473060.33</v>
      </c>
      <c r="I37" s="43">
        <f>SUM(I35:I36)</f>
        <v>0</v>
      </c>
      <c r="K37" s="4"/>
      <c r="L37" s="4"/>
      <c r="M37" s="197"/>
    </row>
    <row r="38" spans="1:13" ht="22.5" customHeight="1">
      <c r="A38" s="178" t="s">
        <v>143</v>
      </c>
      <c r="F38" s="43">
        <f>F33+F37</f>
        <v>-1588.3100000000559</v>
      </c>
      <c r="G38" s="43">
        <f>G33+G37</f>
        <v>-109153179.49000001</v>
      </c>
      <c r="H38" s="43">
        <f>SUM(H32,H37)</f>
        <v>-473060.33</v>
      </c>
      <c r="I38" s="43">
        <f>SUM(I32)</f>
        <v>0</v>
      </c>
      <c r="K38" s="4"/>
      <c r="L38" s="4"/>
      <c r="M38" s="197"/>
    </row>
    <row r="39" spans="1:13" ht="22.5" customHeight="1" thickBot="1">
      <c r="A39" s="178" t="s">
        <v>144</v>
      </c>
      <c r="F39" s="44">
        <f>+F29+F38</f>
        <v>-328808746.56999987</v>
      </c>
      <c r="G39" s="44">
        <f>+G29+G38</f>
        <v>-168137743.66999999</v>
      </c>
      <c r="H39" s="44">
        <f>+H29+H38</f>
        <v>-116705831.29000001</v>
      </c>
      <c r="I39" s="44">
        <f>+I29+I38</f>
        <v>-13179416.340000004</v>
      </c>
      <c r="K39" s="11"/>
      <c r="L39" s="11"/>
      <c r="M39" s="197"/>
    </row>
    <row r="40" spans="1:13" ht="14.25" customHeight="1" thickTop="1">
      <c r="F40" s="11"/>
      <c r="G40" s="11"/>
      <c r="H40" s="67"/>
      <c r="I40" s="11" t="s">
        <v>118</v>
      </c>
      <c r="K40" s="11"/>
      <c r="L40" s="11"/>
      <c r="M40" s="197"/>
    </row>
    <row r="41" spans="1:13" ht="21.75">
      <c r="F41" s="11"/>
      <c r="G41" s="11"/>
      <c r="H41" s="67"/>
      <c r="I41" s="11"/>
      <c r="K41" s="11"/>
      <c r="L41" s="11"/>
      <c r="M41" s="197"/>
    </row>
    <row r="42" spans="1:13" ht="21.75">
      <c r="F42" s="11"/>
      <c r="G42" s="11"/>
      <c r="H42" s="67"/>
      <c r="I42" s="11"/>
      <c r="K42" s="11"/>
      <c r="L42" s="11"/>
      <c r="M42" s="197"/>
    </row>
    <row r="43" spans="1:13" ht="21.75">
      <c r="F43" s="11"/>
      <c r="G43" s="11"/>
      <c r="H43" s="67"/>
      <c r="I43" s="11"/>
      <c r="K43" s="11"/>
      <c r="L43" s="11"/>
      <c r="M43" s="197"/>
    </row>
    <row r="44" spans="1:13" ht="21.75">
      <c r="F44" s="11"/>
      <c r="G44" s="11"/>
      <c r="H44" s="67"/>
      <c r="I44" s="11"/>
      <c r="K44" s="11"/>
      <c r="L44" s="11"/>
      <c r="M44" s="197"/>
    </row>
    <row r="45" spans="1:13" ht="21.75">
      <c r="F45" s="11"/>
      <c r="G45" s="11"/>
      <c r="H45" s="67"/>
      <c r="I45" s="11"/>
      <c r="K45" s="11"/>
      <c r="L45" s="11"/>
      <c r="M45" s="197"/>
    </row>
    <row r="46" spans="1:13" ht="21.75">
      <c r="F46" s="11"/>
      <c r="G46" s="11"/>
      <c r="H46" s="67"/>
      <c r="I46" s="11"/>
      <c r="K46" s="11"/>
      <c r="L46" s="11"/>
      <c r="M46" s="197"/>
    </row>
    <row r="47" spans="1:13" ht="21.75">
      <c r="F47" s="11"/>
      <c r="G47" s="11"/>
      <c r="H47" s="67"/>
      <c r="I47" s="11"/>
      <c r="K47" s="11"/>
      <c r="L47" s="11"/>
      <c r="M47" s="197"/>
    </row>
    <row r="48" spans="1:13" ht="21.75">
      <c r="F48" s="11"/>
      <c r="G48" s="11"/>
      <c r="H48" s="67"/>
      <c r="I48" s="11"/>
      <c r="K48" s="11"/>
      <c r="L48" s="11"/>
      <c r="M48" s="197"/>
    </row>
    <row r="49" spans="1:14" ht="21.75">
      <c r="F49" s="11"/>
      <c r="G49" s="11"/>
      <c r="H49" s="67"/>
      <c r="I49" s="11"/>
      <c r="K49" s="11"/>
      <c r="L49" s="11"/>
      <c r="M49" s="197"/>
    </row>
    <row r="50" spans="1:14" ht="21.75">
      <c r="F50" s="11"/>
      <c r="G50" s="11"/>
      <c r="H50" s="67"/>
      <c r="I50" s="11"/>
      <c r="K50" s="11"/>
      <c r="L50" s="11"/>
      <c r="M50" s="197"/>
    </row>
    <row r="51" spans="1:14" ht="21.75">
      <c r="F51" s="11"/>
      <c r="G51" s="11"/>
      <c r="H51" s="67"/>
      <c r="I51" s="11"/>
      <c r="K51" s="11"/>
      <c r="L51" s="11"/>
      <c r="M51" s="197"/>
    </row>
    <row r="52" spans="1:14" ht="21.75">
      <c r="A52" s="178" t="s">
        <v>45</v>
      </c>
      <c r="F52" s="11"/>
      <c r="G52" s="11"/>
      <c r="H52" s="67"/>
      <c r="I52" s="11"/>
      <c r="K52" s="11"/>
      <c r="L52" s="11"/>
      <c r="M52" s="197"/>
    </row>
    <row r="53" spans="1:14" ht="21.75">
      <c r="F53" s="11"/>
      <c r="G53" s="11"/>
      <c r="H53" s="67"/>
      <c r="I53" s="178">
        <v>10</v>
      </c>
      <c r="K53" s="11"/>
      <c r="L53" s="11"/>
      <c r="M53" s="197"/>
    </row>
    <row r="54" spans="1:14" ht="21.75">
      <c r="A54" s="181" t="str">
        <f>A2</f>
        <v>บริษัท แคปปิทอล เอ็นจิเนียริ่ง เน็ตเวิร์ค จำกัด (มหาชน) และบริษัทย่อย</v>
      </c>
      <c r="B54" s="181"/>
      <c r="C54" s="181"/>
      <c r="D54" s="181"/>
      <c r="E54" s="181"/>
      <c r="F54" s="181"/>
      <c r="G54" s="181"/>
      <c r="H54" s="181"/>
      <c r="I54" s="181"/>
      <c r="K54" s="11"/>
      <c r="L54" s="11"/>
      <c r="M54" s="197"/>
    </row>
    <row r="55" spans="1:14" ht="21.75">
      <c r="A55" s="181" t="str">
        <f>A3</f>
        <v>งบกำไรขาดทุนเบ็ดเสร็จ</v>
      </c>
      <c r="B55" s="181"/>
      <c r="C55" s="181"/>
      <c r="D55" s="181"/>
      <c r="E55" s="181"/>
      <c r="F55" s="181"/>
      <c r="G55" s="181"/>
      <c r="H55" s="181"/>
      <c r="I55" s="181"/>
      <c r="K55" s="11"/>
      <c r="L55" s="11"/>
      <c r="M55" s="197"/>
    </row>
    <row r="56" spans="1:14" ht="21.75">
      <c r="A56" s="181" t="str">
        <f>A4</f>
        <v>สำหรับปีสิ้นสุดวันที่ 31 ธันวาคม 2568</v>
      </c>
      <c r="B56" s="181"/>
      <c r="C56" s="181"/>
      <c r="D56" s="181"/>
      <c r="E56" s="181"/>
      <c r="F56" s="181"/>
      <c r="G56" s="181"/>
      <c r="H56" s="181"/>
      <c r="I56" s="181"/>
      <c r="K56" s="11"/>
      <c r="L56" s="11"/>
      <c r="M56" s="197"/>
    </row>
    <row r="57" spans="1:14" ht="21.75">
      <c r="A57" s="182"/>
      <c r="B57" s="183"/>
      <c r="C57" s="183"/>
      <c r="D57" s="183"/>
      <c r="E57" s="183"/>
      <c r="F57" s="7"/>
      <c r="G57" s="7"/>
      <c r="H57" s="184" t="s">
        <v>4</v>
      </c>
      <c r="I57" s="184"/>
      <c r="K57" s="11"/>
      <c r="L57" s="11"/>
      <c r="M57" s="197"/>
    </row>
    <row r="58" spans="1:14" ht="21.75">
      <c r="A58" s="185"/>
      <c r="B58" s="185"/>
      <c r="C58" s="185"/>
      <c r="D58" s="185"/>
      <c r="E58" s="185"/>
      <c r="F58" s="8" t="s">
        <v>5</v>
      </c>
      <c r="G58" s="8"/>
      <c r="H58" s="186" t="s">
        <v>6</v>
      </c>
      <c r="I58" s="186"/>
      <c r="K58" s="11"/>
      <c r="L58" s="11"/>
      <c r="M58" s="197"/>
    </row>
    <row r="59" spans="1:14" ht="21.75">
      <c r="A59" s="187"/>
      <c r="B59" s="187"/>
      <c r="C59" s="187"/>
      <c r="D59" s="187"/>
      <c r="E59" s="188" t="s">
        <v>7</v>
      </c>
      <c r="F59" s="187">
        <v>2568</v>
      </c>
      <c r="G59" s="187">
        <v>2567</v>
      </c>
      <c r="H59" s="189">
        <v>2568</v>
      </c>
      <c r="I59" s="187">
        <v>2567</v>
      </c>
      <c r="K59" s="11"/>
      <c r="L59" s="11"/>
      <c r="M59" s="197"/>
    </row>
    <row r="60" spans="1:14" ht="21.75">
      <c r="F60" s="11"/>
      <c r="G60" s="11"/>
      <c r="H60" s="67"/>
      <c r="I60" s="11"/>
      <c r="K60" s="11"/>
      <c r="L60" s="11"/>
      <c r="M60" s="197"/>
    </row>
    <row r="61" spans="1:14" ht="22.5" customHeight="1">
      <c r="A61" s="178" t="s">
        <v>145</v>
      </c>
      <c r="F61" s="11"/>
      <c r="G61" s="11"/>
      <c r="H61" s="200"/>
      <c r="I61" s="197"/>
    </row>
    <row r="62" spans="1:14" ht="22.5" customHeight="1">
      <c r="B62" s="178" t="s">
        <v>120</v>
      </c>
      <c r="F62" s="11">
        <f>+F29-F63</f>
        <v>-213748275.31999987</v>
      </c>
      <c r="G62" s="11">
        <f>G29-G63</f>
        <v>-21588048.829999961</v>
      </c>
      <c r="H62" s="67">
        <f>+H29-H63</f>
        <v>-116232770.96000001</v>
      </c>
      <c r="I62" s="67">
        <f>+I29-I63</f>
        <v>-13179416.340000004</v>
      </c>
      <c r="M62" s="197"/>
    </row>
    <row r="63" spans="1:14" ht="22.5" customHeight="1">
      <c r="B63" s="178" t="s">
        <v>121</v>
      </c>
      <c r="F63" s="11">
        <v>-115058882.94</v>
      </c>
      <c r="G63" s="11">
        <v>-37396515.350000009</v>
      </c>
      <c r="H63" s="67">
        <v>0</v>
      </c>
      <c r="I63" s="11">
        <v>0</v>
      </c>
      <c r="J63" s="197"/>
      <c r="M63" s="197"/>
      <c r="N63" s="197"/>
    </row>
    <row r="64" spans="1:14" ht="22.5" customHeight="1" thickBot="1">
      <c r="F64" s="44">
        <f>SUM(F62:F63)</f>
        <v>-328807158.25999987</v>
      </c>
      <c r="G64" s="44">
        <f>SUM(G62:G63)</f>
        <v>-58984564.17999997</v>
      </c>
      <c r="H64" s="95">
        <f>SUM(H62:H63)</f>
        <v>-116232770.96000001</v>
      </c>
      <c r="I64" s="44">
        <f>SUM(I62:I63)</f>
        <v>-13179416.340000004</v>
      </c>
      <c r="M64" s="3"/>
    </row>
    <row r="65" spans="1:14" ht="13.5" customHeight="1" thickTop="1">
      <c r="F65" s="11"/>
      <c r="G65" s="11"/>
      <c r="H65" s="67"/>
      <c r="I65" s="11"/>
    </row>
    <row r="66" spans="1:14" ht="22.5" customHeight="1">
      <c r="A66" s="178" t="s">
        <v>146</v>
      </c>
      <c r="F66" s="11"/>
      <c r="G66" s="11"/>
      <c r="H66" s="67"/>
      <c r="I66" s="11"/>
    </row>
    <row r="67" spans="1:14" ht="22.5" customHeight="1">
      <c r="B67" s="178" t="s">
        <v>120</v>
      </c>
      <c r="F67" s="11">
        <f>+F39-F68</f>
        <v>-214575069.19999987</v>
      </c>
      <c r="G67" s="11">
        <f>G39-G68</f>
        <v>-91315342.309999987</v>
      </c>
      <c r="H67" s="67">
        <f>+H39-H68</f>
        <v>-116705831.29000001</v>
      </c>
      <c r="I67" s="11">
        <f>+I39-I68</f>
        <v>-13179416.340000004</v>
      </c>
      <c r="J67" s="197"/>
      <c r="M67" s="197"/>
    </row>
    <row r="68" spans="1:14" ht="22.5" customHeight="1">
      <c r="B68" s="178" t="s">
        <v>121</v>
      </c>
      <c r="F68" s="11">
        <v>-114233677.37</v>
      </c>
      <c r="G68" s="11">
        <v>-76822401.359999999</v>
      </c>
      <c r="H68" s="67">
        <v>0</v>
      </c>
      <c r="I68" s="11">
        <v>0</v>
      </c>
      <c r="J68" s="197"/>
      <c r="M68" s="197"/>
      <c r="N68" s="197"/>
    </row>
    <row r="69" spans="1:14" ht="22.5" customHeight="1" thickBot="1">
      <c r="F69" s="44">
        <f>SUM(F67:F68)</f>
        <v>-328808746.56999987</v>
      </c>
      <c r="G69" s="44">
        <f>SUM(G67:G68)</f>
        <v>-168137743.66999999</v>
      </c>
      <c r="H69" s="95">
        <f t="shared" ref="H69" si="3">SUM(H67:H68)</f>
        <v>-116705831.29000001</v>
      </c>
      <c r="I69" s="44">
        <f>SUM(I67:I68)</f>
        <v>-13179416.340000004</v>
      </c>
      <c r="J69" s="197"/>
      <c r="M69" s="3"/>
    </row>
    <row r="70" spans="1:14" ht="13.5" customHeight="1" thickTop="1">
      <c r="F70" s="11"/>
      <c r="G70" s="11"/>
      <c r="H70" s="67"/>
      <c r="I70" s="11"/>
      <c r="J70" s="197"/>
      <c r="M70" s="3"/>
    </row>
    <row r="71" spans="1:14" ht="22.5" customHeight="1">
      <c r="A71" s="178" t="s">
        <v>123</v>
      </c>
      <c r="F71" s="11"/>
      <c r="G71" s="11"/>
      <c r="H71" s="67"/>
      <c r="I71" s="11"/>
      <c r="M71" s="197"/>
    </row>
    <row r="72" spans="1:14" ht="22.5" customHeight="1">
      <c r="B72" s="178" t="s">
        <v>124</v>
      </c>
      <c r="E72" s="179">
        <v>33</v>
      </c>
      <c r="F72" s="4">
        <f>+F62/F75</f>
        <v>-0.28684808898764858</v>
      </c>
      <c r="G72" s="4">
        <f>+G62/G75</f>
        <v>-2.8970949789357745E-2</v>
      </c>
      <c r="H72" s="63">
        <f>+H62/H75</f>
        <v>-0.15598323859081642</v>
      </c>
      <c r="I72" s="4">
        <f>+I62/I75</f>
        <v>-1.7686647461561344E-2</v>
      </c>
    </row>
    <row r="73" spans="1:14" ht="22.5" customHeight="1">
      <c r="B73" s="178" t="s">
        <v>125</v>
      </c>
      <c r="E73" s="179">
        <v>33</v>
      </c>
      <c r="F73" s="4">
        <f>F62/F76</f>
        <v>-0.28684808898764858</v>
      </c>
      <c r="G73" s="4">
        <f>G62/G76</f>
        <v>-2.8970949789357745E-2</v>
      </c>
      <c r="H73" s="63">
        <f>H62/H76</f>
        <v>-0.15598323859081642</v>
      </c>
      <c r="I73" s="4">
        <f>I62/I76</f>
        <v>-1.7686647461561344E-2</v>
      </c>
    </row>
    <row r="74" spans="1:14" ht="17.25" customHeight="1">
      <c r="F74" s="13"/>
      <c r="G74" s="13"/>
      <c r="H74" s="96"/>
      <c r="I74" s="13"/>
    </row>
    <row r="75" spans="1:14" ht="22.5" customHeight="1">
      <c r="A75" s="178" t="s">
        <v>126</v>
      </c>
      <c r="F75" s="13">
        <v>745161929</v>
      </c>
      <c r="G75" s="13">
        <v>745161929</v>
      </c>
      <c r="H75" s="96">
        <v>745161929</v>
      </c>
      <c r="I75" s="13">
        <v>745161929</v>
      </c>
    </row>
    <row r="76" spans="1:14" ht="22.5" customHeight="1">
      <c r="A76" s="178" t="s">
        <v>127</v>
      </c>
      <c r="F76" s="13">
        <v>745161929</v>
      </c>
      <c r="G76" s="13">
        <v>745161929</v>
      </c>
      <c r="H76" s="96">
        <v>745161929</v>
      </c>
      <c r="I76" s="13">
        <v>745161929</v>
      </c>
    </row>
    <row r="77" spans="1:14" ht="12.75" customHeight="1">
      <c r="F77" s="13"/>
      <c r="G77" s="13"/>
      <c r="H77" s="96"/>
      <c r="I77" s="13"/>
    </row>
    <row r="78" spans="1:14" ht="25.5" customHeight="1">
      <c r="F78" s="11"/>
      <c r="G78" s="11"/>
      <c r="H78" s="201"/>
      <c r="I78" s="202"/>
      <c r="J78" s="203"/>
      <c r="K78" s="4"/>
      <c r="L78" s="4"/>
      <c r="M78" s="197"/>
    </row>
    <row r="79" spans="1:14" ht="25.5" customHeight="1">
      <c r="F79" s="11"/>
      <c r="G79" s="11"/>
      <c r="H79" s="201"/>
      <c r="I79" s="202"/>
      <c r="J79" s="203"/>
      <c r="K79" s="4"/>
      <c r="L79" s="4"/>
      <c r="M79" s="197"/>
    </row>
    <row r="80" spans="1:14" ht="25.5" customHeight="1">
      <c r="F80" s="11"/>
      <c r="G80" s="11"/>
      <c r="H80" s="201"/>
      <c r="I80" s="202"/>
      <c r="J80" s="203"/>
      <c r="K80" s="4"/>
      <c r="L80" s="4"/>
      <c r="M80" s="197"/>
    </row>
    <row r="81" spans="6:13" ht="25.5" customHeight="1">
      <c r="F81" s="11"/>
      <c r="G81" s="11"/>
      <c r="H81" s="201"/>
      <c r="I81" s="202"/>
      <c r="J81" s="203"/>
      <c r="K81" s="4"/>
      <c r="L81" s="4"/>
      <c r="M81" s="197"/>
    </row>
    <row r="82" spans="6:13" ht="25.5" customHeight="1">
      <c r="F82" s="11"/>
      <c r="G82" s="11"/>
      <c r="H82" s="201"/>
      <c r="I82" s="202"/>
      <c r="J82" s="203"/>
      <c r="K82" s="4"/>
      <c r="L82" s="4"/>
      <c r="M82" s="197"/>
    </row>
    <row r="83" spans="6:13" ht="25.5" customHeight="1">
      <c r="F83" s="11"/>
      <c r="G83" s="11"/>
      <c r="H83" s="201"/>
      <c r="I83" s="202"/>
      <c r="J83" s="203"/>
      <c r="K83" s="4"/>
      <c r="L83" s="4"/>
      <c r="M83" s="197"/>
    </row>
    <row r="84" spans="6:13" ht="25.5" customHeight="1">
      <c r="F84" s="11"/>
      <c r="G84" s="11"/>
      <c r="H84" s="201"/>
      <c r="I84" s="202"/>
      <c r="J84" s="203"/>
      <c r="K84" s="4"/>
      <c r="L84" s="4"/>
      <c r="M84" s="197"/>
    </row>
    <row r="85" spans="6:13" ht="25.5" customHeight="1">
      <c r="F85" s="11"/>
      <c r="G85" s="11"/>
      <c r="H85" s="201"/>
      <c r="I85" s="202"/>
      <c r="J85" s="203"/>
      <c r="K85" s="4"/>
      <c r="L85" s="4"/>
      <c r="M85" s="197"/>
    </row>
    <row r="86" spans="6:13" ht="25.5" customHeight="1">
      <c r="F86" s="11"/>
      <c r="G86" s="11"/>
      <c r="H86" s="201"/>
      <c r="I86" s="202"/>
      <c r="J86" s="203"/>
      <c r="K86" s="4"/>
      <c r="L86" s="4"/>
      <c r="M86" s="197"/>
    </row>
    <row r="87" spans="6:13" ht="25.5" customHeight="1">
      <c r="F87" s="11"/>
      <c r="G87" s="11"/>
      <c r="H87" s="201"/>
      <c r="I87" s="202"/>
      <c r="J87" s="203"/>
      <c r="K87" s="4"/>
      <c r="L87" s="4"/>
      <c r="M87" s="197"/>
    </row>
    <row r="88" spans="6:13" ht="25.5" customHeight="1">
      <c r="F88" s="11"/>
      <c r="G88" s="11"/>
      <c r="H88" s="201"/>
      <c r="I88" s="202"/>
      <c r="J88" s="203"/>
      <c r="K88" s="4"/>
      <c r="L88" s="4"/>
      <c r="M88" s="197"/>
    </row>
    <row r="89" spans="6:13" ht="25.5" customHeight="1">
      <c r="F89" s="11"/>
      <c r="G89" s="11"/>
      <c r="H89" s="201"/>
      <c r="I89" s="202"/>
      <c r="J89" s="203"/>
      <c r="K89" s="4"/>
      <c r="L89" s="4"/>
      <c r="M89" s="197"/>
    </row>
    <row r="90" spans="6:13" ht="25.5" customHeight="1">
      <c r="F90" s="11"/>
      <c r="G90" s="11"/>
      <c r="H90" s="201"/>
      <c r="I90" s="202"/>
      <c r="J90" s="203"/>
      <c r="K90" s="4"/>
      <c r="L90" s="4"/>
      <c r="M90" s="197"/>
    </row>
    <row r="91" spans="6:13" ht="25.5" customHeight="1">
      <c r="F91" s="11"/>
      <c r="G91" s="11"/>
      <c r="H91" s="201"/>
      <c r="I91" s="202"/>
      <c r="J91" s="203"/>
      <c r="K91" s="4"/>
      <c r="L91" s="4"/>
      <c r="M91" s="197"/>
    </row>
    <row r="92" spans="6:13" ht="25.5" customHeight="1">
      <c r="F92" s="11"/>
      <c r="G92" s="11"/>
      <c r="H92" s="201"/>
      <c r="I92" s="202"/>
      <c r="J92" s="203"/>
      <c r="K92" s="4"/>
      <c r="L92" s="4"/>
      <c r="M92" s="197"/>
    </row>
    <row r="93" spans="6:13" ht="25.5" customHeight="1">
      <c r="F93" s="11"/>
      <c r="G93" s="11"/>
      <c r="H93" s="201"/>
      <c r="I93" s="202"/>
      <c r="J93" s="203"/>
      <c r="K93" s="4"/>
      <c r="L93" s="4"/>
      <c r="M93" s="197"/>
    </row>
    <row r="94" spans="6:13" ht="25.5" customHeight="1">
      <c r="F94" s="11"/>
      <c r="G94" s="11"/>
      <c r="H94" s="201"/>
      <c r="I94" s="202"/>
      <c r="J94" s="203"/>
      <c r="K94" s="4"/>
      <c r="L94" s="4"/>
      <c r="M94" s="197"/>
    </row>
    <row r="95" spans="6:13" ht="25.5" customHeight="1">
      <c r="F95" s="11"/>
      <c r="G95" s="11"/>
      <c r="H95" s="201"/>
      <c r="I95" s="202"/>
      <c r="J95" s="203"/>
      <c r="K95" s="4"/>
      <c r="L95" s="4"/>
      <c r="M95" s="197"/>
    </row>
    <row r="96" spans="6:13" ht="25.5" customHeight="1">
      <c r="F96" s="11"/>
      <c r="G96" s="11"/>
      <c r="H96" s="201"/>
      <c r="I96" s="202"/>
      <c r="J96" s="203"/>
      <c r="K96" s="4"/>
      <c r="L96" s="4"/>
      <c r="M96" s="197"/>
    </row>
    <row r="97" spans="1:13" ht="25.5" customHeight="1">
      <c r="F97" s="11"/>
      <c r="G97" s="11"/>
      <c r="H97" s="201"/>
      <c r="I97" s="202"/>
      <c r="J97" s="203"/>
      <c r="K97" s="4"/>
      <c r="L97" s="4"/>
      <c r="M97" s="197"/>
    </row>
    <row r="98" spans="1:13" ht="25.5" customHeight="1">
      <c r="F98" s="11"/>
      <c r="G98" s="11"/>
      <c r="H98" s="201"/>
      <c r="I98" s="202"/>
      <c r="J98" s="203"/>
      <c r="K98" s="4"/>
      <c r="L98" s="4"/>
      <c r="M98" s="197"/>
    </row>
    <row r="99" spans="1:13" ht="25.5" customHeight="1">
      <c r="F99" s="11"/>
      <c r="G99" s="11"/>
      <c r="H99" s="201"/>
      <c r="I99" s="202"/>
      <c r="J99" s="203"/>
      <c r="K99" s="4"/>
      <c r="L99" s="4"/>
      <c r="M99" s="197"/>
    </row>
    <row r="100" spans="1:13" ht="25.5" customHeight="1">
      <c r="F100" s="11"/>
      <c r="G100" s="11"/>
      <c r="H100" s="201"/>
      <c r="I100" s="202"/>
      <c r="J100" s="203"/>
      <c r="K100" s="4"/>
      <c r="L100" s="4"/>
      <c r="M100" s="197"/>
    </row>
    <row r="101" spans="1:13" ht="21.75">
      <c r="F101" s="11"/>
      <c r="G101" s="11"/>
      <c r="H101" s="201"/>
      <c r="I101" s="202"/>
      <c r="J101" s="203"/>
      <c r="K101" s="4"/>
      <c r="L101" s="4"/>
      <c r="M101" s="197"/>
    </row>
    <row r="102" spans="1:13" ht="22.5" customHeight="1">
      <c r="A102" s="178" t="s">
        <v>45</v>
      </c>
      <c r="E102" s="178"/>
    </row>
    <row r="103" spans="1:13" s="180" customFormat="1" ht="22.5" customHeight="1">
      <c r="A103" s="178"/>
      <c r="B103" s="178"/>
      <c r="C103" s="178"/>
      <c r="D103" s="178"/>
      <c r="E103" s="178"/>
      <c r="F103" s="178"/>
      <c r="G103" s="178"/>
      <c r="I103" s="178"/>
      <c r="J103" s="178"/>
      <c r="K103" s="3"/>
      <c r="L103" s="3"/>
      <c r="M103" s="178"/>
    </row>
    <row r="104" spans="1:13" s="180" customFormat="1" ht="22.5" customHeight="1">
      <c r="A104" s="178"/>
      <c r="B104" s="178"/>
      <c r="C104" s="178"/>
      <c r="D104" s="178"/>
      <c r="E104" s="178"/>
      <c r="F104" s="178"/>
      <c r="G104" s="178"/>
      <c r="I104" s="178"/>
      <c r="J104" s="178"/>
      <c r="K104" s="3"/>
      <c r="L104" s="3"/>
      <c r="M104" s="178"/>
    </row>
  </sheetData>
  <mergeCells count="10">
    <mergeCell ref="A54:I54"/>
    <mergeCell ref="A55:I55"/>
    <mergeCell ref="A56:I56"/>
    <mergeCell ref="H57:I57"/>
    <mergeCell ref="H58:I58"/>
    <mergeCell ref="A2:I2"/>
    <mergeCell ref="A3:I3"/>
    <mergeCell ref="A4:I4"/>
    <mergeCell ref="H5:I5"/>
    <mergeCell ref="H6:I6"/>
  </mergeCells>
  <pageMargins left="0.66929133858267698" right="0.23622047244094499" top="0.59055118110236204" bottom="0.15748031496063" header="0" footer="0"/>
  <pageSetup paperSize="9" scale="71" fitToHeight="2" orientation="portrait" r:id="rId1"/>
  <headerFooter alignWithMargins="0"/>
  <rowBreaks count="1" manualBreakCount="1">
    <brk id="5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7481F-B5F1-435F-BE6F-F43196C28C95}">
  <sheetPr>
    <pageSetUpPr fitToPage="1"/>
  </sheetPr>
  <dimension ref="A1:T48"/>
  <sheetViews>
    <sheetView view="pageBreakPreview" zoomScale="80" zoomScaleNormal="60" zoomScaleSheetLayoutView="80" workbookViewId="0">
      <pane xSplit="1" ySplit="3" topLeftCell="B10" activePane="bottomRight" state="frozen"/>
      <selection pane="topRight" activeCell="F96" sqref="F96"/>
      <selection pane="bottomLeft" activeCell="F96" sqref="F96"/>
      <selection pane="bottomRight" activeCell="O14" sqref="O14"/>
    </sheetView>
  </sheetViews>
  <sheetFormatPr defaultColWidth="12" defaultRowHeight="23.25" customHeight="1"/>
  <cols>
    <col min="1" max="1" width="58.5" style="24" customWidth="1"/>
    <col min="2" max="2" width="12.5" style="24" customWidth="1"/>
    <col min="3" max="3" width="19.1640625" style="23" customWidth="1"/>
    <col min="4" max="4" width="18.33203125" style="23" customWidth="1"/>
    <col min="5" max="5" width="21.33203125" style="23" customWidth="1"/>
    <col min="6" max="6" width="19.33203125" style="23" bestFit="1" customWidth="1"/>
    <col min="7" max="7" width="19.33203125" style="23" hidden="1" customWidth="1"/>
    <col min="8" max="8" width="20.33203125" style="23" bestFit="1" customWidth="1"/>
    <col min="9" max="9" width="19.33203125" style="23" hidden="1" customWidth="1"/>
    <col min="10" max="10" width="20.1640625" style="23" customWidth="1"/>
    <col min="11" max="11" width="19.6640625" style="23" hidden="1" customWidth="1"/>
    <col min="12" max="12" width="20.33203125" style="23" customWidth="1"/>
    <col min="13" max="13" width="20.6640625" style="23" customWidth="1"/>
    <col min="14" max="14" width="23.6640625" style="23" customWidth="1"/>
    <col min="15" max="15" width="24.33203125" style="23" customWidth="1"/>
    <col min="16" max="16" width="22.33203125" style="23" customWidth="1"/>
    <col min="17" max="17" width="7" style="24" bestFit="1" customWidth="1"/>
    <col min="18" max="18" width="22.33203125" style="24" customWidth="1"/>
    <col min="19" max="19" width="21.6640625" style="24" customWidth="1"/>
    <col min="20" max="20" width="18" style="24" bestFit="1" customWidth="1"/>
    <col min="21" max="16384" width="12" style="24"/>
  </cols>
  <sheetData>
    <row r="1" spans="1:20" ht="23.25" customHeight="1">
      <c r="A1" s="170" t="s">
        <v>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01"/>
      <c r="R1" s="101"/>
      <c r="S1" s="101"/>
    </row>
    <row r="2" spans="1:20" ht="23.25" customHeight="1">
      <c r="A2" s="170" t="s">
        <v>147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50"/>
      <c r="R2" s="50"/>
    </row>
    <row r="3" spans="1:20" ht="23.25" customHeight="1">
      <c r="A3" s="163" t="str">
        <f>'Page 9-10'!A4:I4</f>
        <v>สำหรับปีสิ้นสุดวันที่ 31 ธันวาคม 2568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50"/>
      <c r="R3" s="50"/>
    </row>
    <row r="4" spans="1:20" ht="23.25" customHeight="1">
      <c r="A4" s="102"/>
      <c r="B4" s="102"/>
      <c r="C4" s="103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 t="s">
        <v>4</v>
      </c>
      <c r="Q4" s="50"/>
      <c r="R4" s="50"/>
    </row>
    <row r="5" spans="1:20" ht="23.25" customHeight="1">
      <c r="A5" s="100"/>
      <c r="B5" s="100"/>
      <c r="C5" s="171" t="s">
        <v>148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P5" s="106"/>
      <c r="Q5" s="50"/>
      <c r="R5" s="50"/>
    </row>
    <row r="6" spans="1:20" ht="23.25" customHeight="1">
      <c r="A6" s="100"/>
      <c r="B6" s="100"/>
      <c r="F6" s="24"/>
      <c r="G6" s="24"/>
      <c r="H6" s="24"/>
      <c r="I6" s="24"/>
      <c r="J6" s="172" t="s">
        <v>149</v>
      </c>
      <c r="K6" s="172"/>
      <c r="L6" s="172"/>
      <c r="M6" s="107"/>
      <c r="N6" s="24"/>
      <c r="Q6" s="50"/>
      <c r="R6" s="50"/>
    </row>
    <row r="7" spans="1:20" ht="23.25" customHeight="1">
      <c r="A7" s="100"/>
      <c r="B7" s="100"/>
      <c r="E7" s="108" t="s">
        <v>150</v>
      </c>
      <c r="F7" s="109"/>
      <c r="G7" s="109"/>
      <c r="H7" s="109"/>
      <c r="I7" s="109"/>
      <c r="J7" s="173" t="s">
        <v>151</v>
      </c>
      <c r="K7" s="173"/>
      <c r="L7" s="173"/>
      <c r="M7" s="107"/>
      <c r="N7" s="70"/>
      <c r="O7" s="110" t="s">
        <v>152</v>
      </c>
      <c r="Q7" s="50"/>
      <c r="R7" s="50"/>
    </row>
    <row r="8" spans="1:20" ht="23.25" customHeight="1">
      <c r="A8" s="100"/>
      <c r="B8" s="100"/>
      <c r="E8" s="109" t="s">
        <v>153</v>
      </c>
      <c r="F8" s="168" t="s">
        <v>154</v>
      </c>
      <c r="G8" s="168"/>
      <c r="H8" s="168"/>
      <c r="I8" s="109"/>
      <c r="J8" s="109"/>
      <c r="K8" s="109" t="s">
        <v>155</v>
      </c>
      <c r="L8" s="109"/>
      <c r="M8" s="109" t="s">
        <v>156</v>
      </c>
      <c r="N8" s="70" t="s">
        <v>156</v>
      </c>
      <c r="O8" s="110" t="s">
        <v>157</v>
      </c>
      <c r="Q8" s="50"/>
      <c r="R8" s="50"/>
    </row>
    <row r="9" spans="1:20" ht="23.25" customHeight="1">
      <c r="C9" s="108" t="s">
        <v>158</v>
      </c>
      <c r="D9" s="108" t="s">
        <v>159</v>
      </c>
      <c r="E9" s="109" t="s">
        <v>160</v>
      </c>
      <c r="F9" s="169" t="s">
        <v>81</v>
      </c>
      <c r="G9" s="169"/>
      <c r="J9" s="109" t="s">
        <v>150</v>
      </c>
      <c r="K9" s="109" t="s">
        <v>161</v>
      </c>
      <c r="L9" s="109" t="s">
        <v>162</v>
      </c>
      <c r="M9" s="109" t="s">
        <v>149</v>
      </c>
      <c r="N9" s="110" t="s">
        <v>71</v>
      </c>
      <c r="O9" s="110" t="s">
        <v>163</v>
      </c>
      <c r="P9" s="71"/>
      <c r="Q9" s="50"/>
      <c r="R9" s="50"/>
    </row>
    <row r="10" spans="1:20" ht="23.25" customHeight="1">
      <c r="A10" s="102"/>
      <c r="B10" s="102" t="s">
        <v>7</v>
      </c>
      <c r="C10" s="112" t="s">
        <v>164</v>
      </c>
      <c r="D10" s="112" t="s">
        <v>165</v>
      </c>
      <c r="E10" s="111" t="s">
        <v>166</v>
      </c>
      <c r="F10" s="111" t="s">
        <v>82</v>
      </c>
      <c r="G10" s="111" t="s">
        <v>167</v>
      </c>
      <c r="H10" s="111" t="s">
        <v>83</v>
      </c>
      <c r="I10" s="111" t="s">
        <v>168</v>
      </c>
      <c r="J10" s="111" t="s">
        <v>169</v>
      </c>
      <c r="K10" s="111" t="s">
        <v>170</v>
      </c>
      <c r="L10" s="111" t="s">
        <v>171</v>
      </c>
      <c r="M10" s="111" t="s">
        <v>151</v>
      </c>
      <c r="N10" s="113" t="s">
        <v>172</v>
      </c>
      <c r="O10" s="111" t="s">
        <v>173</v>
      </c>
      <c r="P10" s="111" t="s">
        <v>156</v>
      </c>
      <c r="Q10" s="50"/>
      <c r="R10" s="50"/>
    </row>
    <row r="11" spans="1:20" ht="23.25" customHeight="1">
      <c r="A11" s="50" t="s">
        <v>174</v>
      </c>
      <c r="B11" s="114"/>
      <c r="C11" s="77">
        <v>745161929</v>
      </c>
      <c r="D11" s="77">
        <v>891327913.88</v>
      </c>
      <c r="E11" s="77">
        <v>574891139.28999984</v>
      </c>
      <c r="F11" s="77">
        <v>57513421.210000001</v>
      </c>
      <c r="G11" s="77">
        <v>0</v>
      </c>
      <c r="H11" s="69">
        <v>-768771891.41999984</v>
      </c>
      <c r="I11" s="69">
        <v>0</v>
      </c>
      <c r="J11" s="69">
        <v>89024850.819999993</v>
      </c>
      <c r="K11" s="69">
        <v>0</v>
      </c>
      <c r="L11" s="77">
        <v>-3604575.6599999997</v>
      </c>
      <c r="M11" s="77">
        <v>85420275.159999996</v>
      </c>
      <c r="N11" s="77">
        <v>1585542787.1199999</v>
      </c>
      <c r="O11" s="77">
        <v>1017471707.6400007</v>
      </c>
      <c r="P11" s="72">
        <f>+O11+N11</f>
        <v>2603014494.7600007</v>
      </c>
      <c r="Q11" s="69"/>
      <c r="R11" s="69"/>
    </row>
    <row r="12" spans="1:20" ht="23.25" customHeight="1">
      <c r="A12" s="115" t="s">
        <v>175</v>
      </c>
      <c r="B12" s="114"/>
      <c r="C12" s="77"/>
      <c r="D12" s="77"/>
      <c r="E12" s="77"/>
      <c r="F12" s="77"/>
      <c r="G12" s="77"/>
      <c r="H12" s="69"/>
      <c r="I12" s="69"/>
      <c r="J12" s="69"/>
      <c r="K12" s="69"/>
      <c r="L12" s="77"/>
      <c r="M12" s="72"/>
      <c r="N12" s="72"/>
      <c r="O12" s="77"/>
      <c r="P12" s="72"/>
      <c r="Q12" s="69"/>
      <c r="R12" s="69"/>
    </row>
    <row r="13" spans="1:20" ht="23.25" customHeight="1">
      <c r="A13" s="115" t="s">
        <v>176</v>
      </c>
      <c r="B13" s="114"/>
      <c r="C13" s="77">
        <v>0</v>
      </c>
      <c r="D13" s="77">
        <v>0</v>
      </c>
      <c r="E13" s="77">
        <v>-10972325.33</v>
      </c>
      <c r="F13" s="77">
        <v>0</v>
      </c>
      <c r="G13" s="77">
        <v>0</v>
      </c>
      <c r="H13" s="69">
        <v>0</v>
      </c>
      <c r="I13" s="69">
        <v>0</v>
      </c>
      <c r="J13" s="69">
        <v>0</v>
      </c>
      <c r="K13" s="69"/>
      <c r="L13" s="77">
        <v>0</v>
      </c>
      <c r="M13" s="72">
        <f t="shared" ref="M13" si="0">SUM(J13:L13)</f>
        <v>0</v>
      </c>
      <c r="N13" s="72">
        <f>+M13+C13+D13+E13+F13+G13+H13+I13</f>
        <v>-10972325.33</v>
      </c>
      <c r="O13" s="77">
        <v>-4837674.67</v>
      </c>
      <c r="P13" s="72">
        <f>+O13+N13</f>
        <v>-15810000</v>
      </c>
      <c r="Q13" s="69"/>
      <c r="R13" s="69"/>
    </row>
    <row r="14" spans="1:20" ht="23.25" customHeight="1">
      <c r="A14" s="115" t="s">
        <v>177</v>
      </c>
      <c r="B14" s="75"/>
      <c r="C14" s="72">
        <v>0</v>
      </c>
      <c r="D14" s="72">
        <v>0</v>
      </c>
      <c r="E14" s="72">
        <v>17315.400000000001</v>
      </c>
      <c r="F14" s="72">
        <v>0</v>
      </c>
      <c r="G14" s="72">
        <v>0</v>
      </c>
      <c r="H14" s="72">
        <v>0</v>
      </c>
      <c r="I14" s="72">
        <v>0</v>
      </c>
      <c r="J14" s="72">
        <v>0</v>
      </c>
      <c r="K14" s="72">
        <v>0</v>
      </c>
      <c r="L14" s="72">
        <v>0</v>
      </c>
      <c r="M14" s="72">
        <f>SUM(J14:L14)</f>
        <v>0</v>
      </c>
      <c r="N14" s="72">
        <f>+M14+C14+D14+E14+F14+G14+H14+I14</f>
        <v>17315.400000000001</v>
      </c>
      <c r="O14" s="72">
        <v>58014.3</v>
      </c>
      <c r="P14" s="72">
        <f>+O14+N14</f>
        <v>75329.700000000012</v>
      </c>
      <c r="R14" s="116"/>
    </row>
    <row r="15" spans="1:20" ht="23.25" customHeight="1">
      <c r="A15" s="115" t="s">
        <v>178</v>
      </c>
      <c r="B15" s="73"/>
      <c r="C15" s="72">
        <v>0</v>
      </c>
      <c r="D15" s="72">
        <v>0</v>
      </c>
      <c r="E15" s="72">
        <v>0</v>
      </c>
      <c r="F15" s="72">
        <v>0</v>
      </c>
      <c r="G15" s="72">
        <v>0</v>
      </c>
      <c r="H15" s="4">
        <v>-20747623.069999959</v>
      </c>
      <c r="I15" s="4">
        <v>0</v>
      </c>
      <c r="J15" s="72">
        <v>-70761072.329999998</v>
      </c>
      <c r="K15" s="72">
        <v>0</v>
      </c>
      <c r="L15" s="72">
        <v>193353.09</v>
      </c>
      <c r="M15" s="72">
        <v>-70567719.239999995</v>
      </c>
      <c r="N15" s="72">
        <f>+M15+C15+D15+E15+F15+G15+H15+I15</f>
        <v>-91315342.309999958</v>
      </c>
      <c r="O15" s="74">
        <v>-76822401.359999999</v>
      </c>
      <c r="P15" s="72">
        <f>+O15+N15</f>
        <v>-168137743.66999996</v>
      </c>
      <c r="Q15" s="69"/>
      <c r="R15" s="69"/>
      <c r="S15" s="72"/>
    </row>
    <row r="16" spans="1:20" ht="23.25" customHeight="1">
      <c r="A16" s="1" t="s">
        <v>179</v>
      </c>
      <c r="B16" s="115"/>
      <c r="C16" s="121">
        <f t="shared" ref="C16:P16" si="1">SUM(C11:C15)</f>
        <v>745161929</v>
      </c>
      <c r="D16" s="121">
        <f t="shared" si="1"/>
        <v>891327913.88</v>
      </c>
      <c r="E16" s="121">
        <f t="shared" si="1"/>
        <v>563936129.35999978</v>
      </c>
      <c r="F16" s="121">
        <f t="shared" si="1"/>
        <v>57513421.210000001</v>
      </c>
      <c r="G16" s="121">
        <f t="shared" si="1"/>
        <v>0</v>
      </c>
      <c r="H16" s="121">
        <f t="shared" si="1"/>
        <v>-789519514.48999977</v>
      </c>
      <c r="I16" s="121">
        <f t="shared" si="1"/>
        <v>0</v>
      </c>
      <c r="J16" s="121">
        <f t="shared" si="1"/>
        <v>18263778.489999995</v>
      </c>
      <c r="K16" s="121">
        <f t="shared" si="1"/>
        <v>0</v>
      </c>
      <c r="L16" s="121">
        <f t="shared" si="1"/>
        <v>-3411222.57</v>
      </c>
      <c r="M16" s="121">
        <f t="shared" si="1"/>
        <v>14852555.920000002</v>
      </c>
      <c r="N16" s="121">
        <f t="shared" si="1"/>
        <v>1483272434.8800001</v>
      </c>
      <c r="O16" s="121">
        <f t="shared" si="1"/>
        <v>935869645.91000068</v>
      </c>
      <c r="P16" s="121">
        <f t="shared" si="1"/>
        <v>2419142080.7900004</v>
      </c>
      <c r="R16" s="69">
        <f>+'[1]Page 11'!$P$25</f>
        <v>2419142080.7900009</v>
      </c>
      <c r="S16" s="72">
        <f>P16-R16</f>
        <v>0</v>
      </c>
      <c r="T16" s="117"/>
    </row>
    <row r="17" spans="1:18" ht="23.25" customHeight="1">
      <c r="A17" s="50" t="s">
        <v>175</v>
      </c>
      <c r="B17" s="114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50"/>
      <c r="R17" s="50"/>
    </row>
    <row r="18" spans="1:18" ht="23.25" customHeight="1">
      <c r="A18" s="50" t="s">
        <v>178</v>
      </c>
      <c r="B18" s="114"/>
      <c r="C18" s="118">
        <v>0</v>
      </c>
      <c r="D18" s="118">
        <v>0</v>
      </c>
      <c r="E18" s="118">
        <v>0</v>
      </c>
      <c r="F18" s="118">
        <v>0</v>
      </c>
      <c r="G18" s="118">
        <v>0</v>
      </c>
      <c r="H18" s="118">
        <v>-215258298.83999988</v>
      </c>
      <c r="I18" s="118">
        <v>0</v>
      </c>
      <c r="J18" s="118">
        <v>0</v>
      </c>
      <c r="K18" s="118">
        <v>0</v>
      </c>
      <c r="L18" s="118">
        <v>683229.64</v>
      </c>
      <c r="M18" s="72">
        <f>SUM(J18:L18)</f>
        <v>683229.64</v>
      </c>
      <c r="N18" s="118">
        <f>+M18+C18+D18+E18+F18+G18+H18+I18</f>
        <v>-214575069.1999999</v>
      </c>
      <c r="O18" s="118">
        <f>'Page 9-10'!F68</f>
        <v>-114233677.37</v>
      </c>
      <c r="P18" s="118">
        <f>+O18+N18</f>
        <v>-328808746.56999993</v>
      </c>
      <c r="Q18" s="50"/>
      <c r="R18" s="118">
        <f>P18-'Page 9-10'!F69</f>
        <v>0</v>
      </c>
    </row>
    <row r="19" spans="1:18" ht="23.25" customHeight="1" thickBot="1">
      <c r="A19" s="50" t="s">
        <v>180</v>
      </c>
      <c r="B19" s="114"/>
      <c r="C19" s="149">
        <f t="shared" ref="C19:P19" si="2">SUM(C16:C18)</f>
        <v>745161929</v>
      </c>
      <c r="D19" s="149">
        <f t="shared" si="2"/>
        <v>891327913.88</v>
      </c>
      <c r="E19" s="149">
        <f t="shared" si="2"/>
        <v>563936129.35999978</v>
      </c>
      <c r="F19" s="149">
        <f t="shared" si="2"/>
        <v>57513421.210000001</v>
      </c>
      <c r="G19" s="149">
        <f t="shared" si="2"/>
        <v>0</v>
      </c>
      <c r="H19" s="149">
        <f t="shared" si="2"/>
        <v>-1004777813.3299997</v>
      </c>
      <c r="I19" s="149">
        <f t="shared" si="2"/>
        <v>0</v>
      </c>
      <c r="J19" s="149">
        <f t="shared" si="2"/>
        <v>18263778.489999995</v>
      </c>
      <c r="K19" s="149">
        <f t="shared" si="2"/>
        <v>0</v>
      </c>
      <c r="L19" s="149">
        <f t="shared" si="2"/>
        <v>-2727992.9299999997</v>
      </c>
      <c r="M19" s="149">
        <f t="shared" si="2"/>
        <v>15535785.560000002</v>
      </c>
      <c r="N19" s="149">
        <f t="shared" si="2"/>
        <v>1268697365.6800003</v>
      </c>
      <c r="O19" s="149">
        <f t="shared" si="2"/>
        <v>821635968.54000068</v>
      </c>
      <c r="P19" s="149">
        <f t="shared" si="2"/>
        <v>2090333334.2200005</v>
      </c>
      <c r="Q19" s="50"/>
      <c r="R19" s="118">
        <f>P19-'Page 7-8'!G101</f>
        <v>0</v>
      </c>
    </row>
    <row r="20" spans="1:18" ht="23.25" customHeight="1" thickTop="1">
      <c r="A20" s="115"/>
      <c r="B20" s="115"/>
      <c r="C20" s="115"/>
      <c r="D20" s="115"/>
      <c r="E20" s="115"/>
      <c r="F20" s="115"/>
      <c r="G20" s="115"/>
      <c r="H20" s="115"/>
      <c r="I20" s="115"/>
      <c r="J20" s="128"/>
      <c r="K20" s="115"/>
      <c r="L20" s="115"/>
      <c r="M20" s="115"/>
      <c r="N20" s="115"/>
      <c r="O20" s="115"/>
      <c r="P20" s="119"/>
      <c r="R20" s="50"/>
    </row>
    <row r="21" spans="1:18" ht="23.25" customHeight="1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9"/>
      <c r="R21" s="50"/>
    </row>
    <row r="22" spans="1:18" ht="23.25" customHeight="1">
      <c r="A22" s="115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9"/>
      <c r="R22" s="50"/>
    </row>
    <row r="23" spans="1:18" ht="23.25" customHeight="1">
      <c r="A23" s="115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9"/>
      <c r="R23" s="50"/>
    </row>
    <row r="24" spans="1:18" ht="23.25" customHeight="1">
      <c r="A24" s="115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9"/>
      <c r="R24" s="50"/>
    </row>
    <row r="25" spans="1:18" ht="23.25" customHeight="1">
      <c r="A25" s="115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9"/>
      <c r="R25" s="50"/>
    </row>
    <row r="26" spans="1:18" ht="23.25" customHeight="1">
      <c r="A26" s="115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9"/>
      <c r="R26" s="50"/>
    </row>
    <row r="27" spans="1:18" ht="23.25" customHeight="1">
      <c r="A27" s="115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9"/>
      <c r="R27" s="50"/>
    </row>
    <row r="28" spans="1:18" ht="23.25" customHeight="1">
      <c r="A28" s="115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9"/>
      <c r="R28" s="50"/>
    </row>
    <row r="29" spans="1:18" ht="23.25" customHeight="1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9"/>
      <c r="R29" s="50"/>
    </row>
    <row r="30" spans="1:18" ht="23.25" customHeight="1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9"/>
      <c r="R30" s="50"/>
    </row>
    <row r="31" spans="1:18" ht="23.25" customHeight="1">
      <c r="A31" s="115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9"/>
      <c r="R31" s="50"/>
    </row>
    <row r="32" spans="1:18" ht="23.25" customHeight="1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9"/>
      <c r="R32" s="50"/>
    </row>
    <row r="33" spans="1:18" ht="23.25" customHeight="1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9"/>
      <c r="R33" s="50"/>
    </row>
    <row r="34" spans="1:18" ht="23.25" customHeight="1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9"/>
      <c r="R34" s="50"/>
    </row>
    <row r="35" spans="1:18" ht="23.25" customHeight="1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9"/>
      <c r="R35" s="50"/>
    </row>
    <row r="36" spans="1:18" ht="23.25" customHeight="1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9"/>
      <c r="R36" s="50"/>
    </row>
    <row r="37" spans="1:18" ht="23.2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9"/>
      <c r="R37" s="50"/>
    </row>
    <row r="38" spans="1:18" ht="23.25" customHeight="1">
      <c r="A38" s="115"/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9"/>
      <c r="R38" s="50"/>
    </row>
    <row r="39" spans="1:18" ht="23.25" customHeight="1">
      <c r="A39" s="115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9"/>
      <c r="R39" s="50"/>
    </row>
    <row r="40" spans="1:18" ht="23.25" customHeight="1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9"/>
      <c r="R40" s="50"/>
    </row>
    <row r="41" spans="1:18" ht="23.25" customHeight="1">
      <c r="A41" s="115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9"/>
      <c r="R41" s="50"/>
    </row>
    <row r="42" spans="1:18" ht="23.25" customHeight="1">
      <c r="A42" s="115"/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9"/>
      <c r="R42" s="50"/>
    </row>
    <row r="43" spans="1:18" ht="23.25" customHeight="1">
      <c r="A43" s="50" t="s">
        <v>45</v>
      </c>
      <c r="B43" s="50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R43" s="50"/>
    </row>
    <row r="44" spans="1:18" ht="23.25" customHeight="1">
      <c r="B44" s="50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20" t="s">
        <v>181</v>
      </c>
      <c r="R44" s="50"/>
    </row>
    <row r="45" spans="1:18" ht="23.25" customHeight="1">
      <c r="P45" s="119"/>
      <c r="Q45" s="50"/>
      <c r="R45" s="50"/>
    </row>
    <row r="46" spans="1:18" ht="23.25" customHeight="1">
      <c r="A46" s="50"/>
      <c r="B46" s="50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50"/>
      <c r="R46" s="50"/>
    </row>
    <row r="47" spans="1:18" ht="23.25" customHeight="1">
      <c r="A47" s="50"/>
      <c r="B47" s="50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50"/>
      <c r="R47" s="50"/>
    </row>
    <row r="48" spans="1:18" ht="23.25" customHeight="1">
      <c r="A48" s="50"/>
      <c r="B48" s="50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50"/>
      <c r="R48" s="50"/>
    </row>
  </sheetData>
  <mergeCells count="8">
    <mergeCell ref="F9:G9"/>
    <mergeCell ref="F8:H8"/>
    <mergeCell ref="A1:P1"/>
    <mergeCell ref="A2:P2"/>
    <mergeCell ref="A3:P3"/>
    <mergeCell ref="C5:N5"/>
    <mergeCell ref="J6:L6"/>
    <mergeCell ref="J7:L7"/>
  </mergeCells>
  <printOptions horizontalCentered="1"/>
  <pageMargins left="0.55118110236220497" right="0.196850393700787" top="0.59055118110236204" bottom="0.15748031496063" header="0" footer="0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23"/>
  <sheetViews>
    <sheetView view="pageBreakPreview" zoomScale="80" zoomScaleNormal="90" zoomScaleSheetLayoutView="80" workbookViewId="0">
      <selection activeCell="A11" sqref="A11:XFD12"/>
    </sheetView>
  </sheetViews>
  <sheetFormatPr defaultColWidth="12" defaultRowHeight="23.25" customHeight="1"/>
  <cols>
    <col min="1" max="1" width="45.33203125" customWidth="1"/>
    <col min="2" max="2" width="13.6640625" customWidth="1"/>
    <col min="3" max="3" width="18" style="29" customWidth="1"/>
    <col min="4" max="4" width="17.6640625" style="29" customWidth="1"/>
    <col min="5" max="5" width="22.6640625" style="29" customWidth="1"/>
    <col min="6" max="6" width="21.33203125" style="29" hidden="1" customWidth="1"/>
    <col min="7" max="7" width="20.1640625" style="29" customWidth="1"/>
    <col min="8" max="8" width="21.6640625" style="29" hidden="1" customWidth="1"/>
    <col min="9" max="9" width="21.1640625" style="29" customWidth="1"/>
    <col min="10" max="10" width="19.6640625" style="47" bestFit="1" customWidth="1"/>
    <col min="11" max="12" width="24.6640625" style="48" customWidth="1"/>
    <col min="13" max="13" width="14.6640625" style="47" bestFit="1" customWidth="1"/>
    <col min="14" max="51" width="12" style="47" customWidth="1"/>
  </cols>
  <sheetData>
    <row r="1" spans="1:12" ht="23.25" customHeight="1">
      <c r="I1" s="1"/>
    </row>
    <row r="2" spans="1:12" ht="23.2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49"/>
      <c r="K2" s="49"/>
      <c r="L2" s="49"/>
    </row>
    <row r="3" spans="1:12" ht="23.25" customHeight="1">
      <c r="A3" s="163" t="s">
        <v>182</v>
      </c>
      <c r="B3" s="163"/>
      <c r="C3" s="163"/>
      <c r="D3" s="163"/>
      <c r="E3" s="163"/>
      <c r="F3" s="163"/>
      <c r="G3" s="163"/>
      <c r="H3" s="163"/>
      <c r="I3" s="163"/>
      <c r="J3" s="50"/>
      <c r="K3" s="50"/>
    </row>
    <row r="4" spans="1:12" ht="23.25" customHeight="1">
      <c r="A4" s="163" t="s">
        <v>129</v>
      </c>
      <c r="B4" s="163"/>
      <c r="C4" s="163"/>
      <c r="D4" s="163"/>
      <c r="E4" s="163"/>
      <c r="F4" s="163"/>
      <c r="G4" s="163"/>
      <c r="H4" s="163"/>
      <c r="I4" s="163"/>
      <c r="J4" s="50"/>
      <c r="K4" s="50"/>
    </row>
    <row r="5" spans="1:12" ht="23.25" customHeight="1">
      <c r="A5" s="16"/>
      <c r="B5" s="16"/>
      <c r="C5" s="20"/>
      <c r="D5" s="21"/>
      <c r="E5" s="21"/>
      <c r="F5" s="21"/>
      <c r="G5" s="21"/>
      <c r="H5" s="21"/>
      <c r="I5" s="22" t="s">
        <v>4</v>
      </c>
      <c r="J5" s="50"/>
      <c r="K5" s="50"/>
    </row>
    <row r="6" spans="1:12" ht="23.25" customHeight="1">
      <c r="A6" s="14"/>
      <c r="B6" s="14"/>
      <c r="C6" s="23"/>
      <c r="D6" s="23"/>
      <c r="E6" s="174" t="s">
        <v>80</v>
      </c>
      <c r="F6" s="174"/>
      <c r="G6" s="174"/>
      <c r="H6" s="14"/>
      <c r="I6" s="23"/>
      <c r="J6" s="50"/>
      <c r="K6" s="50"/>
    </row>
    <row r="7" spans="1:12" ht="23.25" customHeight="1">
      <c r="A7" s="24"/>
      <c r="B7" s="24"/>
      <c r="C7" s="25" t="s">
        <v>158</v>
      </c>
      <c r="D7" s="25" t="s">
        <v>159</v>
      </c>
      <c r="E7" s="175" t="s">
        <v>81</v>
      </c>
      <c r="F7" s="175"/>
      <c r="G7" s="23"/>
      <c r="H7" s="23"/>
      <c r="I7" s="30"/>
      <c r="J7" s="50"/>
      <c r="K7" s="50"/>
    </row>
    <row r="8" spans="1:12" ht="23.25" customHeight="1">
      <c r="A8" s="16"/>
      <c r="B8" s="16" t="s">
        <v>7</v>
      </c>
      <c r="C8" s="26" t="s">
        <v>164</v>
      </c>
      <c r="D8" s="26" t="s">
        <v>165</v>
      </c>
      <c r="E8" s="16" t="s">
        <v>82</v>
      </c>
      <c r="F8" s="16" t="s">
        <v>167</v>
      </c>
      <c r="G8" s="16" t="s">
        <v>83</v>
      </c>
      <c r="H8" s="16" t="s">
        <v>168</v>
      </c>
      <c r="I8" s="16" t="s">
        <v>156</v>
      </c>
      <c r="J8" s="50"/>
      <c r="K8" s="50"/>
    </row>
    <row r="9" spans="1:12" ht="23.25" customHeight="1">
      <c r="A9" s="1" t="s">
        <v>174</v>
      </c>
      <c r="B9" s="2"/>
      <c r="C9" s="88">
        <v>745161929</v>
      </c>
      <c r="D9" s="88">
        <v>891327913.88</v>
      </c>
      <c r="E9" s="88">
        <v>57513421.210000001</v>
      </c>
      <c r="F9" s="88">
        <v>0</v>
      </c>
      <c r="G9" s="27">
        <v>-398392889.95000005</v>
      </c>
      <c r="H9" s="88">
        <v>0</v>
      </c>
      <c r="I9" s="88">
        <f>SUM(C9:H9)</f>
        <v>1295610374.1400001</v>
      </c>
      <c r="J9" s="122">
        <f>+'[1]Page 12'!$J$14</f>
        <v>1295610374.1400003</v>
      </c>
      <c r="K9" s="87">
        <f>I9-J9</f>
        <v>0</v>
      </c>
    </row>
    <row r="10" spans="1:12" ht="23.25" customHeight="1">
      <c r="A10" s="1" t="s">
        <v>175</v>
      </c>
      <c r="B10" s="2"/>
      <c r="C10" s="4"/>
      <c r="D10" s="4"/>
      <c r="E10" s="4"/>
      <c r="F10" s="4"/>
      <c r="G10" s="4"/>
      <c r="H10" s="4"/>
      <c r="I10" s="4"/>
      <c r="J10" s="50"/>
      <c r="K10" s="50"/>
    </row>
    <row r="11" spans="1:12" ht="23.25" customHeight="1">
      <c r="A11" s="1" t="s">
        <v>144</v>
      </c>
      <c r="B11" s="2"/>
      <c r="C11" s="3">
        <v>0</v>
      </c>
      <c r="D11" s="3">
        <v>0</v>
      </c>
      <c r="E11" s="3">
        <v>0</v>
      </c>
      <c r="F11" s="3">
        <v>0</v>
      </c>
      <c r="G11" s="3">
        <v>-13179416.340000004</v>
      </c>
      <c r="H11" s="3">
        <v>0</v>
      </c>
      <c r="I11" s="3">
        <f>SUM(C11:H11)</f>
        <v>-13179416.340000004</v>
      </c>
      <c r="J11" s="50"/>
      <c r="K11" s="50"/>
    </row>
    <row r="12" spans="1:12" ht="23.25" customHeight="1">
      <c r="A12" s="1" t="s">
        <v>183</v>
      </c>
      <c r="B12" s="2"/>
      <c r="C12" s="41">
        <f>SUM(C9:C11)</f>
        <v>745161929</v>
      </c>
      <c r="D12" s="41">
        <f>SUM(D9:D11)</f>
        <v>891327913.88</v>
      </c>
      <c r="E12" s="41">
        <f>SUM(E9:E11)</f>
        <v>57513421.210000001</v>
      </c>
      <c r="F12" s="41">
        <f>SUM(F9:F11)</f>
        <v>0</v>
      </c>
      <c r="G12" s="41">
        <f>SUM(G9:G11)</f>
        <v>-411572306.29000008</v>
      </c>
      <c r="H12" s="41">
        <f>SUM(H9:H11)</f>
        <v>0</v>
      </c>
      <c r="I12" s="41">
        <f>SUM(I9:I11)</f>
        <v>1282430957.8000002</v>
      </c>
      <c r="J12" s="69">
        <v>1282430957.8</v>
      </c>
      <c r="K12" s="141">
        <f>I12-J12</f>
        <v>0</v>
      </c>
    </row>
    <row r="13" spans="1:12" ht="23.25" customHeight="1">
      <c r="A13" s="1" t="s">
        <v>175</v>
      </c>
      <c r="B13" s="2"/>
      <c r="C13" s="3"/>
      <c r="D13" s="3"/>
      <c r="E13" s="3"/>
      <c r="F13" s="3"/>
      <c r="G13" s="3"/>
      <c r="H13" s="3"/>
      <c r="I13" s="4"/>
      <c r="J13" s="50"/>
      <c r="K13" s="50"/>
    </row>
    <row r="14" spans="1:12" ht="23.25" customHeight="1">
      <c r="A14" s="1" t="s">
        <v>144</v>
      </c>
      <c r="B14" s="2"/>
      <c r="C14" s="3">
        <v>0</v>
      </c>
      <c r="D14" s="3">
        <v>0</v>
      </c>
      <c r="E14" s="3">
        <v>0</v>
      </c>
      <c r="F14" s="3">
        <v>0</v>
      </c>
      <c r="G14" s="3">
        <f>'Page 9-10'!H39</f>
        <v>-116705831.29000001</v>
      </c>
      <c r="H14" s="3">
        <v>0</v>
      </c>
      <c r="I14" s="3">
        <f>SUM(C14:H14)</f>
        <v>-116705831.29000001</v>
      </c>
      <c r="J14" s="50"/>
      <c r="K14" s="50"/>
    </row>
    <row r="15" spans="1:12" ht="23.25" customHeight="1" thickBot="1">
      <c r="A15" s="1" t="s">
        <v>180</v>
      </c>
      <c r="B15" s="2"/>
      <c r="C15" s="45">
        <f>SUM(C12:C14)</f>
        <v>745161929</v>
      </c>
      <c r="D15" s="45">
        <f t="shared" ref="D15:H15" si="0">SUM(D12:D14)</f>
        <v>891327913.88</v>
      </c>
      <c r="E15" s="45">
        <f t="shared" si="0"/>
        <v>57513421.210000001</v>
      </c>
      <c r="F15" s="45">
        <f t="shared" si="0"/>
        <v>0</v>
      </c>
      <c r="G15" s="45">
        <f>SUM(G12:G14)</f>
        <v>-528278137.5800001</v>
      </c>
      <c r="H15" s="45">
        <f t="shared" si="0"/>
        <v>0</v>
      </c>
      <c r="I15" s="45">
        <f>SUM(I12:I14)</f>
        <v>1165725126.5100002</v>
      </c>
      <c r="J15" s="69">
        <f>+'Page 7-8'!I101</f>
        <v>1165725126.51</v>
      </c>
      <c r="K15" s="87">
        <f>I15-J15</f>
        <v>0</v>
      </c>
    </row>
    <row r="16" spans="1:12" ht="23.25" customHeight="1" thickTop="1">
      <c r="A16" s="1"/>
      <c r="B16" s="2"/>
      <c r="C16" s="27"/>
      <c r="D16" s="27"/>
      <c r="E16" s="27"/>
      <c r="F16" s="27"/>
      <c r="G16" s="27"/>
      <c r="H16" s="27"/>
      <c r="I16" s="27"/>
      <c r="J16" s="122"/>
      <c r="K16" s="50"/>
    </row>
    <row r="17" spans="1:11" ht="23.25" customHeight="1">
      <c r="A17" s="18"/>
      <c r="B17" s="18"/>
      <c r="C17" s="18"/>
      <c r="D17" s="18"/>
      <c r="E17" s="18"/>
      <c r="F17" s="18"/>
      <c r="G17" s="18"/>
      <c r="H17" s="18"/>
      <c r="I17" s="18"/>
      <c r="J17" s="140"/>
      <c r="K17" s="51"/>
    </row>
    <row r="18" spans="1:11" ht="23.25" customHeight="1">
      <c r="A18" s="18"/>
      <c r="B18" s="18"/>
      <c r="C18" s="18"/>
      <c r="D18" s="18"/>
      <c r="E18" s="18"/>
      <c r="F18" s="18"/>
      <c r="G18" s="18"/>
      <c r="H18" s="18"/>
      <c r="I18" s="18"/>
      <c r="J18" s="140"/>
      <c r="K18" s="51"/>
    </row>
    <row r="19" spans="1:11" ht="23.25" customHeight="1">
      <c r="A19" s="18"/>
      <c r="B19" s="18"/>
      <c r="C19" s="18"/>
      <c r="D19" s="18"/>
      <c r="E19" s="18"/>
      <c r="F19" s="18"/>
      <c r="G19" s="18"/>
      <c r="H19" s="18"/>
      <c r="I19" s="18"/>
      <c r="J19" s="51"/>
      <c r="K19" s="51"/>
    </row>
    <row r="20" spans="1:11" ht="23.25" customHeight="1">
      <c r="A20" s="18"/>
      <c r="B20" s="18"/>
      <c r="C20" s="18"/>
      <c r="D20" s="18"/>
      <c r="E20" s="18"/>
      <c r="F20" s="18"/>
      <c r="G20" s="18"/>
      <c r="H20" s="18"/>
      <c r="I20" s="18"/>
      <c r="J20" s="51"/>
      <c r="K20" s="51"/>
    </row>
    <row r="21" spans="1:11" ht="23.25" customHeight="1">
      <c r="A21" s="1"/>
      <c r="B21" s="1"/>
      <c r="C21" s="27"/>
      <c r="D21" s="27"/>
      <c r="E21" s="27"/>
      <c r="F21" s="27"/>
      <c r="G21" s="27"/>
      <c r="H21" s="27"/>
      <c r="I21" s="27"/>
      <c r="K21" s="50"/>
    </row>
    <row r="22" spans="1:11" ht="23.25" customHeight="1">
      <c r="A22" s="1" t="s">
        <v>45</v>
      </c>
    </row>
    <row r="23" spans="1:11" ht="23.25" customHeight="1">
      <c r="I23" s="120" t="s">
        <v>184</v>
      </c>
    </row>
  </sheetData>
  <mergeCells count="5">
    <mergeCell ref="A2:I2"/>
    <mergeCell ref="A3:I3"/>
    <mergeCell ref="A4:I4"/>
    <mergeCell ref="E6:G6"/>
    <mergeCell ref="E7:F7"/>
  </mergeCells>
  <pageMargins left="0.66929133858267698" right="0.23622047244094499" top="0.59055118110236204" bottom="0.15748031496063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4"/>
  <sheetViews>
    <sheetView tabSelected="1" view="pageBreakPreview" topLeftCell="A99" zoomScale="90" zoomScaleNormal="70" zoomScaleSheetLayoutView="90" workbookViewId="0">
      <selection activeCell="D111" sqref="D111"/>
    </sheetView>
  </sheetViews>
  <sheetFormatPr defaultColWidth="12" defaultRowHeight="23.25" customHeight="1"/>
  <cols>
    <col min="1" max="1" width="72.33203125" style="139" customWidth="1"/>
    <col min="2" max="2" width="12.1640625" style="139" customWidth="1"/>
    <col min="3" max="4" width="21" style="139" customWidth="1"/>
    <col min="5" max="5" width="20.6640625" style="145" customWidth="1"/>
    <col min="6" max="6" width="23.5" style="139" customWidth="1"/>
    <col min="7" max="7" width="18.33203125" style="139" customWidth="1"/>
    <col min="8" max="8" width="26.33203125" style="139" customWidth="1"/>
    <col min="9" max="9" width="27.6640625" style="139" customWidth="1"/>
    <col min="10" max="10" width="20.33203125" style="139" customWidth="1"/>
    <col min="11" max="11" width="16.33203125" style="139" customWidth="1"/>
    <col min="12" max="16384" width="12" style="139"/>
  </cols>
  <sheetData>
    <row r="1" spans="1:14" s="1" customFormat="1" ht="23.25" customHeight="1">
      <c r="E1" s="142"/>
      <c r="F1" s="1">
        <v>13</v>
      </c>
      <c r="N1" s="3"/>
    </row>
    <row r="2" spans="1:14" s="1" customFormat="1" ht="23.25" customHeight="1">
      <c r="A2" s="163" t="s">
        <v>1</v>
      </c>
      <c r="B2" s="163"/>
      <c r="C2" s="163"/>
      <c r="D2" s="163"/>
      <c r="E2" s="163"/>
      <c r="F2" s="163"/>
    </row>
    <row r="3" spans="1:14" s="15" customFormat="1" ht="23.25" customHeight="1">
      <c r="A3" s="163" t="s">
        <v>185</v>
      </c>
      <c r="B3" s="163"/>
      <c r="C3" s="163"/>
      <c r="D3" s="163"/>
      <c r="E3" s="163"/>
      <c r="F3" s="163"/>
    </row>
    <row r="4" spans="1:14" s="15" customFormat="1" ht="23.25" customHeight="1">
      <c r="A4" s="163" t="s">
        <v>129</v>
      </c>
      <c r="B4" s="163"/>
      <c r="C4" s="163"/>
      <c r="D4" s="163"/>
      <c r="E4" s="163"/>
      <c r="F4" s="163"/>
    </row>
    <row r="5" spans="1:14" s="1" customFormat="1" ht="23.25" customHeight="1">
      <c r="E5" s="143"/>
      <c r="F5" s="37" t="s">
        <v>4</v>
      </c>
    </row>
    <row r="6" spans="1:14" s="1" customFormat="1" ht="19.149999999999999" customHeight="1">
      <c r="A6" s="129"/>
      <c r="B6" s="129"/>
      <c r="C6" s="164" t="s">
        <v>5</v>
      </c>
      <c r="D6" s="164"/>
      <c r="E6" s="164" t="s">
        <v>6</v>
      </c>
      <c r="F6" s="164"/>
    </row>
    <row r="7" spans="1:14" s="1" customFormat="1" ht="23.25" customHeight="1">
      <c r="A7" s="130"/>
      <c r="B7" s="131" t="s">
        <v>7</v>
      </c>
      <c r="C7" s="58">
        <v>2568</v>
      </c>
      <c r="D7" s="9">
        <v>2567</v>
      </c>
      <c r="E7" s="58">
        <v>2568</v>
      </c>
      <c r="F7" s="58">
        <v>2567</v>
      </c>
    </row>
    <row r="8" spans="1:14" s="1" customFormat="1" ht="23.25" customHeight="1">
      <c r="A8" s="60" t="s">
        <v>186</v>
      </c>
      <c r="B8" s="60"/>
      <c r="C8" s="56"/>
      <c r="E8" s="56"/>
      <c r="F8" s="60"/>
    </row>
    <row r="9" spans="1:14" s="1" customFormat="1" ht="23.25" customHeight="1">
      <c r="A9" s="60" t="s">
        <v>187</v>
      </c>
      <c r="B9" s="60"/>
      <c r="C9" s="56">
        <f>'Page 9-10'!F27</f>
        <v>-331296839.43999988</v>
      </c>
      <c r="D9" s="3">
        <f>'Page 9-10'!G27</f>
        <v>-61911509.409999967</v>
      </c>
      <c r="E9" s="56">
        <f>'Page 9-10'!H27</f>
        <v>-115958006.96000001</v>
      </c>
      <c r="F9" s="56">
        <f>'Page 9-10'!I27</f>
        <v>-13261804.280000003</v>
      </c>
      <c r="G9" s="5"/>
      <c r="H9" s="17"/>
    </row>
    <row r="10" spans="1:14" s="1" customFormat="1" ht="23.25" customHeight="1">
      <c r="A10" s="60" t="s">
        <v>188</v>
      </c>
      <c r="B10" s="60"/>
      <c r="C10" s="56"/>
      <c r="D10" s="78"/>
      <c r="E10" s="57"/>
      <c r="F10" s="57"/>
    </row>
    <row r="11" spans="1:14" s="1" customFormat="1" ht="23.25" customHeight="1">
      <c r="A11" s="60" t="s">
        <v>189</v>
      </c>
      <c r="B11" s="60"/>
      <c r="C11" s="56"/>
      <c r="D11" s="78"/>
      <c r="E11" s="57"/>
      <c r="F11" s="57"/>
    </row>
    <row r="12" spans="1:14" s="1" customFormat="1" ht="23.1" customHeight="1">
      <c r="A12" s="60" t="s">
        <v>190</v>
      </c>
      <c r="B12" s="60"/>
      <c r="C12" s="56">
        <v>50152500.850000001</v>
      </c>
      <c r="D12" s="3">
        <v>58451629.240000002</v>
      </c>
      <c r="E12" s="56">
        <v>821488.21</v>
      </c>
      <c r="F12" s="56">
        <v>801448.49</v>
      </c>
      <c r="G12" s="132"/>
      <c r="H12" s="99"/>
      <c r="I12" s="3"/>
      <c r="J12" s="5"/>
    </row>
    <row r="13" spans="1:14" s="1" customFormat="1" ht="23.25" customHeight="1">
      <c r="A13" s="60" t="s">
        <v>191</v>
      </c>
      <c r="B13" s="60"/>
      <c r="C13" s="56">
        <v>546306.97</v>
      </c>
      <c r="D13" s="56">
        <v>17094.95</v>
      </c>
      <c r="E13" s="56">
        <v>2.0099999999999998</v>
      </c>
      <c r="F13" s="56">
        <v>0</v>
      </c>
      <c r="G13" s="132"/>
      <c r="H13" s="99"/>
      <c r="I13" s="3"/>
      <c r="J13" s="5"/>
    </row>
    <row r="14" spans="1:14" s="1" customFormat="1" ht="23.25" customHeight="1">
      <c r="A14" s="60" t="s">
        <v>192</v>
      </c>
      <c r="B14" s="60"/>
      <c r="C14" s="56">
        <v>16405078.51</v>
      </c>
      <c r="D14" s="3">
        <v>5376839.0599999996</v>
      </c>
      <c r="E14" s="56">
        <v>100000</v>
      </c>
      <c r="F14" s="56">
        <v>100000</v>
      </c>
    </row>
    <row r="15" spans="1:14" s="1" customFormat="1" ht="23.25" customHeight="1">
      <c r="A15" s="60" t="s">
        <v>193</v>
      </c>
      <c r="B15" s="60"/>
      <c r="C15" s="56">
        <v>9832802.4700000007</v>
      </c>
      <c r="D15" s="3">
        <v>-13252880.660000002</v>
      </c>
      <c r="E15" s="56">
        <v>0</v>
      </c>
      <c r="F15" s="56">
        <v>0</v>
      </c>
    </row>
    <row r="16" spans="1:14" s="1" customFormat="1" ht="23.1" customHeight="1">
      <c r="A16" s="60" t="s">
        <v>194</v>
      </c>
      <c r="B16" s="60"/>
      <c r="C16" s="56">
        <v>0</v>
      </c>
      <c r="D16" s="3">
        <v>10643266</v>
      </c>
      <c r="E16" s="56">
        <v>672945.91</v>
      </c>
      <c r="F16" s="56">
        <v>6984221.4000000004</v>
      </c>
      <c r="G16" s="132"/>
      <c r="H16" s="132"/>
    </row>
    <row r="17" spans="1:10" s="1" customFormat="1" ht="22.9" customHeight="1">
      <c r="A17" s="60" t="s">
        <v>195</v>
      </c>
      <c r="B17" s="60"/>
      <c r="C17" s="56">
        <v>431775.03</v>
      </c>
      <c r="D17" s="3">
        <v>150614.29</v>
      </c>
      <c r="E17" s="56">
        <v>431775.03</v>
      </c>
      <c r="F17" s="56">
        <v>150614.29</v>
      </c>
    </row>
    <row r="18" spans="1:10" s="1" customFormat="1" ht="23.25" customHeight="1">
      <c r="A18" s="60" t="s">
        <v>196</v>
      </c>
      <c r="B18" s="60"/>
      <c r="C18" s="56">
        <v>807730.76</v>
      </c>
      <c r="D18" s="3">
        <v>5994626.5899999999</v>
      </c>
      <c r="E18" s="57">
        <v>-1373820.01</v>
      </c>
      <c r="F18" s="57">
        <v>411939.72</v>
      </c>
      <c r="G18" s="5"/>
      <c r="H18" s="3"/>
      <c r="I18" s="99"/>
    </row>
    <row r="19" spans="1:10" s="1" customFormat="1" ht="23.25" customHeight="1">
      <c r="A19" s="60" t="s">
        <v>197</v>
      </c>
      <c r="B19" s="60"/>
      <c r="C19" s="56">
        <v>-206968.25</v>
      </c>
      <c r="D19" s="3">
        <v>206968.25</v>
      </c>
      <c r="E19" s="57">
        <v>0</v>
      </c>
      <c r="F19" s="56">
        <v>0</v>
      </c>
      <c r="G19" s="132"/>
      <c r="H19" s="3"/>
      <c r="I19" s="99"/>
    </row>
    <row r="20" spans="1:10" s="1" customFormat="1" ht="23.25" customHeight="1">
      <c r="A20" s="60" t="s">
        <v>198</v>
      </c>
      <c r="B20" s="60"/>
      <c r="C20" s="56">
        <v>-788785.43</v>
      </c>
      <c r="D20" s="3">
        <v>-656860.61</v>
      </c>
      <c r="E20" s="56">
        <v>0</v>
      </c>
      <c r="F20" s="56">
        <v>0</v>
      </c>
      <c r="G20" s="132"/>
      <c r="H20" s="132"/>
    </row>
    <row r="21" spans="1:10" s="1" customFormat="1" ht="23.1" customHeight="1">
      <c r="A21" s="60" t="s">
        <v>199</v>
      </c>
      <c r="B21" s="60"/>
      <c r="C21" s="56">
        <v>194875144.53999999</v>
      </c>
      <c r="D21" s="56">
        <v>-20342709.110000003</v>
      </c>
      <c r="E21" s="56">
        <v>102109122.48</v>
      </c>
      <c r="F21" s="56">
        <v>-10621040.949999999</v>
      </c>
      <c r="G21" s="132"/>
      <c r="H21" s="132"/>
    </row>
    <row r="22" spans="1:10" s="1" customFormat="1" ht="23.1" customHeight="1">
      <c r="A22" s="146" t="s">
        <v>200</v>
      </c>
      <c r="B22" s="60"/>
      <c r="C22" s="56">
        <v>-1310376.67</v>
      </c>
      <c r="D22" s="56">
        <v>0</v>
      </c>
      <c r="E22" s="56">
        <v>-1310376.67</v>
      </c>
      <c r="F22" s="56">
        <v>0</v>
      </c>
      <c r="G22" s="132"/>
      <c r="H22" s="132"/>
    </row>
    <row r="23" spans="1:10" s="1" customFormat="1" ht="23.1" customHeight="1">
      <c r="A23" s="60" t="s">
        <v>201</v>
      </c>
      <c r="B23" s="60"/>
      <c r="C23" s="56">
        <v>870229.53</v>
      </c>
      <c r="D23" s="56">
        <v>0</v>
      </c>
      <c r="E23" s="56">
        <v>0</v>
      </c>
      <c r="F23" s="56">
        <v>185695.91</v>
      </c>
      <c r="G23" s="132"/>
      <c r="H23" s="132"/>
    </row>
    <row r="24" spans="1:10" s="1" customFormat="1" ht="23.25" customHeight="1">
      <c r="A24" s="60" t="s">
        <v>202</v>
      </c>
      <c r="B24" s="60"/>
      <c r="C24" s="56">
        <v>593711.17000000004</v>
      </c>
      <c r="D24" s="56">
        <v>-39324138.689999998</v>
      </c>
      <c r="E24" s="57">
        <v>-949998</v>
      </c>
      <c r="F24" s="57">
        <v>970.52</v>
      </c>
      <c r="G24" s="132"/>
      <c r="I24" s="3"/>
      <c r="J24" s="5"/>
    </row>
    <row r="25" spans="1:10" s="1" customFormat="1" ht="23.25" customHeight="1">
      <c r="A25" s="60" t="s">
        <v>203</v>
      </c>
      <c r="B25" s="60"/>
      <c r="C25" s="56">
        <v>0</v>
      </c>
      <c r="D25" s="56">
        <v>0</v>
      </c>
      <c r="E25" s="56">
        <v>0</v>
      </c>
      <c r="F25" s="56">
        <v>-339009.54</v>
      </c>
      <c r="G25" s="132"/>
      <c r="H25" s="132"/>
    </row>
    <row r="26" spans="1:10" s="1" customFormat="1" ht="23.25" customHeight="1">
      <c r="A26" s="60" t="s">
        <v>204</v>
      </c>
      <c r="B26" s="60"/>
      <c r="C26" s="56">
        <v>0</v>
      </c>
      <c r="D26" s="56">
        <v>-364644.13</v>
      </c>
      <c r="E26" s="56">
        <v>0</v>
      </c>
      <c r="F26" s="56">
        <v>0</v>
      </c>
      <c r="G26" s="132"/>
      <c r="H26" s="132"/>
    </row>
    <row r="27" spans="1:10" s="1" customFormat="1" ht="23.25" customHeight="1">
      <c r="A27" s="60" t="s">
        <v>205</v>
      </c>
      <c r="B27" s="60"/>
      <c r="C27" s="56">
        <v>-126036</v>
      </c>
      <c r="D27" s="3">
        <v>-94527</v>
      </c>
      <c r="E27" s="56">
        <v>-126036</v>
      </c>
      <c r="F27" s="3">
        <v>-94527</v>
      </c>
      <c r="H27" s="3"/>
      <c r="I27" s="99"/>
    </row>
    <row r="28" spans="1:10" s="1" customFormat="1" ht="23.25" customHeight="1">
      <c r="A28" s="60" t="s">
        <v>206</v>
      </c>
      <c r="B28" s="60"/>
      <c r="C28" s="56">
        <v>-13504157.07</v>
      </c>
      <c r="D28" s="3">
        <v>-12589853.670000002</v>
      </c>
      <c r="E28" s="57">
        <v>-305746.92</v>
      </c>
      <c r="F28" s="57">
        <v>-1153392.22</v>
      </c>
      <c r="G28" s="5"/>
      <c r="H28" s="5"/>
      <c r="I28" s="5"/>
      <c r="J28" s="5"/>
    </row>
    <row r="29" spans="1:10" s="1" customFormat="1" ht="23.25" customHeight="1">
      <c r="A29" s="60" t="s">
        <v>207</v>
      </c>
      <c r="B29" s="60"/>
      <c r="C29" s="161">
        <v>9781180.1600000001</v>
      </c>
      <c r="D29" s="42">
        <v>17465657.379999999</v>
      </c>
      <c r="E29" s="59">
        <v>3986025.1399999997</v>
      </c>
      <c r="F29" s="59">
        <v>3514145.65</v>
      </c>
      <c r="G29" s="5"/>
      <c r="H29" s="5"/>
      <c r="I29" s="5"/>
      <c r="J29" s="5"/>
    </row>
    <row r="30" spans="1:10" s="1" customFormat="1" ht="23.25" customHeight="1">
      <c r="A30" s="60" t="s">
        <v>208</v>
      </c>
      <c r="B30" s="60"/>
      <c r="C30" s="56"/>
      <c r="D30" s="3"/>
      <c r="E30" s="56"/>
      <c r="F30" s="56"/>
      <c r="G30" s="5"/>
      <c r="H30" s="5"/>
      <c r="I30" s="5"/>
      <c r="J30" s="5"/>
    </row>
    <row r="31" spans="1:10" s="1" customFormat="1" ht="23.25" customHeight="1">
      <c r="A31" s="60" t="s">
        <v>209</v>
      </c>
      <c r="B31" s="60"/>
      <c r="C31" s="57">
        <f>SUM(C9:C29)</f>
        <v>-62936702.869999856</v>
      </c>
      <c r="D31" s="57">
        <f>SUM(D9:D29)</f>
        <v>-50230427.519999981</v>
      </c>
      <c r="E31" s="57">
        <f>SUM(E9:E29)</f>
        <v>-11902625.780000012</v>
      </c>
      <c r="F31" s="57">
        <f t="shared" ref="F31" si="0">SUM(F9:F29)</f>
        <v>-13320738.01</v>
      </c>
    </row>
    <row r="32" spans="1:10" s="1" customFormat="1" ht="23.25" customHeight="1">
      <c r="A32" s="60" t="s">
        <v>210</v>
      </c>
      <c r="B32" s="60"/>
      <c r="C32" s="57"/>
      <c r="D32" s="78"/>
      <c r="E32" s="57"/>
      <c r="F32" s="57"/>
    </row>
    <row r="33" spans="1:8" s="1" customFormat="1" ht="23.25" customHeight="1">
      <c r="A33" s="60" t="s">
        <v>211</v>
      </c>
      <c r="B33" s="60"/>
      <c r="C33" s="56">
        <v>1357199.09</v>
      </c>
      <c r="D33" s="3">
        <v>601027.82999999984</v>
      </c>
      <c r="E33" s="56">
        <v>1564971.04</v>
      </c>
      <c r="F33" s="57">
        <v>611799.30000000005</v>
      </c>
    </row>
    <row r="34" spans="1:8" s="1" customFormat="1" ht="23.25" customHeight="1">
      <c r="A34" s="60" t="s">
        <v>212</v>
      </c>
      <c r="B34" s="60"/>
      <c r="C34" s="56">
        <v>84350021.920000002</v>
      </c>
      <c r="D34" s="3">
        <v>-89101981.390000001</v>
      </c>
      <c r="E34" s="56">
        <v>208113.31</v>
      </c>
      <c r="F34" s="57">
        <v>-64720.22</v>
      </c>
    </row>
    <row r="35" spans="1:8" s="1" customFormat="1" ht="23.25" customHeight="1">
      <c r="A35" s="1" t="s">
        <v>213</v>
      </c>
      <c r="C35" s="3">
        <v>0</v>
      </c>
      <c r="D35" s="3">
        <v>0</v>
      </c>
      <c r="E35" s="3">
        <v>21050.400000000001</v>
      </c>
      <c r="F35" s="78">
        <v>-21050.400000000001</v>
      </c>
    </row>
    <row r="36" spans="1:8" s="1" customFormat="1" ht="23.25" customHeight="1">
      <c r="A36" s="60" t="s">
        <v>214</v>
      </c>
      <c r="B36" s="60"/>
      <c r="C36" s="56">
        <v>-18284971.350000001</v>
      </c>
      <c r="D36" s="3">
        <v>-10479645.339999994</v>
      </c>
      <c r="E36" s="57">
        <v>0</v>
      </c>
      <c r="F36" s="57">
        <v>0</v>
      </c>
    </row>
    <row r="37" spans="1:8" s="1" customFormat="1" ht="23.25" customHeight="1">
      <c r="A37" s="60" t="s">
        <v>215</v>
      </c>
      <c r="B37" s="60"/>
      <c r="C37" s="56">
        <v>16085594.869999999</v>
      </c>
      <c r="D37" s="3">
        <v>14852818.26</v>
      </c>
      <c r="E37" s="57">
        <v>1345176.46</v>
      </c>
      <c r="F37" s="57">
        <v>1307264.76</v>
      </c>
      <c r="G37" s="99"/>
    </row>
    <row r="38" spans="1:8" s="1" customFormat="1" ht="23.25" customHeight="1">
      <c r="A38" s="60" t="s">
        <v>216</v>
      </c>
      <c r="B38" s="60"/>
      <c r="C38" s="56">
        <v>49060345.479999997</v>
      </c>
      <c r="D38" s="3">
        <v>-2345870.7400000002</v>
      </c>
      <c r="E38" s="57">
        <v>0</v>
      </c>
      <c r="F38" s="57">
        <v>0</v>
      </c>
    </row>
    <row r="39" spans="1:8" s="1" customFormat="1" ht="23.25" customHeight="1">
      <c r="A39" s="60" t="s">
        <v>217</v>
      </c>
      <c r="B39" s="60"/>
      <c r="C39" s="56">
        <v>-14427118.189999999</v>
      </c>
      <c r="D39" s="3">
        <v>-13424364.689999999</v>
      </c>
      <c r="E39" s="57">
        <v>253247.2600000003</v>
      </c>
      <c r="F39" s="57">
        <v>0</v>
      </c>
      <c r="G39" s="3"/>
      <c r="H39" s="99"/>
    </row>
    <row r="40" spans="1:8" s="1" customFormat="1" ht="23.25" customHeight="1">
      <c r="A40" s="60" t="s">
        <v>218</v>
      </c>
      <c r="B40" s="60"/>
      <c r="C40" s="56"/>
      <c r="D40" s="3"/>
      <c r="E40" s="57"/>
      <c r="F40" s="57"/>
    </row>
    <row r="41" spans="1:8" s="1" customFormat="1" ht="23.25" customHeight="1">
      <c r="A41" s="60" t="s">
        <v>219</v>
      </c>
      <c r="B41" s="60"/>
      <c r="C41" s="56">
        <v>-2002.74</v>
      </c>
      <c r="D41" s="3">
        <v>113151</v>
      </c>
      <c r="E41" s="57">
        <v>0</v>
      </c>
      <c r="F41" s="57">
        <v>0</v>
      </c>
      <c r="G41" s="5"/>
    </row>
    <row r="42" spans="1:8" s="1" customFormat="1" ht="23.25" customHeight="1">
      <c r="A42" s="60" t="s">
        <v>220</v>
      </c>
      <c r="B42" s="60"/>
      <c r="C42" s="56">
        <v>-17313028.300000001</v>
      </c>
      <c r="D42" s="3">
        <v>28845577.600000001</v>
      </c>
      <c r="E42" s="57">
        <v>-4959.7299999999996</v>
      </c>
      <c r="F42" s="57">
        <v>54115.81</v>
      </c>
      <c r="G42" s="36"/>
    </row>
    <row r="43" spans="1:8" s="1" customFormat="1" ht="23.25" customHeight="1">
      <c r="A43" s="60" t="s">
        <v>221</v>
      </c>
      <c r="B43" s="60"/>
      <c r="C43" s="56">
        <v>-545916.30000000005</v>
      </c>
      <c r="D43" s="3">
        <v>-15460144.1</v>
      </c>
      <c r="E43" s="56">
        <v>0</v>
      </c>
      <c r="F43" s="56">
        <v>0</v>
      </c>
    </row>
    <row r="44" spans="1:8" s="1" customFormat="1" ht="23.25" customHeight="1">
      <c r="A44" s="60" t="s">
        <v>222</v>
      </c>
      <c r="B44" s="60"/>
      <c r="C44" s="56">
        <v>12283593.59</v>
      </c>
      <c r="D44" s="3">
        <v>12738980.140000001</v>
      </c>
      <c r="E44" s="56">
        <v>0</v>
      </c>
      <c r="F44" s="56">
        <v>0</v>
      </c>
    </row>
    <row r="45" spans="1:8" s="1" customFormat="1" ht="23.25" customHeight="1">
      <c r="A45" s="60" t="s">
        <v>223</v>
      </c>
      <c r="B45" s="60"/>
      <c r="C45" s="59">
        <v>-1005906</v>
      </c>
      <c r="D45" s="42">
        <v>-12369952.609999999</v>
      </c>
      <c r="E45" s="59">
        <v>0</v>
      </c>
      <c r="F45" s="59">
        <v>0</v>
      </c>
    </row>
    <row r="46" spans="1:8" s="1" customFormat="1" ht="23.25" customHeight="1">
      <c r="A46" s="60" t="s">
        <v>224</v>
      </c>
      <c r="B46" s="56"/>
      <c r="C46" s="4">
        <f>SUM(C31:C39)+SUM(C41:C45)</f>
        <v>48621109.200000137</v>
      </c>
      <c r="D46" s="4">
        <f>SUM(D31:D39)+SUM(D41:D45)</f>
        <v>-136260831.56</v>
      </c>
      <c r="E46" s="63">
        <f>SUM(E31:E39)+SUM(E41:E45)</f>
        <v>-8515027.0400000121</v>
      </c>
      <c r="F46" s="63">
        <f>SUM(F31:F39)+SUM(F41:F45)</f>
        <v>-11433328.76</v>
      </c>
    </row>
    <row r="47" spans="1:8" s="1" customFormat="1" ht="23.25" customHeight="1">
      <c r="A47" s="60"/>
      <c r="B47" s="60"/>
      <c r="C47" s="56"/>
      <c r="D47" s="3"/>
      <c r="E47" s="57"/>
      <c r="F47" s="57"/>
    </row>
    <row r="48" spans="1:8" s="1" customFormat="1" ht="23.25" customHeight="1">
      <c r="A48" s="60"/>
      <c r="B48" s="60"/>
      <c r="C48" s="56"/>
      <c r="D48" s="3"/>
      <c r="E48" s="57"/>
      <c r="F48" s="37"/>
    </row>
    <row r="49" spans="1:8" s="1" customFormat="1" ht="23.25" customHeight="1">
      <c r="A49" s="60"/>
      <c r="B49" s="60"/>
      <c r="C49" s="56"/>
      <c r="D49" s="3"/>
      <c r="E49" s="57"/>
      <c r="F49" s="37"/>
    </row>
    <row r="50" spans="1:8" s="1" customFormat="1" ht="23.25" customHeight="1">
      <c r="A50" s="60"/>
      <c r="B50" s="60"/>
      <c r="C50" s="56"/>
      <c r="D50" s="3"/>
      <c r="E50" s="57"/>
      <c r="F50" s="37"/>
    </row>
    <row r="51" spans="1:8" s="1" customFormat="1" ht="23.25" customHeight="1">
      <c r="A51" s="60"/>
      <c r="B51" s="60"/>
      <c r="C51" s="56"/>
      <c r="D51" s="3"/>
      <c r="E51" s="57"/>
      <c r="F51" s="37"/>
    </row>
    <row r="52" spans="1:8" s="1" customFormat="1" ht="23.25" customHeight="1">
      <c r="A52" s="60"/>
      <c r="B52" s="60"/>
      <c r="C52" s="56"/>
      <c r="D52" s="3"/>
      <c r="E52" s="57"/>
      <c r="F52" s="37"/>
    </row>
    <row r="53" spans="1:8" s="1" customFormat="1" ht="23.25" customHeight="1">
      <c r="A53" s="60"/>
      <c r="B53" s="60"/>
      <c r="C53" s="56"/>
      <c r="D53" s="3"/>
      <c r="E53" s="57"/>
      <c r="F53" s="37"/>
    </row>
    <row r="54" spans="1:8" s="1" customFormat="1" ht="23.25" customHeight="1">
      <c r="A54" s="60"/>
      <c r="B54" s="60"/>
      <c r="C54" s="56"/>
      <c r="D54" s="3"/>
      <c r="E54" s="57"/>
      <c r="F54" s="37"/>
    </row>
    <row r="55" spans="1:8" s="1" customFormat="1" ht="23.25" customHeight="1">
      <c r="A55" s="60"/>
      <c r="B55" s="60"/>
      <c r="C55" s="56"/>
      <c r="D55" s="3"/>
      <c r="E55" s="57"/>
      <c r="F55" s="37"/>
    </row>
    <row r="56" spans="1:8" s="1" customFormat="1" ht="23.25" customHeight="1">
      <c r="A56" s="60"/>
      <c r="B56" s="60"/>
      <c r="C56" s="56"/>
      <c r="D56" s="3"/>
      <c r="E56" s="57"/>
      <c r="F56" s="37"/>
    </row>
    <row r="57" spans="1:8" s="1" customFormat="1" ht="23.25" customHeight="1">
      <c r="A57" s="60" t="s">
        <v>45</v>
      </c>
      <c r="B57" s="133"/>
      <c r="C57" s="133"/>
      <c r="D57" s="162"/>
      <c r="E57" s="61"/>
      <c r="F57" s="133"/>
      <c r="G57" s="18"/>
      <c r="H57" s="18"/>
    </row>
    <row r="58" spans="1:8" s="1" customFormat="1" ht="23.25" customHeight="1">
      <c r="A58" s="60" t="s">
        <v>225</v>
      </c>
      <c r="B58" s="60"/>
      <c r="C58" s="62"/>
      <c r="D58" s="81"/>
      <c r="E58" s="56"/>
      <c r="F58" s="62">
        <v>14</v>
      </c>
    </row>
    <row r="59" spans="1:8" s="1" customFormat="1" ht="23.25" customHeight="1">
      <c r="A59" s="176" t="s">
        <v>1</v>
      </c>
      <c r="B59" s="176"/>
      <c r="C59" s="176"/>
      <c r="D59" s="176"/>
      <c r="E59" s="176"/>
      <c r="F59" s="176"/>
    </row>
    <row r="60" spans="1:8" s="1" customFormat="1" ht="23.25" customHeight="1">
      <c r="A60" s="176" t="s">
        <v>185</v>
      </c>
      <c r="B60" s="176"/>
      <c r="C60" s="176"/>
      <c r="D60" s="176"/>
      <c r="E60" s="176"/>
      <c r="F60" s="176"/>
    </row>
    <row r="61" spans="1:8" s="1" customFormat="1" ht="23.25" customHeight="1">
      <c r="A61" s="176" t="str">
        <f>A4</f>
        <v>สำหรับปีสิ้นสุดวันที่ 31 ธันวาคม 2568</v>
      </c>
      <c r="B61" s="176"/>
      <c r="C61" s="176"/>
      <c r="D61" s="176"/>
      <c r="E61" s="176"/>
      <c r="F61" s="176"/>
    </row>
    <row r="62" spans="1:8" s="1" customFormat="1" ht="23.25" customHeight="1">
      <c r="A62" s="60"/>
      <c r="B62" s="60"/>
      <c r="C62" s="60"/>
      <c r="E62" s="63"/>
      <c r="F62" s="148" t="s">
        <v>4</v>
      </c>
    </row>
    <row r="63" spans="1:8" s="1" customFormat="1" ht="23.25" customHeight="1">
      <c r="A63" s="135"/>
      <c r="B63" s="135"/>
      <c r="C63" s="177" t="s">
        <v>5</v>
      </c>
      <c r="D63" s="177"/>
      <c r="E63" s="177" t="s">
        <v>6</v>
      </c>
      <c r="F63" s="177"/>
    </row>
    <row r="64" spans="1:8" s="1" customFormat="1" ht="23.25" customHeight="1">
      <c r="A64" s="130"/>
      <c r="B64" s="131" t="s">
        <v>7</v>
      </c>
      <c r="C64" s="58">
        <f>+C7</f>
        <v>2568</v>
      </c>
      <c r="D64" s="9">
        <f>+D7</f>
        <v>2567</v>
      </c>
      <c r="E64" s="58">
        <f>+E7</f>
        <v>2568</v>
      </c>
      <c r="F64" s="58">
        <f>+F7</f>
        <v>2567</v>
      </c>
    </row>
    <row r="65" spans="1:8" s="1" customFormat="1" ht="23.25" customHeight="1">
      <c r="A65" s="60"/>
      <c r="B65" s="134"/>
      <c r="C65" s="76"/>
      <c r="D65" s="31"/>
      <c r="E65" s="76"/>
      <c r="F65" s="76"/>
    </row>
    <row r="66" spans="1:8" s="1" customFormat="1" ht="23.25" customHeight="1">
      <c r="A66" s="60" t="s">
        <v>226</v>
      </c>
      <c r="B66" s="60"/>
      <c r="C66" s="134"/>
      <c r="D66" s="14"/>
      <c r="E66" s="144"/>
      <c r="F66" s="134"/>
    </row>
    <row r="67" spans="1:8" s="1" customFormat="1" ht="23.25" customHeight="1">
      <c r="A67" s="60" t="s">
        <v>227</v>
      </c>
      <c r="B67" s="60"/>
      <c r="C67" s="56">
        <v>13551690.039999999</v>
      </c>
      <c r="D67" s="3">
        <v>12471949.66</v>
      </c>
      <c r="E67" s="57">
        <v>275234.03000000003</v>
      </c>
      <c r="F67" s="57">
        <v>1181217.8400000001</v>
      </c>
    </row>
    <row r="68" spans="1:8" s="1" customFormat="1" ht="23.1" customHeight="1">
      <c r="A68" s="60" t="s">
        <v>228</v>
      </c>
      <c r="B68" s="60"/>
      <c r="C68" s="56">
        <v>-344806.12</v>
      </c>
      <c r="D68" s="56">
        <v>-9149084.8100000005</v>
      </c>
      <c r="E68" s="57">
        <v>-2999559.1399999997</v>
      </c>
      <c r="F68" s="57">
        <v>-3140934.37</v>
      </c>
      <c r="G68" s="3"/>
    </row>
    <row r="69" spans="1:8" s="1" customFormat="1" ht="23.25" customHeight="1">
      <c r="A69" s="60" t="s">
        <v>229</v>
      </c>
      <c r="B69" s="60"/>
      <c r="C69" s="56">
        <v>7090893.2699999996</v>
      </c>
      <c r="D69" s="3">
        <v>10361929.109999999</v>
      </c>
      <c r="E69" s="57">
        <v>355010.58</v>
      </c>
      <c r="F69" s="57">
        <v>926830.48</v>
      </c>
    </row>
    <row r="70" spans="1:8" s="1" customFormat="1" ht="23.25" customHeight="1">
      <c r="A70" s="60" t="s">
        <v>230</v>
      </c>
      <c r="B70" s="60"/>
      <c r="C70" s="56">
        <v>-4569161.1500000004</v>
      </c>
      <c r="D70" s="3">
        <v>-13782505.24</v>
      </c>
      <c r="E70" s="56">
        <v>-244657.06999999998</v>
      </c>
      <c r="F70" s="57">
        <v>-248247.26</v>
      </c>
    </row>
    <row r="71" spans="1:8" s="137" customFormat="1" ht="23.25" customHeight="1">
      <c r="A71" s="136" t="s">
        <v>231</v>
      </c>
      <c r="B71" s="136"/>
      <c r="C71" s="82">
        <f>C46+SUM(C67:C70)</f>
        <v>64349725.240000136</v>
      </c>
      <c r="D71" s="82">
        <f>D46+SUM(D67:D70)</f>
        <v>-136358542.84</v>
      </c>
      <c r="E71" s="82">
        <f>E46+SUM(E67:E70)</f>
        <v>-11128998.640000012</v>
      </c>
      <c r="F71" s="82">
        <f>F46+SUM(F67:F70)</f>
        <v>-12714462.07</v>
      </c>
    </row>
    <row r="72" spans="1:8" s="1" customFormat="1" ht="23.25" customHeight="1">
      <c r="A72" s="60"/>
      <c r="B72" s="60"/>
      <c r="C72" s="56"/>
      <c r="D72" s="78"/>
      <c r="E72" s="57"/>
      <c r="F72" s="57"/>
    </row>
    <row r="73" spans="1:8" s="1" customFormat="1" ht="23.25" customHeight="1">
      <c r="A73" s="60" t="s">
        <v>232</v>
      </c>
      <c r="B73" s="60"/>
      <c r="C73" s="56"/>
      <c r="D73" s="3"/>
      <c r="E73" s="56"/>
      <c r="F73" s="79"/>
    </row>
    <row r="74" spans="1:8" s="1" customFormat="1" ht="23.25" customHeight="1">
      <c r="A74" s="60" t="s">
        <v>233</v>
      </c>
      <c r="B74" s="60"/>
      <c r="C74" s="56">
        <v>-842460.38</v>
      </c>
      <c r="D74" s="3">
        <v>-624564.37</v>
      </c>
      <c r="E74" s="56">
        <v>0</v>
      </c>
      <c r="F74" s="56">
        <v>0</v>
      </c>
    </row>
    <row r="75" spans="1:8" s="1" customFormat="1" ht="23.25" customHeight="1">
      <c r="A75" s="60" t="s">
        <v>234</v>
      </c>
      <c r="B75" s="60"/>
      <c r="C75" s="56">
        <v>1000000</v>
      </c>
      <c r="D75" s="3">
        <v>20000000</v>
      </c>
      <c r="E75" s="56">
        <v>400000</v>
      </c>
      <c r="F75" s="56">
        <v>5500000</v>
      </c>
    </row>
    <row r="76" spans="1:8" s="1" customFormat="1" ht="23.25" customHeight="1">
      <c r="A76" s="60" t="s">
        <v>235</v>
      </c>
      <c r="B76" s="60"/>
      <c r="C76" s="56">
        <v>40000000</v>
      </c>
      <c r="D76" s="3">
        <v>-20000000</v>
      </c>
      <c r="E76" s="56">
        <v>0</v>
      </c>
      <c r="F76" s="56">
        <v>0</v>
      </c>
    </row>
    <row r="77" spans="1:8" s="1" customFormat="1" ht="23.25" customHeight="1">
      <c r="A77" s="60" t="s">
        <v>236</v>
      </c>
      <c r="B77" s="60"/>
      <c r="C77" s="56">
        <v>-9000000</v>
      </c>
      <c r="D77" s="3">
        <v>0</v>
      </c>
      <c r="E77" s="56">
        <v>0</v>
      </c>
      <c r="F77" s="56">
        <v>0</v>
      </c>
    </row>
    <row r="78" spans="1:8" s="1" customFormat="1" ht="23.25" customHeight="1">
      <c r="A78" s="60" t="s">
        <v>237</v>
      </c>
      <c r="B78" s="60"/>
      <c r="C78" s="56">
        <v>0</v>
      </c>
      <c r="D78" s="3">
        <v>-163552011.88</v>
      </c>
      <c r="E78" s="56">
        <v>0</v>
      </c>
      <c r="F78" s="57">
        <v>-79198712.879999995</v>
      </c>
      <c r="G78" s="3"/>
      <c r="H78" s="99"/>
    </row>
    <row r="79" spans="1:8" s="1" customFormat="1" ht="23.25" customHeight="1">
      <c r="A79" s="60" t="s">
        <v>238</v>
      </c>
      <c r="B79" s="60"/>
      <c r="C79" s="56">
        <v>374169.44</v>
      </c>
      <c r="D79" s="3">
        <v>42441057.200000018</v>
      </c>
      <c r="E79" s="56">
        <v>0</v>
      </c>
      <c r="F79" s="57">
        <v>11734156.32</v>
      </c>
      <c r="G79" s="3"/>
      <c r="H79" s="99"/>
    </row>
    <row r="80" spans="1:8" s="1" customFormat="1" ht="23.25" customHeight="1">
      <c r="A80" s="60" t="s">
        <v>239</v>
      </c>
      <c r="B80" s="60"/>
      <c r="C80" s="56">
        <v>0</v>
      </c>
      <c r="D80" s="3">
        <v>9918.7099999999991</v>
      </c>
      <c r="E80" s="56">
        <v>0</v>
      </c>
      <c r="F80" s="57">
        <v>0</v>
      </c>
      <c r="G80" s="3"/>
      <c r="H80" s="99"/>
    </row>
    <row r="81" spans="1:8" s="1" customFormat="1" ht="23.25" customHeight="1">
      <c r="A81" s="147" t="s">
        <v>240</v>
      </c>
      <c r="B81" s="60"/>
      <c r="C81" s="56">
        <v>0</v>
      </c>
      <c r="D81" s="3">
        <v>0</v>
      </c>
      <c r="E81" s="56">
        <v>440664</v>
      </c>
      <c r="F81" s="57">
        <v>0</v>
      </c>
      <c r="G81" s="3"/>
      <c r="H81" s="99"/>
    </row>
    <row r="82" spans="1:8" s="1" customFormat="1" ht="23.25" customHeight="1">
      <c r="A82" s="60" t="s">
        <v>241</v>
      </c>
      <c r="B82" s="60"/>
      <c r="C82" s="56">
        <v>0</v>
      </c>
      <c r="D82" s="3">
        <v>-15810000</v>
      </c>
      <c r="E82" s="56">
        <v>0</v>
      </c>
      <c r="F82" s="57">
        <v>-15810000</v>
      </c>
      <c r="G82" s="3"/>
      <c r="H82" s="99"/>
    </row>
    <row r="83" spans="1:8" s="1" customFormat="1" ht="23.25" customHeight="1">
      <c r="A83" s="60" t="s">
        <v>242</v>
      </c>
      <c r="B83" s="60"/>
      <c r="C83" s="56">
        <v>950000</v>
      </c>
      <c r="D83" s="3">
        <v>0</v>
      </c>
      <c r="E83" s="57">
        <v>950000</v>
      </c>
      <c r="F83" s="57">
        <v>0</v>
      </c>
    </row>
    <row r="84" spans="1:8" s="1" customFormat="1" ht="23.25" customHeight="1">
      <c r="A84" s="60" t="s">
        <v>243</v>
      </c>
      <c r="B84" s="60"/>
      <c r="C84" s="56">
        <v>0</v>
      </c>
      <c r="D84" s="3">
        <v>-85763854</v>
      </c>
      <c r="E84" s="57">
        <v>0</v>
      </c>
      <c r="F84" s="57">
        <v>0</v>
      </c>
    </row>
    <row r="85" spans="1:8" s="1" customFormat="1" ht="23.25" customHeight="1">
      <c r="A85" s="60" t="s">
        <v>244</v>
      </c>
      <c r="B85" s="60"/>
      <c r="C85" s="56">
        <v>-3178617.79</v>
      </c>
      <c r="D85" s="3">
        <v>-36989120.640000001</v>
      </c>
      <c r="E85" s="57">
        <v>0</v>
      </c>
      <c r="F85" s="57">
        <v>-2150357.56</v>
      </c>
    </row>
    <row r="86" spans="1:8" s="1" customFormat="1" ht="23.25" customHeight="1">
      <c r="A86" s="60" t="s">
        <v>245</v>
      </c>
      <c r="B86" s="60"/>
      <c r="C86" s="56">
        <v>61243</v>
      </c>
      <c r="D86" s="3">
        <v>217316327.72999999</v>
      </c>
      <c r="E86" s="57">
        <v>0</v>
      </c>
      <c r="F86" s="57">
        <v>0</v>
      </c>
    </row>
    <row r="87" spans="1:8" s="1" customFormat="1" ht="23.25" customHeight="1">
      <c r="A87" s="60" t="s">
        <v>246</v>
      </c>
      <c r="B87" s="60"/>
      <c r="C87" s="56">
        <v>0</v>
      </c>
      <c r="D87" s="3">
        <v>-267182.28000000026</v>
      </c>
      <c r="E87" s="57">
        <v>0</v>
      </c>
      <c r="F87" s="57">
        <v>0</v>
      </c>
    </row>
    <row r="88" spans="1:8" s="1" customFormat="1" ht="23.25" customHeight="1">
      <c r="A88" s="147" t="s">
        <v>247</v>
      </c>
      <c r="B88" s="60"/>
      <c r="C88" s="56">
        <v>-1500000</v>
      </c>
      <c r="D88" s="3">
        <v>0</v>
      </c>
      <c r="E88" s="56">
        <v>-1500000</v>
      </c>
      <c r="F88" s="57">
        <v>0</v>
      </c>
      <c r="G88" s="3"/>
      <c r="H88" s="99"/>
    </row>
    <row r="89" spans="1:8" s="1" customFormat="1" ht="23.25" customHeight="1">
      <c r="A89" s="147" t="s">
        <v>248</v>
      </c>
      <c r="B89" s="60"/>
      <c r="C89" s="56">
        <v>1915865.34</v>
      </c>
      <c r="D89" s="3">
        <v>0</v>
      </c>
      <c r="E89" s="56">
        <v>1915865.34</v>
      </c>
      <c r="F89" s="57">
        <v>0</v>
      </c>
      <c r="G89" s="3"/>
      <c r="H89" s="99"/>
    </row>
    <row r="90" spans="1:8" s="1" customFormat="1" ht="23.25" customHeight="1">
      <c r="A90" s="60" t="s">
        <v>249</v>
      </c>
      <c r="B90" s="60"/>
      <c r="C90" s="56">
        <v>-398854.74</v>
      </c>
      <c r="D90" s="3">
        <v>-302655.65000000002</v>
      </c>
      <c r="E90" s="57">
        <v>0</v>
      </c>
      <c r="F90" s="57">
        <v>0</v>
      </c>
    </row>
    <row r="91" spans="1:8" s="1" customFormat="1" ht="23.25" customHeight="1">
      <c r="A91" s="60" t="s">
        <v>250</v>
      </c>
      <c r="B91" s="60"/>
      <c r="C91" s="56">
        <v>126036</v>
      </c>
      <c r="D91" s="3">
        <v>94527</v>
      </c>
      <c r="E91" s="57">
        <v>126036</v>
      </c>
      <c r="F91" s="57">
        <v>94527</v>
      </c>
    </row>
    <row r="92" spans="1:8" s="1" customFormat="1" ht="22.9" customHeight="1">
      <c r="A92" s="60" t="s">
        <v>251</v>
      </c>
      <c r="B92" s="60"/>
      <c r="C92" s="56">
        <v>265000</v>
      </c>
      <c r="D92" s="3">
        <v>3284776</v>
      </c>
      <c r="E92" s="57">
        <v>0</v>
      </c>
      <c r="F92" s="57">
        <v>0</v>
      </c>
    </row>
    <row r="93" spans="1:8" s="1" customFormat="1" ht="23.25" customHeight="1">
      <c r="A93" s="60" t="s">
        <v>252</v>
      </c>
      <c r="B93" s="60"/>
      <c r="C93" s="64">
        <f>SUM(C74:C92)</f>
        <v>29772380.870000001</v>
      </c>
      <c r="D93" s="82">
        <f>SUM(D74:D92)</f>
        <v>-40162782.17999997</v>
      </c>
      <c r="E93" s="64">
        <f>SUM(E74:E92)</f>
        <v>2332565.34</v>
      </c>
      <c r="F93" s="64">
        <f>SUM(F74:F92)</f>
        <v>-79830387.120000005</v>
      </c>
    </row>
    <row r="94" spans="1:8" s="1" customFormat="1" ht="23.25" customHeight="1">
      <c r="A94" s="60" t="s">
        <v>253</v>
      </c>
      <c r="B94" s="60"/>
      <c r="C94" s="63"/>
      <c r="D94" s="4"/>
      <c r="E94" s="63"/>
      <c r="F94" s="80"/>
    </row>
    <row r="95" spans="1:8" s="1" customFormat="1" ht="23.25" customHeight="1">
      <c r="A95" s="60" t="s">
        <v>254</v>
      </c>
      <c r="B95" s="60"/>
      <c r="C95" s="63">
        <v>-8865595.9100000001</v>
      </c>
      <c r="D95" s="4">
        <v>-28022880.780000001</v>
      </c>
      <c r="E95" s="63">
        <v>0</v>
      </c>
      <c r="F95" s="80">
        <v>0</v>
      </c>
    </row>
    <row r="96" spans="1:8" s="1" customFormat="1" ht="23.25" customHeight="1">
      <c r="A96" s="60" t="s">
        <v>255</v>
      </c>
      <c r="B96" s="60"/>
      <c r="C96" s="63">
        <v>0</v>
      </c>
      <c r="D96" s="4">
        <v>0</v>
      </c>
      <c r="E96" s="63">
        <v>0</v>
      </c>
      <c r="F96" s="57">
        <v>80000000</v>
      </c>
    </row>
    <row r="97" spans="1:11" s="1" customFormat="1" ht="23.25" customHeight="1">
      <c r="A97" s="60" t="s">
        <v>256</v>
      </c>
      <c r="B97" s="60"/>
      <c r="C97" s="63">
        <v>0</v>
      </c>
      <c r="D97" s="4">
        <v>0</v>
      </c>
      <c r="E97" s="63">
        <v>0</v>
      </c>
      <c r="F97" s="57">
        <v>-19500000</v>
      </c>
    </row>
    <row r="98" spans="1:11" s="1" customFormat="1" ht="23.25" customHeight="1">
      <c r="A98" s="60" t="s">
        <v>257</v>
      </c>
      <c r="B98" s="60"/>
      <c r="C98" s="63">
        <v>0</v>
      </c>
      <c r="D98" s="4">
        <v>75329.700000000012</v>
      </c>
      <c r="E98" s="63">
        <v>0</v>
      </c>
      <c r="F98" s="63">
        <v>0</v>
      </c>
      <c r="G98" s="5"/>
    </row>
    <row r="99" spans="1:11" s="1" customFormat="1" ht="23.25" customHeight="1">
      <c r="A99" s="60" t="s">
        <v>258</v>
      </c>
      <c r="B99" s="60"/>
      <c r="C99" s="56">
        <v>-9172932.5099999998</v>
      </c>
      <c r="D99" s="3">
        <v>-11190409.709999997</v>
      </c>
      <c r="E99" s="63">
        <v>-1166683.3800000001</v>
      </c>
      <c r="F99" s="63">
        <v>-1290237.1299999999</v>
      </c>
      <c r="G99" s="3"/>
      <c r="H99" s="3"/>
    </row>
    <row r="100" spans="1:11" s="1" customFormat="1" ht="23.25" customHeight="1">
      <c r="A100" s="60" t="s">
        <v>259</v>
      </c>
      <c r="B100" s="60"/>
      <c r="C100" s="56">
        <v>-7952483.5999999996</v>
      </c>
      <c r="D100" s="3">
        <v>-8620899.6799999997</v>
      </c>
      <c r="E100" s="57">
        <v>-753826.98</v>
      </c>
      <c r="F100" s="57">
        <v>-614268.62</v>
      </c>
      <c r="H100" s="3"/>
    </row>
    <row r="101" spans="1:11" s="1" customFormat="1" ht="23.25" customHeight="1">
      <c r="A101" s="60" t="s">
        <v>260</v>
      </c>
      <c r="B101" s="60"/>
      <c r="C101" s="64">
        <f>SUM(C95:C100)</f>
        <v>-25991012.020000003</v>
      </c>
      <c r="D101" s="82">
        <f>SUM(D95:D100)</f>
        <v>-47758860.469999999</v>
      </c>
      <c r="E101" s="64">
        <f>SUM(E95:E100)</f>
        <v>-1920510.36</v>
      </c>
      <c r="F101" s="64">
        <f>SUM(F95:F100)</f>
        <v>58595494.25</v>
      </c>
    </row>
    <row r="102" spans="1:11" s="1" customFormat="1" ht="23.25" customHeight="1">
      <c r="A102" s="60"/>
      <c r="B102" s="60"/>
      <c r="C102" s="56"/>
      <c r="D102" s="84"/>
      <c r="E102" s="65"/>
      <c r="F102" s="65"/>
    </row>
    <row r="103" spans="1:11" s="1" customFormat="1" ht="23.25" customHeight="1">
      <c r="A103" s="60" t="s">
        <v>261</v>
      </c>
      <c r="B103" s="60"/>
      <c r="C103" s="57">
        <f>+C101+C93+C71</f>
        <v>68131094.090000138</v>
      </c>
      <c r="D103" s="78">
        <f>+D101+D93+D71</f>
        <v>-224280185.48999998</v>
      </c>
      <c r="E103" s="57">
        <f>+E101+E93+E71</f>
        <v>-10716943.660000011</v>
      </c>
      <c r="F103" s="57">
        <f>+F101+F93+F71</f>
        <v>-33949354.940000005</v>
      </c>
    </row>
    <row r="104" spans="1:11" s="1" customFormat="1" ht="23.25" customHeight="1">
      <c r="A104" s="60" t="s">
        <v>262</v>
      </c>
      <c r="B104" s="60"/>
      <c r="C104" s="57">
        <f>+'Page 7-8'!H11</f>
        <v>599231188.14999998</v>
      </c>
      <c r="D104" s="78">
        <v>824173170.07000005</v>
      </c>
      <c r="E104" s="57">
        <f>+'Page 7-8'!J11</f>
        <v>37147178.579999998</v>
      </c>
      <c r="F104" s="57">
        <v>71096533.519999996</v>
      </c>
      <c r="G104" s="3"/>
      <c r="H104" s="3"/>
      <c r="I104" s="3"/>
      <c r="J104" s="5"/>
      <c r="K104" s="5"/>
    </row>
    <row r="105" spans="1:11" s="1" customFormat="1" ht="23.25" customHeight="1">
      <c r="A105" s="60" t="s">
        <v>263</v>
      </c>
      <c r="B105" s="60"/>
      <c r="C105" s="57"/>
      <c r="D105" s="78"/>
      <c r="E105" s="57"/>
      <c r="F105" s="57"/>
      <c r="G105" s="3"/>
      <c r="H105" s="3"/>
      <c r="I105" s="3"/>
      <c r="J105" s="5"/>
      <c r="K105" s="5"/>
    </row>
    <row r="106" spans="1:11" s="1" customFormat="1" ht="23.25" customHeight="1">
      <c r="A106" s="60" t="s">
        <v>264</v>
      </c>
      <c r="B106" s="60"/>
      <c r="C106" s="57">
        <v>-1581235.77</v>
      </c>
      <c r="D106" s="78">
        <v>-661796.43000000005</v>
      </c>
      <c r="E106" s="57">
        <v>0</v>
      </c>
      <c r="F106" s="57">
        <v>0</v>
      </c>
      <c r="G106" s="3"/>
      <c r="H106" s="3">
        <f>+'Page 7-8'!H11</f>
        <v>599231188.14999998</v>
      </c>
      <c r="I106" s="3"/>
      <c r="J106" s="5">
        <f>+'Page 7-8'!J11</f>
        <v>37147178.579999998</v>
      </c>
      <c r="K106" s="5"/>
    </row>
    <row r="107" spans="1:11" s="1" customFormat="1" ht="23.25" customHeight="1" thickBot="1">
      <c r="A107" s="60" t="s">
        <v>265</v>
      </c>
      <c r="B107" s="138">
        <v>34.1</v>
      </c>
      <c r="C107" s="66">
        <f>SUM(C103:C106)</f>
        <v>665781046.47000015</v>
      </c>
      <c r="D107" s="85">
        <f>SUM(D103:D106)</f>
        <v>599231188.1500001</v>
      </c>
      <c r="E107" s="66">
        <f>SUM(E103:E106)</f>
        <v>26430234.919999987</v>
      </c>
      <c r="F107" s="66">
        <f>SUM(F103:F106)</f>
        <v>37147178.579999991</v>
      </c>
      <c r="G107" s="3">
        <f>+C107-'Page 7-8'!G11</f>
        <v>0</v>
      </c>
      <c r="H107" s="3">
        <f>D107-H106</f>
        <v>0</v>
      </c>
      <c r="I107" s="3">
        <f>+E107-'Page 7-8'!I11</f>
        <v>0</v>
      </c>
      <c r="J107" s="5">
        <f>F107-J106</f>
        <v>0</v>
      </c>
      <c r="K107" s="5"/>
    </row>
    <row r="108" spans="1:11" s="1" customFormat="1" ht="23.25" customHeight="1" thickTop="1">
      <c r="A108" s="60"/>
      <c r="B108" s="60"/>
      <c r="C108" s="56"/>
      <c r="D108" s="78"/>
      <c r="E108" s="57"/>
      <c r="F108" s="57"/>
    </row>
    <row r="109" spans="1:11" s="1" customFormat="1" ht="20.25" customHeight="1">
      <c r="A109" s="60"/>
      <c r="B109" s="60"/>
      <c r="C109" s="56"/>
      <c r="D109" s="83"/>
      <c r="E109" s="57"/>
      <c r="F109" s="37"/>
      <c r="G109" s="46"/>
    </row>
    <row r="110" spans="1:11" s="1" customFormat="1" ht="20.25" customHeight="1">
      <c r="A110" s="60"/>
      <c r="B110" s="60"/>
      <c r="C110" s="56"/>
      <c r="D110" s="83"/>
      <c r="E110" s="57"/>
      <c r="G110" s="46"/>
    </row>
    <row r="111" spans="1:11" s="1" customFormat="1" ht="20.25" customHeight="1">
      <c r="A111" s="60"/>
      <c r="B111" s="60"/>
      <c r="C111" s="56"/>
      <c r="D111" s="83"/>
      <c r="E111" s="57"/>
      <c r="G111" s="46"/>
    </row>
    <row r="112" spans="1:11" s="1" customFormat="1" ht="20.25" customHeight="1">
      <c r="A112" s="60"/>
      <c r="B112" s="60"/>
      <c r="C112" s="56"/>
      <c r="D112" s="83"/>
      <c r="E112" s="57"/>
      <c r="G112" s="46"/>
    </row>
    <row r="113" spans="1:7" s="1" customFormat="1" ht="20.25" customHeight="1">
      <c r="A113" s="60"/>
      <c r="B113" s="60"/>
      <c r="C113" s="56"/>
      <c r="D113" s="83"/>
      <c r="E113" s="57"/>
      <c r="G113" s="46"/>
    </row>
    <row r="114" spans="1:7" ht="23.25" customHeight="1">
      <c r="A114" s="1" t="s">
        <v>45</v>
      </c>
    </row>
  </sheetData>
  <mergeCells count="10">
    <mergeCell ref="A2:F2"/>
    <mergeCell ref="A3:F3"/>
    <mergeCell ref="A4:F4"/>
    <mergeCell ref="C6:D6"/>
    <mergeCell ref="E6:F6"/>
    <mergeCell ref="A59:F59"/>
    <mergeCell ref="A60:F60"/>
    <mergeCell ref="A61:F61"/>
    <mergeCell ref="C63:D63"/>
    <mergeCell ref="E63:F63"/>
  </mergeCells>
  <pageMargins left="0.66929133858267698" right="0.33" top="0.6" bottom="0.17" header="0" footer="0"/>
  <pageSetup paperSize="9" scale="63" fitToHeight="2" orientation="portrait" r:id="rId1"/>
  <headerFooter alignWithMargins="0"/>
  <rowBreaks count="1" manualBreakCount="1">
    <brk id="57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5fbe738e9d7a49666d440cbe736c6206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ecd808623f7e5dbe24bc22109264a0bd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2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C52616-D095-4C97-80D0-B90C7B2DA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7-8</vt:lpstr>
      <vt:lpstr>Page 4</vt:lpstr>
      <vt:lpstr>Page 9-10</vt:lpstr>
      <vt:lpstr>Page 11</vt:lpstr>
      <vt:lpstr>Page 12</vt:lpstr>
      <vt:lpstr>Page 13-14</vt:lpstr>
      <vt:lpstr>'Page 11'!Print_Area</vt:lpstr>
      <vt:lpstr>'Page 12'!Print_Area</vt:lpstr>
      <vt:lpstr>'Page 13-14'!Print_Area</vt:lpstr>
      <vt:lpstr>'Page 4'!Print_Area</vt:lpstr>
      <vt:lpstr>'Page 7-8'!Print_Area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dcterms:created xsi:type="dcterms:W3CDTF">2012-02-23T07:32:54Z</dcterms:created>
  <dcterms:modified xsi:type="dcterms:W3CDTF">2026-03-02T14:29:41Z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