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90" yWindow="390" windowWidth="20730" windowHeight="11760"/>
  </bookViews>
  <sheets>
    <sheet name="งบการเงินและงบกระแสเงินสด" sheetId="1" r:id="rId1"/>
    <sheet name="งบแสดงส่วนของผู้ถือหุ้น_รวม" sheetId="2" r:id="rId2"/>
    <sheet name="งบแสดงส่วนของผู้ถือหุ้น_เดี่ยว" sheetId="3" r:id="rId3"/>
  </sheets>
  <definedNames>
    <definedName name="_xlnm.Print_Area" localSheetId="2">งบแสดงส่วนของผู้ถือหุ้น_เดี่ยว!$A$1:$O$28</definedName>
    <definedName name="_xlnm.Print_Area" localSheetId="1">งบแสดงส่วนของผู้ถือหุ้น_รวม!$A$1:$V$31</definedName>
    <definedName name="_xlnm.Print_Area" localSheetId="0">งบการเงินและงบกระแสเงินสด!$A$1:$J$185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9" i="1" l="1"/>
  <c r="N30" i="2" l="1"/>
  <c r="H74" i="1" l="1"/>
  <c r="M27" i="3"/>
  <c r="T27" i="2"/>
  <c r="P27" i="2"/>
  <c r="R27" i="2" s="1"/>
  <c r="V27" i="2" l="1"/>
  <c r="K27" i="3" l="1"/>
  <c r="K16" i="3"/>
  <c r="O16" i="3" s="1"/>
  <c r="K18" i="3" l="1"/>
  <c r="M18" i="3"/>
  <c r="L18" i="2"/>
  <c r="J16" i="2"/>
  <c r="J29" i="2" l="1"/>
  <c r="J18" i="2"/>
  <c r="P16" i="2" l="1"/>
  <c r="R16" i="2" s="1"/>
  <c r="V16" i="2" s="1"/>
  <c r="J173" i="1"/>
  <c r="F74" i="1"/>
  <c r="P11" i="2"/>
  <c r="R11" i="2" s="1"/>
  <c r="P12" i="2"/>
  <c r="R12" i="2" s="1"/>
  <c r="V12" i="2" s="1"/>
  <c r="P14" i="2"/>
  <c r="T14" i="2"/>
  <c r="T20" i="2" s="1"/>
  <c r="T22" i="2" s="1"/>
  <c r="P18" i="2"/>
  <c r="R18" i="2" s="1"/>
  <c r="V18" i="2" s="1"/>
  <c r="N19" i="2"/>
  <c r="N20" i="2" s="1"/>
  <c r="N22" i="2" s="1"/>
  <c r="D20" i="2"/>
  <c r="D22" i="2" s="1"/>
  <c r="D31" i="2" s="1"/>
  <c r="D32" i="2" s="1"/>
  <c r="F20" i="2"/>
  <c r="F22" i="2" s="1"/>
  <c r="F31" i="2" s="1"/>
  <c r="F32" i="2" s="1"/>
  <c r="H20" i="2"/>
  <c r="H22" i="2" s="1"/>
  <c r="H31" i="2" s="1"/>
  <c r="H32" i="2" s="1"/>
  <c r="P23" i="2"/>
  <c r="R23" i="2" s="1"/>
  <c r="V23" i="2" s="1"/>
  <c r="P25" i="2"/>
  <c r="T25" i="2"/>
  <c r="P29" i="2"/>
  <c r="R29" i="2" s="1"/>
  <c r="V29" i="2" s="1"/>
  <c r="P30" i="2"/>
  <c r="R30" i="2" s="1"/>
  <c r="V30" i="2" s="1"/>
  <c r="N31" i="2" l="1"/>
  <c r="T31" i="2"/>
  <c r="P19" i="2"/>
  <c r="R19" i="2" s="1"/>
  <c r="V19" i="2" s="1"/>
  <c r="V11" i="2"/>
  <c r="L20" i="2"/>
  <c r="L22" i="2" s="1"/>
  <c r="H173" i="1"/>
  <c r="F173" i="1"/>
  <c r="T32" i="2" l="1"/>
  <c r="D173" i="1"/>
  <c r="P20" i="2"/>
  <c r="L31" i="2"/>
  <c r="P22" i="2"/>
  <c r="P31" i="2" l="1"/>
  <c r="P32" i="2" s="1"/>
  <c r="H96" i="1"/>
  <c r="J96" i="1"/>
  <c r="F96" i="1"/>
  <c r="D96" i="1" l="1"/>
  <c r="O27" i="3" l="1"/>
  <c r="I19" i="3"/>
  <c r="G19" i="3"/>
  <c r="E19" i="3"/>
  <c r="O18" i="3"/>
  <c r="J43" i="1"/>
  <c r="H43" i="1"/>
  <c r="F43" i="1"/>
  <c r="D43" i="1"/>
  <c r="M19" i="3" l="1"/>
  <c r="O11" i="3"/>
  <c r="D57" i="1"/>
  <c r="H57" i="1"/>
  <c r="F104" i="1" l="1"/>
  <c r="H14" i="1"/>
  <c r="J14" i="1"/>
  <c r="F14" i="1"/>
  <c r="F33" i="1"/>
  <c r="F67" i="1" s="1"/>
  <c r="F114" i="1" s="1"/>
  <c r="D114" i="1"/>
  <c r="D155" i="1" s="1"/>
  <c r="H155" i="1" s="1"/>
  <c r="H67" i="1"/>
  <c r="D33" i="1"/>
  <c r="J33" i="1" l="1"/>
  <c r="F155" i="1"/>
  <c r="J155" i="1" s="1"/>
  <c r="J114" i="1"/>
  <c r="H114" i="1"/>
  <c r="J67" i="1"/>
  <c r="D14" i="1" l="1"/>
  <c r="J38" i="1" l="1"/>
  <c r="J178" i="1"/>
  <c r="F178" i="1"/>
  <c r="D178" i="1"/>
  <c r="H178" i="1"/>
  <c r="J89" i="1" l="1"/>
  <c r="H89" i="1"/>
  <c r="F89" i="1"/>
  <c r="M21" i="3"/>
  <c r="O22" i="3"/>
  <c r="I21" i="3"/>
  <c r="G21" i="3"/>
  <c r="E21" i="3"/>
  <c r="O12" i="3"/>
  <c r="D104" i="1"/>
  <c r="J80" i="1"/>
  <c r="H80" i="1"/>
  <c r="F80" i="1"/>
  <c r="D80" i="1"/>
  <c r="J75" i="1"/>
  <c r="H75" i="1"/>
  <c r="F75" i="1"/>
  <c r="D75" i="1"/>
  <c r="J57" i="1"/>
  <c r="H38" i="1"/>
  <c r="F38" i="1"/>
  <c r="D38" i="1"/>
  <c r="J25" i="1"/>
  <c r="J26" i="1" s="1"/>
  <c r="H25" i="1"/>
  <c r="F25" i="1"/>
  <c r="D25" i="1"/>
  <c r="J7" i="1"/>
  <c r="H7" i="1"/>
  <c r="H33" i="1" s="1"/>
  <c r="E28" i="3" l="1"/>
  <c r="E29" i="3" s="1"/>
  <c r="I28" i="3"/>
  <c r="I29" i="3" s="1"/>
  <c r="G28" i="3"/>
  <c r="G29" i="3" s="1"/>
  <c r="M28" i="3"/>
  <c r="M29" i="3" s="1"/>
  <c r="J59" i="1"/>
  <c r="H59" i="1"/>
  <c r="D59" i="1"/>
  <c r="F57" i="1"/>
  <c r="D81" i="1"/>
  <c r="D83" i="1" s="1"/>
  <c r="D85" i="1" s="1"/>
  <c r="D97" i="1" s="1"/>
  <c r="F81" i="1"/>
  <c r="F83" i="1" s="1"/>
  <c r="F85" i="1" s="1"/>
  <c r="F99" i="1" s="1"/>
  <c r="D26" i="1"/>
  <c r="D44" i="1"/>
  <c r="J81" i="1"/>
  <c r="J83" i="1" s="1"/>
  <c r="J85" i="1" s="1"/>
  <c r="J99" i="1" s="1"/>
  <c r="K14" i="3" s="1"/>
  <c r="H81" i="1"/>
  <c r="H83" i="1" s="1"/>
  <c r="F26" i="1"/>
  <c r="F44" i="1"/>
  <c r="H26" i="1"/>
  <c r="J44" i="1"/>
  <c r="H44" i="1"/>
  <c r="J14" i="2" l="1"/>
  <c r="J20" i="2" s="1"/>
  <c r="J22" i="2" s="1"/>
  <c r="H85" i="1"/>
  <c r="H116" i="1" s="1"/>
  <c r="H136" i="1" s="1"/>
  <c r="K19" i="3"/>
  <c r="K21" i="3" s="1"/>
  <c r="F59" i="1"/>
  <c r="F60" i="1" s="1"/>
  <c r="L60" i="1" s="1"/>
  <c r="J60" i="1"/>
  <c r="N60" i="1" s="1"/>
  <c r="H60" i="1"/>
  <c r="M60" i="1" s="1"/>
  <c r="D60" i="1"/>
  <c r="K60" i="1" s="1"/>
  <c r="D103" i="1"/>
  <c r="D105" i="1" s="1"/>
  <c r="J116" i="1"/>
  <c r="J136" i="1" s="1"/>
  <c r="J97" i="1"/>
  <c r="F97" i="1"/>
  <c r="D116" i="1"/>
  <c r="D136" i="1" s="1"/>
  <c r="D99" i="1"/>
  <c r="D101" i="1" s="1"/>
  <c r="F116" i="1"/>
  <c r="F136" i="1" s="1"/>
  <c r="R14" i="2" l="1"/>
  <c r="V14" i="2" s="1"/>
  <c r="V20" i="2" s="1"/>
  <c r="J25" i="2"/>
  <c r="R25" i="2" s="1"/>
  <c r="V25" i="2" s="1"/>
  <c r="H97" i="1"/>
  <c r="H103" i="1" s="1"/>
  <c r="H105" i="1" s="1"/>
  <c r="H99" i="1"/>
  <c r="K24" i="3" s="1"/>
  <c r="O24" i="3" s="1"/>
  <c r="R22" i="2"/>
  <c r="F146" i="1"/>
  <c r="F148" i="1" s="1"/>
  <c r="F181" i="1" s="1"/>
  <c r="F183" i="1" s="1"/>
  <c r="F185" i="1" s="1"/>
  <c r="H146" i="1"/>
  <c r="H148" i="1" s="1"/>
  <c r="H181" i="1" s="1"/>
  <c r="H183" i="1" s="1"/>
  <c r="D146" i="1"/>
  <c r="D148" i="1" s="1"/>
  <c r="D181" i="1" s="1"/>
  <c r="D183" i="1" s="1"/>
  <c r="J146" i="1"/>
  <c r="J148" i="1" s="1"/>
  <c r="J181" i="1" s="1"/>
  <c r="J183" i="1" s="1"/>
  <c r="J185" i="1" s="1"/>
  <c r="F103" i="1"/>
  <c r="F105" i="1" s="1"/>
  <c r="J103" i="1"/>
  <c r="J105" i="1" s="1"/>
  <c r="F101" i="1"/>
  <c r="O21" i="3"/>
  <c r="O14" i="3"/>
  <c r="O19" i="3" s="1"/>
  <c r="J101" i="1"/>
  <c r="F107" i="1"/>
  <c r="J107" i="1"/>
  <c r="D107" i="1"/>
  <c r="R20" i="2" l="1"/>
  <c r="J31" i="2"/>
  <c r="J32" i="2" s="1"/>
  <c r="H184" i="1"/>
  <c r="H185" i="1" s="1"/>
  <c r="H186" i="1" s="1"/>
  <c r="J186" i="1"/>
  <c r="D184" i="1"/>
  <c r="D185" i="1" s="1"/>
  <c r="D186" i="1" s="1"/>
  <c r="F186" i="1"/>
  <c r="H101" i="1"/>
  <c r="K28" i="3"/>
  <c r="K29" i="3" s="1"/>
  <c r="H107" i="1"/>
  <c r="V22" i="2"/>
  <c r="V31" i="2" s="1"/>
  <c r="V32" i="2" s="1"/>
  <c r="R31" i="2"/>
  <c r="R32" i="2" s="1"/>
  <c r="O28" i="3"/>
  <c r="O29" i="3" s="1"/>
</calcChain>
</file>

<file path=xl/comments1.xml><?xml version="1.0" encoding="utf-8"?>
<comments xmlns="http://schemas.openxmlformats.org/spreadsheetml/2006/main">
  <authors>
    <author>BCK BCK</author>
  </authors>
  <commentList>
    <comment ref="L18" authorId="0">
      <text>
        <r>
          <rPr>
            <b/>
            <sz val="9"/>
            <color indexed="81"/>
            <rFont val="Tahoma"/>
            <family val="2"/>
          </rPr>
          <t>CHANONT:
4025231 = ยอดกำไรขาดทุนจากการขาย
713583 = (น่าจะ) ยอดกำไรขาดทุนที่ติดเข้ามากับยอดที่ขาย
ยอดที่เหลือเป็น 20% ของแต่ละรายการ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<sst xmlns="http://schemas.openxmlformats.org/spreadsheetml/2006/main" count="281" uniqueCount="201">
  <si>
    <t>บริษัท ประกิต โฮลดิ้งส์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</si>
  <si>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</si>
  <si>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</si>
  <si>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</si>
  <si>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</si>
  <si>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</si>
  <si>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</si>
  <si>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</si>
  <si>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</si>
  <si>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</si>
  <si>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 xml:space="preserve"> 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</si>
  <si>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</si>
  <si>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</si>
  <si>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</si>
  <si>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เงินลงทุนในการร่วมค้า บริษัทร่วมและบริษัทย่อย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</si>
  <si>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</si>
  <si>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</si>
  <si>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</si>
  <si>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</si>
  <si>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</si>
  <si>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</si>
  <si>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</si>
  <si>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</si>
  <si>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</si>
  <si>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</si>
  <si>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</si>
  <si>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</si>
  <si>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</si>
  <si>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</si>
  <si>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</si>
  <si>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 หุ้นสามัญ 94,438,800 หุ้น มูลค่าหุ้นละ 1 บาท </t>
  </si>
  <si>
    <t xml:space="preserve">      ทุนที่ออกจำหน่ายและชำระแล้ว</t>
  </si>
  <si>
    <t xml:space="preserve">       หุ้นสามัญ 60,450,262 หุ้น มูลค่าหุ้นละ 1 บาท</t>
  </si>
  <si>
    <t>ส่วนเกินมูลค่าหุ้น</t>
  </si>
  <si>
    <t>กำไรสะสม</t>
  </si>
  <si>
    <t xml:space="preserve">      จัดสรรเป็นสำรองตามกฎหมาย </t>
  </si>
  <si>
    <t xml:space="preserve">   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</si>
  <si>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</si>
  <si>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</si>
  <si>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</si>
  <si>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</si>
  <si>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</si>
  <si>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</si>
  <si>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</si>
  <si>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</si>
  <si>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รายได้ค่านายหน้า</t>
  </si>
  <si>
    <t>ดอกเบี้ยรับ</t>
  </si>
  <si>
    <t>รายได้เงินปันผล</t>
  </si>
  <si>
    <t>รายได้ค่าบริหาร</t>
  </si>
  <si>
    <t>รายได้อื่น</t>
  </si>
  <si>
    <t>รวมรายได้</t>
  </si>
  <si>
    <t xml:space="preserve">ค่าใช้จ่าย </t>
  </si>
  <si>
    <t>ต้นทุนการให้บริการ</t>
  </si>
  <si>
    <t>ค่าใช้จ่ายในการบริหาร</t>
  </si>
  <si>
    <t>รวมค่าใช้จ่าย</t>
  </si>
  <si>
    <t>กำไร (ขาดทุน) สำหรับปี</t>
  </si>
  <si>
    <t>กำไร (ขาดทุน) เบ็ดเสร็จอื่น</t>
  </si>
  <si>
    <t>19</t>
  </si>
  <si>
    <t>ผลกระทบของภาษีเงินได้</t>
  </si>
  <si>
    <t>กำไร (ขาดทุน) เบ็ดเสร็จรวมสำหรับปี</t>
  </si>
  <si>
    <t>การแบ่งปันกำไร (ขาดทุน)</t>
  </si>
  <si>
    <t xml:space="preserve">      ส่วนที่เป็นของผู้ถือหุ้นของบริษัท</t>
  </si>
  <si>
    <t xml:space="preserve">      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</si>
  <si>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</si>
  <si>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</si>
  <si>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6</t>
  </si>
  <si>
    <t>งบกระแสเงินสด</t>
  </si>
  <si>
    <t>กระแสเงินสดจากกิจกรรมดำเนินงาน</t>
  </si>
  <si>
    <t>รายการปรับกระทบเป็นเงินสดสุทธิจากกิจกรรมดำเนินงาน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</si>
  <si>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</si>
  <si>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</si>
  <si>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(กำไร) ขาดทุนจากการขายอุปกรณ์</t>
  </si>
  <si>
    <t>ค่าใช้จ่ายผลประโยชน์พนักงาน</t>
  </si>
  <si>
    <t>รายได้ดอกเบี้ย</t>
  </si>
  <si>
    <t>(กำไร) ขาดทุนของบริษัทร่วมและการร่วมค้าตามวิธีส่วนได้เสีย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</si>
  <si>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</si>
  <si>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</si>
  <si>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>ขายสินทรัพย์ทางการเงินหมุนเวียนอื่น</t>
  </si>
  <si>
    <t>ภาระผูกพันผลประโยชน์พนักงานจ่าย</t>
  </si>
  <si>
    <t>เงินสดได้มาจาก(ใช้ไปใน)กิจกรรมดำเนินงาน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</si>
  <si>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</si>
  <si>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</si>
  <si>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7</t>
  </si>
  <si>
    <t xml:space="preserve">  </t>
  </si>
  <si>
    <t>กระแสเงินสดจากกิจกรรมลงทุน</t>
  </si>
  <si>
    <t>ลงทุนในบริษัทร่วม</t>
  </si>
  <si>
    <t>ลงทุนในสินทรัพย์ทางการเงินไม่หมุนเวียนอื่น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</si>
  <si>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</si>
  <si>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เงินสดรับจากการขายอุปกรณ์</t>
  </si>
  <si>
    <t>เงินสดรับจากเงินปันผล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</si>
  <si>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</si>
  <si>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</si>
  <si>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จ่ายเงินปันผลแก่ส่วนได้เสียที่ไม่มีอำนาจควบคุม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</si>
  <si>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</si>
  <si>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</si>
  <si>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</si>
  <si>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</si>
  <si>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ส่วนของผู้ถือของหุ้นบริษัท</t>
  </si>
  <si>
    <t xml:space="preserve">ผลกำไร (ขาดทุน) </t>
  </si>
  <si>
    <t>ส่วนปรับปรุง</t>
  </si>
  <si>
    <t>รวม</t>
  </si>
  <si>
    <t>รวมส่วน</t>
  </si>
  <si>
    <t>ส่วนได้เสียที่</t>
  </si>
  <si>
    <t>ที่ออก</t>
  </si>
  <si>
    <t>ส่วนเกิน</t>
  </si>
  <si>
    <t>สำรอง</t>
  </si>
  <si>
    <t>ยังไม่ได้</t>
  </si>
  <si>
    <t>จากการแปลง</t>
  </si>
  <si>
    <t>องค์ประกอบอื่น</t>
  </si>
  <si>
    <t>ของผู้ถือหุ้น</t>
  </si>
  <si>
    <t>ไม่มีอำนาจ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</si>
  <si>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</si>
  <si>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</si>
  <si>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</si>
  <si>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</si>
  <si>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</si>
  <si>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สินทรัพย์ทางการเงิน</t>
  </si>
  <si>
    <t>ค่างบการเงิน</t>
  </si>
  <si>
    <t>ของส่วนของผู้ถือหุ้น</t>
  </si>
  <si>
    <t>ของบริษัท</t>
  </si>
  <si>
    <t>ควบคุม</t>
  </si>
  <si>
    <t>ผู้ถือหุ้น</t>
  </si>
  <si>
    <t>จ่ายเงินปันผล</t>
  </si>
  <si>
    <t xml:space="preserve">    กำไร (ขาดทุน) สำหรับปี</t>
  </si>
  <si>
    <t xml:space="preserve">    กำไร (ขาดทุน) เบ็ดเสร็จอื่น</t>
  </si>
  <si>
    <t>ทุนเรือนหุ้นที่ออก</t>
  </si>
  <si>
    <t>สำรองตามกฎหมาย</t>
  </si>
  <si>
    <t>ยังไม่ได้จัดสรร</t>
  </si>
  <si>
    <t xml:space="preserve">     กำไร (ขาดทุน) สำหรับปี</t>
  </si>
  <si>
    <t>เงินฝากธนาคารที่ติดภาระค้ำประกัน (เพิ่มขึ้น) ลดลง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</si>
  <si>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</si>
  <si>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</si>
  <si>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</si>
  <si>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</si>
  <si>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ยอดคงเหลือ ณ วันที่ 1 มกราคม 2567</t>
  </si>
  <si>
    <t>ยอดคงเหลือ ณ วันที่ 31 ธันวาคม 2567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</si>
  <si>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</si>
  <si>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</si>
  <si>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ลูกหนี้ไม่หมุนเวียนอื่น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</si>
  <si>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</si>
  <si>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</si>
  <si>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</si>
  <si>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ส่วนแบ่งกำไร (ขาดทุน) จากเงินลงทุนตามวิธีส่วนได้เสีย - บริษัทร่วมและการร่วมค้า</t>
  </si>
  <si>
    <t>ค่าเสื่อมราคา - อสังหาริมทรัพย์เพื่อการลงทุน</t>
  </si>
  <si>
    <t>ค่าเสื่อมราคา - ที่ดิน อาคาร อุปกรณ์</t>
  </si>
  <si>
    <t>ค่าตัดจำหน่ายสินทรัพย์ไม่มีตัวตน</t>
  </si>
  <si>
    <t>(กลับรายการ) ค่าเผื่อผลขาดทุนด้านเครดิตที่คาดว่าจะเกิดขึ้น</t>
  </si>
  <si>
    <t>ขาดทุนจากการเลิกกิจการของบริษัทร่วม</t>
  </si>
  <si>
    <t>เงินสดให้กู้ยืมแก่พนักงาน</t>
  </si>
  <si>
    <t>ตัดจำหน่ายภาษีถูกหัก ณ ที่จ่าย</t>
  </si>
  <si>
    <t>18</t>
  </si>
  <si>
    <t>21</t>
  </si>
  <si>
    <t>24</t>
  </si>
  <si>
    <t>เจ้าหนี้ไม่หมุนเวียนอื่น</t>
  </si>
  <si>
    <t>สำรองด้อยค่าเงินลงทุนในบริษัทย่อย</t>
  </si>
  <si>
    <t>ขาดทุนจากการตัดจำหน่ายอสังหาริมทรัพย์เพื่อการลงทุน</t>
  </si>
  <si>
    <t>ส่วนแบ่งกำไร (ขาดทุน) เบ็ดเสร็จอื่นตามวิธีส่วนได้เสีย - บริษัทร่วมและการร่วมค้า</t>
  </si>
  <si>
    <t>17</t>
  </si>
  <si>
    <t>หนี้สูญตัดจำหน่าย</t>
  </si>
  <si>
    <t>กำไร(ขาดทุน)จากการประมาณการตามหลักคณิตศาสตร์ประกันภัย</t>
  </si>
  <si>
    <t xml:space="preserve">        กำไร(ขาดทุน)จากการประมาณการตามหลักคณิตศาสตร์ประกันภัย</t>
  </si>
  <si>
    <t xml:space="preserve"> ณ วันที่ 31 ธันวาคม 2568</t>
  </si>
  <si>
    <t>สำหรับปีสิ้นสุดวันที่ 31 ธันวาคม 2568</t>
  </si>
  <si>
    <t xml:space="preserve"> 2568</t>
  </si>
  <si>
    <t>กำไร (ขาดทุน) ก่อนส่วนแบ่งกำไร (ขาดทุน) จากเงินลงทุนในบริษัทร่วมและการร่วมค้า</t>
  </si>
  <si>
    <t>ผลต่างของอัตราแลกเปลี่ยนจากการแปลงค่างบการเงิน</t>
  </si>
  <si>
    <t>ภาษีเงินได้นิติบุคคลค้างจ่าย</t>
  </si>
  <si>
    <t>กำไร (ขาดทุน) จากกิจกรรมดำเนินงาน</t>
  </si>
  <si>
    <t>รายได้ (ค่าใช้จ่าย) ภาษีเงินได้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</si>
  <si>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</si>
  <si>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</si>
  <si>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</si>
  <si>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</si>
  <si>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จากการวัดมูลค่าสินทรัพย์ทางการเงินไม่หมุนเวียนอื่น</t>
  </si>
  <si>
    <t>ผลกำไร (ขาดทุน) จากการขายสินทรัพย์ทางการเงินไม่หมุนเวียนอื่น</t>
  </si>
  <si>
    <t>กำไร (ขาดทุน) ส่วนที่เป็นของผู้ถือหุ้นของบริษัท</t>
  </si>
  <si>
    <t>(รายได้) ค่าใช้จ่ายภาษีเงินได้</t>
  </si>
  <si>
    <t>ซื้อสินทรัพย์ทางการเงินหมุนเวียนอื่น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</si>
  <si>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</si>
  <si>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เงินสดจ่ายเพื่อซื้อเงินลงทุนในบริษัทอื่น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</si>
  <si>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</si>
  <si>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</si>
  <si>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</si>
  <si>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เงินสดรับคืนจากการให้กู้ยืมแก่พนักงาน</t>
  </si>
  <si>
    <t>เงินสดรับคืนจากการให้กู้ยืมแก่กิจการที่เกี่ยวข้องกัน</t>
  </si>
  <si>
    <t xml:space="preserve">   ก่อนผลต่างอัตราแลกเปลี่ยนจากการแปลงค่างบการเงิน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</si>
  <si>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</si>
  <si>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เงินสดและรายการเทียบเท่าเงินสดเพิ่มขึ้น(ลดลง)สุทธิ</t>
  </si>
  <si>
    <t>จากการวัดมูลค่าและขาย</t>
  </si>
  <si>
    <t xml:space="preserve">      โอนกำไร (ขาดทุน) จากการขายเงินลงทุนในตราสารทุนที่กำหนดให้วัดมูลค่า</t>
  </si>
  <si>
    <t xml:space="preserve">              ด้วยมูลค่ายุติธรรมผ่านกำไรขาดทุนเบ็ดเสร็จอื่นไปกำไรสะสม</t>
  </si>
  <si>
    <t xml:space="preserve">          ผลต่างจากการแปลงค่างบการเงิน</t>
  </si>
  <si>
    <t xml:space="preserve">         กำไร(ขาดทุน)จากการประมาณการตามหลักคณิตศาสตร์ประกันภัย</t>
  </si>
  <si>
    <t xml:space="preserve">         โอนกำไร (ขาดทุน) จากการขายเงินลงทุนในตราสารทุนที่กำหนดให้วัดมูลค่า</t>
  </si>
  <si>
    <t xml:space="preserve">             ด้วยมูลค่ายุติธรรมผ่านกำไรขาดทุนเบ็ดเสร็จอื่นไปกำไรสะสม</t>
  </si>
  <si>
    <t>ยอดคงเหลือ ณ วันที่ 1 มกราคม 2568</t>
  </si>
  <si>
    <t>ยอดคงเหลือ ณ วันที่ 31 ธันวาคม 2568</t>
  </si>
  <si>
    <t xml:space="preserve">    กำไร (ขาดทุน) เบ็ดเสร็จอื่นสำหรับปี</t>
  </si>
  <si>
    <t xml:space="preserve">   โอนกำไร (ขาดทุน) จากการขายเงินลงทุนในตราสารทุนที่กำหนดให้วัดมูลค่า</t>
  </si>
  <si>
    <t>เงินสดรับจากการไถ่ถอนสินทรัพย์ทางการเงินไม่หมุนเวียนอื่น</t>
  </si>
  <si>
    <t xml:space="preserve">         ส่วนแบ่งกำไร (ขาดทุน) เบ็ดเสร็จอื่นตามวิธีส่วนได้เสีย - 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</si>
</sst>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d\ \ด\ด\ด\ด\ \b\b\b\b"/>
    <numFmt numFmtId="167" formatCode="_(* #,##0_);_(* \(#,##0\);_(* &quot;-&quot;??_);_(@_)"/>
    <numFmt numFmtId="168" formatCode="_-* #,##0.0_-;\-* #,##0.0_-;_-* &quot;-&quot;?_-;_-@_-"/>
    <numFmt numFmtId="169" formatCode="_ * #,##0_ ;_ * \-#,##0_ ;_ * &quot;-&quot;??_ ;_ @_ "/>
    <numFmt numFmtId="170" formatCode="#,##0;[Red]\(#,##0\)"/>
    <numFmt numFmtId="171" formatCode="_(* #,##0.00000_);_(* \(#,##0.00000\);_(* &quot;-&quot;??_);_(@_)"/>
    <numFmt numFmtId="172" formatCode="0.00_)"/>
    <numFmt numFmtId="173" formatCode="_(* #,###_);_(* \(#,###\);_(* &quot;-&quot;??_);_(@_)"/>
    <numFmt numFmtId="174" formatCode="_(* #,###_);_(* \(#,##0.00\);_(* &quot;-&quot;??_);_(@_)"/>
    <numFmt numFmtId="175" formatCode="_ * #,##0.00_ ;_ * \-#,##0.00_ ;_ * &quot;-&quot;??_ ;_ @_ "/>
    <numFmt numFmtId="176" formatCode="[$-1070000]d/m/yy;@"/>
    <numFmt numFmtId="177" formatCode="_(* #,##0.0_);_(* \(#,##0.0\);_(* &quot;-&quot;?_);_(@_)"/>
    <numFmt numFmtId="178" formatCode="_-* #,##0.00_-;* \(#,##0.00\);_-* &quot;-&quot;??_-;_-@_-"/>
    <numFmt numFmtId="179" formatCode="_-* #,##0_-;* \(#,##0\);_-* &quot;-&quot;??_-;_-@_-"/>
    <numFmt numFmtId="180" formatCode="#,##0.0_);[Red]\(#,##0.0\)"/>
    <numFmt numFmtId="181" formatCode="#,##0.00;\(#,##0.00\)"/>
  </numFmts>
  <fonts count="39">
    <font>
      <sz val="11"/>
      <color theme="1"/>
      <name val="Calibri"/>
      <family val="2"/>
      <scheme val="minor"/>
    </font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2"/>
      <name val="Times New Roman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1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5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6"/>
      <color theme="1"/>
      <name val="Angsana New"/>
      <family val="1"/>
    </font>
    <font>
      <sz val="26"/>
      <name val="Angsana New"/>
      <family val="1"/>
    </font>
    <font>
      <sz val="2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3">
    <xf numFmtId="0" fontId="0" fillId="0" borderId="0"/>
    <xf numFmtId="37" fontId="1" fillId="0" borderId="0"/>
    <xf numFmtId="9" fontId="8" fillId="0" borderId="0"/>
    <xf numFmtId="4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" fillId="0" borderId="0"/>
    <xf numFmtId="164" fontId="16" fillId="0" borderId="0" applyFont="0" applyFill="0" applyBorder="0" applyAlignment="0" applyProtection="0"/>
    <xf numFmtId="175" fontId="9" fillId="0" borderId="0" applyFont="0" applyFill="0" applyBorder="0" applyAlignment="0" applyProtection="0"/>
    <xf numFmtId="171" fontId="8" fillId="0" borderId="0"/>
    <xf numFmtId="0" fontId="10" fillId="0" borderId="0" applyProtection="0"/>
    <xf numFmtId="165" fontId="11" fillId="0" borderId="0"/>
    <xf numFmtId="2" fontId="10" fillId="0" borderId="0" applyProtection="0"/>
    <xf numFmtId="38" fontId="7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7" fillId="3" borderId="3" applyNumberFormat="0" applyBorder="0" applyAlignment="0" applyProtection="0"/>
    <xf numFmtId="37" fontId="3" fillId="0" borderId="0"/>
    <xf numFmtId="172" fontId="14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0" fontId="17" fillId="0" borderId="0"/>
    <xf numFmtId="37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7" fillId="0" borderId="0"/>
    <xf numFmtId="37" fontId="1" fillId="0" borderId="0"/>
    <xf numFmtId="37" fontId="1" fillId="0" borderId="0"/>
    <xf numFmtId="37" fontId="1" fillId="0" borderId="0"/>
    <xf numFmtId="0" fontId="1" fillId="0" borderId="0"/>
    <xf numFmtId="0" fontId="16" fillId="0" borderId="0"/>
    <xf numFmtId="0" fontId="16" fillId="0" borderId="0">
      <alignment vertical="center"/>
    </xf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0" fontId="9" fillId="0" borderId="5" applyAlignment="0">
      <alignment horizontal="centerContinuous"/>
    </xf>
    <xf numFmtId="170" fontId="4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15" fillId="0" borderId="0" applyFont="0" applyFill="0" applyBorder="0" applyAlignment="0" applyProtection="0"/>
    <xf numFmtId="0" fontId="5" fillId="0" borderId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</cellStyleXfs>
  <cellXfs count="226">
    <xf numFmtId="0" fontId="0" fillId="0" borderId="0" xfId="0"/>
    <xf numFmtId="38" fontId="1" fillId="0" borderId="0" xfId="10" applyNumberFormat="1" applyFont="1" applyFill="1" applyAlignment="1">
      <alignment horizontal="right"/>
    </xf>
    <xf numFmtId="174" fontId="1" fillId="0" borderId="0" xfId="10" applyNumberFormat="1" applyFont="1" applyFill="1"/>
    <xf numFmtId="43" fontId="1" fillId="0" borderId="0" xfId="10" applyNumberFormat="1" applyFont="1" applyFill="1"/>
    <xf numFmtId="0" fontId="1" fillId="0" borderId="0" xfId="0" applyFont="1"/>
    <xf numFmtId="0" fontId="31" fillId="0" borderId="0" xfId="0" applyFont="1"/>
    <xf numFmtId="43" fontId="31" fillId="0" borderId="0" xfId="0" applyNumberFormat="1" applyFont="1"/>
    <xf numFmtId="43" fontId="31" fillId="0" borderId="0" xfId="64" applyFont="1"/>
    <xf numFmtId="179" fontId="1" fillId="0" borderId="0" xfId="0" applyNumberFormat="1" applyFont="1"/>
    <xf numFmtId="179" fontId="1" fillId="0" borderId="0" xfId="10" applyNumberFormat="1" applyFont="1" applyFill="1" applyAlignment="1">
      <alignment horizontal="right"/>
    </xf>
    <xf numFmtId="179" fontId="22" fillId="0" borderId="9" xfId="10" applyNumberFormat="1" applyFont="1" applyFill="1" applyBorder="1" applyProtection="1">
      <protection locked="0"/>
    </xf>
    <xf numFmtId="179" fontId="23" fillId="0" borderId="2" xfId="10" applyNumberFormat="1" applyFont="1" applyFill="1" applyBorder="1" applyProtection="1">
      <protection locked="0"/>
    </xf>
    <xf numFmtId="178" fontId="1" fillId="0" borderId="10" xfId="10" applyNumberFormat="1" applyFont="1" applyFill="1" applyBorder="1"/>
    <xf numFmtId="179" fontId="1" fillId="0" borderId="0" xfId="10" applyNumberFormat="1" applyFont="1" applyFill="1"/>
    <xf numFmtId="179" fontId="19" fillId="0" borderId="2" xfId="10" applyNumberFormat="1" applyFont="1" applyFill="1" applyBorder="1"/>
    <xf numFmtId="179" fontId="19" fillId="0" borderId="0" xfId="10" applyNumberFormat="1" applyFont="1" applyFill="1"/>
    <xf numFmtId="179" fontId="1" fillId="0" borderId="7" xfId="10" applyNumberFormat="1" applyFont="1" applyFill="1" applyBorder="1"/>
    <xf numFmtId="179" fontId="19" fillId="0" borderId="8" xfId="10" applyNumberFormat="1" applyFont="1" applyFill="1" applyBorder="1"/>
    <xf numFmtId="179" fontId="1" fillId="0" borderId="0" xfId="10" applyNumberFormat="1" applyFont="1" applyFill="1" applyProtection="1">
      <protection locked="0"/>
    </xf>
    <xf numFmtId="179" fontId="22" fillId="0" borderId="0" xfId="10" applyNumberFormat="1" applyFont="1" applyFill="1" applyProtection="1">
      <protection locked="0"/>
    </xf>
    <xf numFmtId="179" fontId="22" fillId="0" borderId="7" xfId="10" applyNumberFormat="1" applyFont="1" applyFill="1" applyBorder="1" applyAlignment="1" applyProtection="1">
      <alignment horizontal="center"/>
      <protection locked="0"/>
    </xf>
    <xf numFmtId="179" fontId="1" fillId="0" borderId="7" xfId="10" applyNumberFormat="1" applyFont="1" applyFill="1" applyBorder="1" applyProtection="1">
      <protection locked="0"/>
    </xf>
    <xf numFmtId="179" fontId="26" fillId="0" borderId="0" xfId="10" applyNumberFormat="1" applyFont="1" applyFill="1"/>
    <xf numFmtId="179" fontId="26" fillId="0" borderId="0" xfId="10" applyNumberFormat="1" applyFont="1" applyFill="1" applyProtection="1">
      <protection locked="0"/>
    </xf>
    <xf numFmtId="179" fontId="27" fillId="0" borderId="2" xfId="10" applyNumberFormat="1" applyFont="1" applyFill="1" applyBorder="1"/>
    <xf numFmtId="179" fontId="26" fillId="0" borderId="0" xfId="12" applyNumberFormat="1" applyFont="1" applyFill="1" applyAlignment="1" applyProtection="1">
      <alignment horizontal="center"/>
      <protection locked="0"/>
    </xf>
    <xf numFmtId="179" fontId="26" fillId="0" borderId="0" xfId="15" applyNumberFormat="1" applyFont="1" applyFill="1"/>
    <xf numFmtId="179" fontId="26" fillId="0" borderId="0" xfId="10" applyNumberFormat="1" applyFont="1" applyFill="1" applyAlignment="1">
      <alignment horizontal="center"/>
    </xf>
    <xf numFmtId="179" fontId="26" fillId="0" borderId="10" xfId="10" applyNumberFormat="1" applyFont="1" applyFill="1" applyBorder="1" applyProtection="1">
      <protection locked="0"/>
    </xf>
    <xf numFmtId="179" fontId="26" fillId="0" borderId="10" xfId="12" applyNumberFormat="1" applyFont="1" applyFill="1" applyBorder="1" applyProtection="1">
      <protection locked="0"/>
    </xf>
    <xf numFmtId="179" fontId="26" fillId="0" borderId="0" xfId="14" applyNumberFormat="1" applyFont="1" applyFill="1"/>
    <xf numFmtId="179" fontId="26" fillId="0" borderId="0" xfId="12" applyNumberFormat="1" applyFont="1" applyFill="1"/>
    <xf numFmtId="179" fontId="27" fillId="0" borderId="0" xfId="10" applyNumberFormat="1" applyFont="1" applyFill="1"/>
    <xf numFmtId="179" fontId="26" fillId="0" borderId="7" xfId="12" applyNumberFormat="1" applyFont="1" applyFill="1" applyBorder="1" applyProtection="1">
      <protection locked="0"/>
    </xf>
    <xf numFmtId="179" fontId="27" fillId="0" borderId="10" xfId="10" applyNumberFormat="1" applyFont="1" applyFill="1" applyBorder="1"/>
    <xf numFmtId="179" fontId="23" fillId="0" borderId="0" xfId="10" applyNumberFormat="1" applyFont="1" applyFill="1" applyProtection="1">
      <protection locked="0"/>
    </xf>
    <xf numFmtId="179" fontId="23" fillId="0" borderId="0" xfId="10" applyNumberFormat="1" applyFont="1" applyFill="1"/>
    <xf numFmtId="179" fontId="23" fillId="0" borderId="8" xfId="10" applyNumberFormat="1" applyFont="1" applyFill="1" applyBorder="1" applyProtection="1">
      <protection locked="0"/>
    </xf>
    <xf numFmtId="179" fontId="1" fillId="0" borderId="0" xfId="10" applyNumberFormat="1" applyFont="1" applyFill="1" applyAlignment="1">
      <alignment horizontal="center"/>
    </xf>
    <xf numFmtId="0" fontId="21" fillId="0" borderId="0" xfId="35" applyFont="1" applyAlignment="1">
      <alignment horizontal="center" vertical="center"/>
    </xf>
    <xf numFmtId="179" fontId="23" fillId="0" borderId="0" xfId="10" applyNumberFormat="1" applyFont="1" applyFill="1" applyAlignment="1">
      <alignment horizontal="left"/>
    </xf>
    <xf numFmtId="0" fontId="1" fillId="0" borderId="0" xfId="35" applyAlignment="1">
      <alignment horizontal="left" vertical="center"/>
    </xf>
    <xf numFmtId="179" fontId="1" fillId="0" borderId="0" xfId="10" applyNumberFormat="1" applyFont="1" applyFill="1" applyBorder="1" applyAlignment="1">
      <alignment horizontal="center"/>
    </xf>
    <xf numFmtId="179" fontId="1" fillId="0" borderId="0" xfId="37" applyNumberFormat="1" applyFont="1" applyAlignment="1">
      <alignment vertical="center"/>
    </xf>
    <xf numFmtId="179" fontId="1" fillId="0" borderId="7" xfId="10" applyNumberFormat="1" applyFont="1" applyFill="1" applyBorder="1" applyAlignment="1">
      <alignment horizontal="center"/>
    </xf>
    <xf numFmtId="0" fontId="19" fillId="0" borderId="0" xfId="35" applyFont="1" applyAlignment="1">
      <alignment horizontal="left" vertical="center"/>
    </xf>
    <xf numFmtId="179" fontId="19" fillId="0" borderId="10" xfId="10" applyNumberFormat="1" applyFont="1" applyFill="1" applyBorder="1" applyAlignment="1">
      <alignment horizontal="left" vertical="center"/>
    </xf>
    <xf numFmtId="37" fontId="1" fillId="0" borderId="0" xfId="37" applyNumberFormat="1" applyFont="1" applyAlignment="1">
      <alignment horizontal="center" vertical="center"/>
    </xf>
    <xf numFmtId="40" fontId="19" fillId="0" borderId="0" xfId="10" applyFont="1" applyAlignment="1">
      <alignment horizontal="center"/>
    </xf>
    <xf numFmtId="0" fontId="1" fillId="0" borderId="0" xfId="37" applyFont="1" applyAlignment="1">
      <alignment vertical="center"/>
    </xf>
    <xf numFmtId="0" fontId="1" fillId="0" borderId="0" xfId="37" applyFont="1" applyAlignment="1">
      <alignment horizontal="center" vertical="center"/>
    </xf>
    <xf numFmtId="37" fontId="19" fillId="0" borderId="0" xfId="37" applyNumberFormat="1" applyFont="1" applyAlignment="1">
      <alignment horizontal="center" vertical="center"/>
    </xf>
    <xf numFmtId="0" fontId="22" fillId="0" borderId="0" xfId="58" applyFont="1" applyAlignment="1">
      <alignment horizontal="center"/>
    </xf>
    <xf numFmtId="37" fontId="1" fillId="0" borderId="7" xfId="37" applyNumberFormat="1" applyFont="1" applyBorder="1" applyAlignment="1">
      <alignment horizontal="center" vertical="center"/>
    </xf>
    <xf numFmtId="167" fontId="1" fillId="0" borderId="0" xfId="35" applyNumberFormat="1" applyAlignment="1">
      <alignment horizontal="center" vertical="top"/>
    </xf>
    <xf numFmtId="0" fontId="21" fillId="0" borderId="7" xfId="37" applyFont="1" applyBorder="1" applyAlignment="1">
      <alignment horizontal="center" vertical="center"/>
    </xf>
    <xf numFmtId="0" fontId="21" fillId="0" borderId="0" xfId="37" applyFont="1" applyAlignment="1">
      <alignment horizontal="center" vertical="center"/>
    </xf>
    <xf numFmtId="167" fontId="1" fillId="0" borderId="7" xfId="35" applyNumberFormat="1" applyBorder="1" applyAlignment="1">
      <alignment horizontal="center" vertical="top"/>
    </xf>
    <xf numFmtId="0" fontId="20" fillId="0" borderId="0" xfId="37" applyFont="1" applyAlignment="1">
      <alignment horizontal="center" vertical="center"/>
    </xf>
    <xf numFmtId="179" fontId="23" fillId="0" borderId="0" xfId="10" applyNumberFormat="1" applyFont="1" applyAlignment="1">
      <alignment horizontal="left"/>
    </xf>
    <xf numFmtId="179" fontId="23" fillId="0" borderId="0" xfId="10" applyNumberFormat="1" applyFont="1"/>
    <xf numFmtId="179" fontId="1" fillId="0" borderId="0" xfId="10" applyNumberFormat="1" applyFont="1" applyAlignment="1">
      <alignment horizontal="center"/>
    </xf>
    <xf numFmtId="179" fontId="19" fillId="0" borderId="8" xfId="37" applyNumberFormat="1" applyFont="1" applyBorder="1" applyAlignment="1">
      <alignment vertical="center"/>
    </xf>
    <xf numFmtId="179" fontId="19" fillId="0" borderId="0" xfId="37" applyNumberFormat="1" applyFont="1" applyAlignment="1">
      <alignment vertical="center"/>
    </xf>
    <xf numFmtId="179" fontId="1" fillId="0" borderId="0" xfId="64" applyNumberFormat="1" applyFont="1"/>
    <xf numFmtId="38" fontId="1" fillId="0" borderId="0" xfId="0" applyNumberFormat="1" applyFont="1"/>
    <xf numFmtId="41" fontId="1" fillId="0" borderId="0" xfId="0" applyNumberFormat="1" applyFont="1"/>
    <xf numFmtId="0" fontId="22" fillId="0" borderId="7" xfId="58" applyFont="1" applyBorder="1" applyAlignment="1">
      <alignment horizontal="center"/>
    </xf>
    <xf numFmtId="179" fontId="31" fillId="0" borderId="0" xfId="0" applyNumberFormat="1" applyFont="1"/>
    <xf numFmtId="43" fontId="31" fillId="0" borderId="0" xfId="64" applyFont="1" applyFill="1"/>
    <xf numFmtId="40" fontId="19" fillId="0" borderId="0" xfId="10" applyFont="1" applyFill="1" applyAlignment="1">
      <alignment horizontal="center"/>
    </xf>
    <xf numFmtId="40" fontId="22" fillId="0" borderId="0" xfId="10" applyFont="1" applyFill="1" applyAlignment="1">
      <alignment horizontal="center"/>
    </xf>
    <xf numFmtId="179" fontId="19" fillId="0" borderId="0" xfId="10" applyNumberFormat="1" applyFont="1" applyFill="1" applyAlignment="1">
      <alignment horizontal="center"/>
    </xf>
    <xf numFmtId="179" fontId="22" fillId="0" borderId="0" xfId="10" applyNumberFormat="1" applyFont="1" applyFill="1"/>
    <xf numFmtId="179" fontId="19" fillId="0" borderId="8" xfId="10" applyNumberFormat="1" applyFont="1" applyFill="1" applyBorder="1" applyAlignment="1">
      <alignment horizontal="left" vertical="center"/>
    </xf>
    <xf numFmtId="43" fontId="1" fillId="0" borderId="0" xfId="64" applyFont="1" applyFill="1"/>
    <xf numFmtId="167" fontId="1" fillId="0" borderId="0" xfId="0" applyNumberFormat="1" applyFont="1"/>
    <xf numFmtId="0" fontId="1" fillId="0" borderId="0" xfId="35" applyAlignment="1">
      <alignment vertical="center"/>
    </xf>
    <xf numFmtId="0" fontId="1" fillId="0" borderId="0" xfId="35" applyAlignment="1">
      <alignment horizontal="center" vertical="center"/>
    </xf>
    <xf numFmtId="0" fontId="22" fillId="0" borderId="0" xfId="58" applyFont="1"/>
    <xf numFmtId="0" fontId="1" fillId="0" borderId="0" xfId="35"/>
    <xf numFmtId="37" fontId="1" fillId="0" borderId="7" xfId="35" applyNumberFormat="1" applyBorder="1" applyAlignment="1">
      <alignment horizontal="center" vertical="center"/>
    </xf>
    <xf numFmtId="37" fontId="1" fillId="0" borderId="0" xfId="35" applyNumberFormat="1" applyAlignment="1">
      <alignment horizontal="center" vertical="center"/>
    </xf>
    <xf numFmtId="169" fontId="22" fillId="0" borderId="0" xfId="58" applyNumberFormat="1" applyFont="1" applyAlignment="1">
      <alignment horizontal="center"/>
    </xf>
    <xf numFmtId="0" fontId="21" fillId="0" borderId="7" xfId="35" applyFont="1" applyBorder="1" applyAlignment="1">
      <alignment horizontal="center" vertical="center"/>
    </xf>
    <xf numFmtId="179" fontId="19" fillId="0" borderId="0" xfId="35" applyNumberFormat="1" applyFont="1" applyAlignment="1">
      <alignment horizontal="center" vertical="center"/>
    </xf>
    <xf numFmtId="179" fontId="19" fillId="0" borderId="0" xfId="35" applyNumberFormat="1" applyFont="1" applyAlignment="1">
      <alignment horizontal="right" vertical="center"/>
    </xf>
    <xf numFmtId="0" fontId="19" fillId="0" borderId="0" xfId="35" applyFont="1" applyAlignment="1">
      <alignment horizontal="center" vertical="center"/>
    </xf>
    <xf numFmtId="0" fontId="20" fillId="0" borderId="0" xfId="35" applyFont="1" applyAlignment="1">
      <alignment horizontal="center" vertical="center"/>
    </xf>
    <xf numFmtId="179" fontId="19" fillId="0" borderId="0" xfId="35" applyNumberFormat="1" applyFont="1" applyAlignment="1">
      <alignment horizontal="left" vertical="center"/>
    </xf>
    <xf numFmtId="0" fontId="19" fillId="0" borderId="0" xfId="35" applyFont="1" applyAlignment="1">
      <alignment vertical="center"/>
    </xf>
    <xf numFmtId="0" fontId="25" fillId="0" borderId="0" xfId="0" applyFont="1"/>
    <xf numFmtId="167" fontId="31" fillId="0" borderId="0" xfId="0" applyNumberFormat="1" applyFont="1"/>
    <xf numFmtId="0" fontId="19" fillId="0" borderId="0" xfId="41" applyFont="1" applyAlignment="1">
      <alignment horizontal="center"/>
    </xf>
    <xf numFmtId="38" fontId="1" fillId="0" borderId="0" xfId="41" applyNumberFormat="1" applyFont="1" applyAlignment="1">
      <alignment horizontal="left"/>
    </xf>
    <xf numFmtId="38" fontId="1" fillId="0" borderId="0" xfId="41" applyNumberFormat="1" applyFont="1" applyAlignment="1">
      <alignment horizontal="justify"/>
    </xf>
    <xf numFmtId="38" fontId="26" fillId="0" borderId="0" xfId="41" applyNumberFormat="1" applyFont="1"/>
    <xf numFmtId="37" fontId="26" fillId="0" borderId="0" xfId="41" applyNumberFormat="1" applyFont="1"/>
    <xf numFmtId="49" fontId="28" fillId="0" borderId="7" xfId="41" applyNumberFormat="1" applyFont="1" applyBorder="1" applyAlignment="1">
      <alignment horizontal="center"/>
    </xf>
    <xf numFmtId="0" fontId="26" fillId="0" borderId="0" xfId="41" applyFont="1"/>
    <xf numFmtId="0" fontId="26" fillId="0" borderId="7" xfId="41" quotePrefix="1" applyFont="1" applyBorder="1" applyAlignment="1">
      <alignment horizontal="center"/>
    </xf>
    <xf numFmtId="2" fontId="26" fillId="0" borderId="0" xfId="41" applyNumberFormat="1" applyFont="1" applyAlignment="1">
      <alignment horizontal="center"/>
    </xf>
    <xf numFmtId="38" fontId="1" fillId="0" borderId="0" xfId="41" applyNumberFormat="1" applyFont="1"/>
    <xf numFmtId="0" fontId="26" fillId="0" borderId="7" xfId="41" applyFont="1" applyBorder="1" applyAlignment="1">
      <alignment horizontal="center"/>
    </xf>
    <xf numFmtId="37" fontId="19" fillId="0" borderId="0" xfId="41" applyNumberFormat="1" applyFont="1"/>
    <xf numFmtId="49" fontId="28" fillId="0" borderId="0" xfId="41" applyNumberFormat="1" applyFont="1" applyAlignment="1">
      <alignment horizontal="center"/>
    </xf>
    <xf numFmtId="49" fontId="28" fillId="0" borderId="0" xfId="41" applyNumberFormat="1" applyFont="1"/>
    <xf numFmtId="0" fontId="20" fillId="0" borderId="0" xfId="47" applyFont="1" applyAlignment="1">
      <alignment horizontal="left"/>
    </xf>
    <xf numFmtId="38" fontId="28" fillId="0" borderId="0" xfId="41" applyNumberFormat="1" applyFont="1" applyAlignment="1">
      <alignment horizontal="center"/>
    </xf>
    <xf numFmtId="0" fontId="1" fillId="0" borderId="0" xfId="47" applyFont="1" applyAlignment="1"/>
    <xf numFmtId="0" fontId="28" fillId="0" borderId="0" xfId="47" applyFont="1" applyAlignment="1">
      <alignment horizontal="center"/>
    </xf>
    <xf numFmtId="179" fontId="26" fillId="0" borderId="0" xfId="41" applyNumberFormat="1" applyFont="1"/>
    <xf numFmtId="179" fontId="1" fillId="0" borderId="0" xfId="41" applyNumberFormat="1" applyFont="1"/>
    <xf numFmtId="0" fontId="1" fillId="0" borderId="0" xfId="41" applyFont="1" applyProtection="1">
      <protection locked="0"/>
    </xf>
    <xf numFmtId="180" fontId="28" fillId="0" borderId="0" xfId="41" applyNumberFormat="1" applyFont="1" applyAlignment="1">
      <alignment horizontal="center"/>
    </xf>
    <xf numFmtId="0" fontId="19" fillId="0" borderId="0" xfId="47" applyFont="1" applyAlignment="1">
      <alignment horizontal="justify"/>
    </xf>
    <xf numFmtId="0" fontId="27" fillId="0" borderId="0" xfId="47" applyFont="1" applyAlignment="1">
      <alignment horizontal="center"/>
    </xf>
    <xf numFmtId="38" fontId="27" fillId="0" borderId="0" xfId="41" applyNumberFormat="1" applyFont="1"/>
    <xf numFmtId="179" fontId="27" fillId="0" borderId="0" xfId="41" applyNumberFormat="1" applyFont="1"/>
    <xf numFmtId="179" fontId="19" fillId="0" borderId="0" xfId="41" applyNumberFormat="1" applyFont="1"/>
    <xf numFmtId="0" fontId="26" fillId="0" borderId="0" xfId="47" applyFont="1" applyAlignment="1">
      <alignment horizontal="left"/>
    </xf>
    <xf numFmtId="179" fontId="26" fillId="0" borderId="0" xfId="46" applyNumberFormat="1" applyFont="1"/>
    <xf numFmtId="0" fontId="20" fillId="0" borderId="0" xfId="47" applyFont="1" applyAlignment="1">
      <alignment horizontal="justify"/>
    </xf>
    <xf numFmtId="179" fontId="26" fillId="0" borderId="0" xfId="41" applyNumberFormat="1" applyFont="1" applyAlignment="1">
      <alignment horizontal="center"/>
    </xf>
    <xf numFmtId="38" fontId="28" fillId="0" borderId="0" xfId="41" quotePrefix="1" applyNumberFormat="1" applyFont="1" applyAlignment="1">
      <alignment horizontal="center"/>
    </xf>
    <xf numFmtId="4" fontId="31" fillId="0" borderId="0" xfId="0" applyNumberFormat="1" applyFont="1"/>
    <xf numFmtId="38" fontId="31" fillId="0" borderId="0" xfId="0" applyNumberFormat="1" applyFont="1"/>
    <xf numFmtId="41" fontId="31" fillId="0" borderId="0" xfId="0" applyNumberFormat="1" applyFont="1"/>
    <xf numFmtId="49" fontId="2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49" fontId="21" fillId="0" borderId="7" xfId="0" applyNumberFormat="1" applyFont="1" applyBorder="1" applyAlignment="1">
      <alignment horizontal="center"/>
    </xf>
    <xf numFmtId="49" fontId="1" fillId="0" borderId="0" xfId="0" applyNumberFormat="1" applyFont="1"/>
    <xf numFmtId="49" fontId="19" fillId="0" borderId="0" xfId="0" applyNumberFormat="1" applyFont="1"/>
    <xf numFmtId="0" fontId="1" fillId="0" borderId="0" xfId="45" applyAlignment="1">
      <alignment vertical="center"/>
    </xf>
    <xf numFmtId="0" fontId="19" fillId="0" borderId="0" xfId="45" applyFont="1" applyAlignment="1">
      <alignment vertical="center"/>
    </xf>
    <xf numFmtId="177" fontId="31" fillId="0" borderId="0" xfId="0" applyNumberFormat="1" applyFont="1"/>
    <xf numFmtId="173" fontId="31" fillId="0" borderId="0" xfId="0" applyNumberFormat="1" applyFont="1"/>
    <xf numFmtId="43" fontId="19" fillId="0" borderId="0" xfId="0" applyNumberFormat="1" applyFont="1"/>
    <xf numFmtId="0" fontId="26" fillId="0" borderId="2" xfId="0" quotePrefix="1" applyFont="1" applyBorder="1" applyAlignment="1">
      <alignment horizontal="center"/>
    </xf>
    <xf numFmtId="43" fontId="1" fillId="0" borderId="0" xfId="0" applyNumberFormat="1" applyFont="1" applyAlignment="1">
      <alignment horizontal="center"/>
    </xf>
    <xf numFmtId="0" fontId="22" fillId="0" borderId="0" xfId="58" applyFont="1" applyProtection="1">
      <protection locked="0"/>
    </xf>
    <xf numFmtId="179" fontId="1" fillId="0" borderId="0" xfId="0" applyNumberFormat="1" applyFont="1" applyAlignment="1">
      <alignment horizontal="center"/>
    </xf>
    <xf numFmtId="179" fontId="1" fillId="0" borderId="0" xfId="0" applyNumberFormat="1" applyFont="1" applyAlignment="1">
      <alignment horizontal="right"/>
    </xf>
    <xf numFmtId="179" fontId="22" fillId="0" borderId="0" xfId="58" applyNumberFormat="1" applyFont="1"/>
    <xf numFmtId="179" fontId="23" fillId="0" borderId="0" xfId="58" applyNumberFormat="1" applyFont="1"/>
    <xf numFmtId="179" fontId="19" fillId="0" borderId="0" xfId="0" applyNumberFormat="1" applyFont="1"/>
    <xf numFmtId="0" fontId="24" fillId="0" borderId="0" xfId="58" applyFont="1" applyProtection="1">
      <protection locked="0"/>
    </xf>
    <xf numFmtId="0" fontId="23" fillId="0" borderId="0" xfId="58" applyFont="1" applyProtection="1">
      <protection locked="0"/>
    </xf>
    <xf numFmtId="43" fontId="1" fillId="0" borderId="0" xfId="58" applyNumberFormat="1" applyFont="1"/>
    <xf numFmtId="43" fontId="22" fillId="0" borderId="0" xfId="58" applyNumberFormat="1" applyFont="1" applyAlignment="1" applyProtection="1">
      <alignment horizontal="centerContinuous"/>
      <protection locked="0"/>
    </xf>
    <xf numFmtId="40" fontId="1" fillId="0" borderId="0" xfId="10" applyFont="1" applyAlignment="1">
      <alignment horizontal="right"/>
    </xf>
    <xf numFmtId="40" fontId="1" fillId="0" borderId="0" xfId="10" applyFont="1" applyFill="1" applyAlignment="1">
      <alignment horizontal="right"/>
    </xf>
    <xf numFmtId="179" fontId="23" fillId="0" borderId="9" xfId="10" applyNumberFormat="1" applyFont="1" applyFill="1" applyBorder="1"/>
    <xf numFmtId="0" fontId="26" fillId="0" borderId="0" xfId="58" applyFont="1" applyAlignment="1">
      <alignment horizontal="center"/>
    </xf>
    <xf numFmtId="40" fontId="26" fillId="0" borderId="0" xfId="10" applyFont="1" applyFill="1" applyAlignment="1">
      <alignment horizontal="center"/>
    </xf>
    <xf numFmtId="40" fontId="26" fillId="0" borderId="7" xfId="10" applyFont="1" applyFill="1" applyBorder="1" applyAlignment="1">
      <alignment horizontal="center"/>
    </xf>
    <xf numFmtId="0" fontId="1" fillId="0" borderId="0" xfId="35" applyAlignment="1">
      <alignment horizontal="left" vertical="center" indent="1"/>
    </xf>
    <xf numFmtId="37" fontId="1" fillId="0" borderId="0" xfId="72" applyAlignment="1">
      <alignment horizontal="center"/>
    </xf>
    <xf numFmtId="37" fontId="1" fillId="0" borderId="7" xfId="72" applyBorder="1" applyAlignment="1">
      <alignment horizontal="center"/>
    </xf>
    <xf numFmtId="179" fontId="1" fillId="0" borderId="7" xfId="37" applyNumberFormat="1" applyFont="1" applyBorder="1" applyAlignment="1">
      <alignment vertical="center"/>
    </xf>
    <xf numFmtId="179" fontId="22" fillId="0" borderId="0" xfId="10" applyNumberFormat="1" applyFont="1" applyFill="1" applyAlignment="1">
      <alignment horizontal="left"/>
    </xf>
    <xf numFmtId="41" fontId="26" fillId="0" borderId="0" xfId="12" applyNumberFormat="1" applyFont="1" applyFill="1" applyProtection="1">
      <protection locked="0"/>
    </xf>
    <xf numFmtId="43" fontId="36" fillId="0" borderId="0" xfId="0" applyNumberFormat="1" applyFont="1"/>
    <xf numFmtId="0" fontId="36" fillId="0" borderId="0" xfId="0" applyFont="1"/>
    <xf numFmtId="179" fontId="36" fillId="0" borderId="0" xfId="0" applyNumberFormat="1" applyFont="1"/>
    <xf numFmtId="181" fontId="37" fillId="0" borderId="0" xfId="35" applyNumberFormat="1" applyFont="1"/>
    <xf numFmtId="167" fontId="36" fillId="0" borderId="0" xfId="0" applyNumberFormat="1" applyFont="1"/>
    <xf numFmtId="0" fontId="38" fillId="0" borderId="0" xfId="0" applyFont="1"/>
    <xf numFmtId="179" fontId="38" fillId="0" borderId="0" xfId="0" applyNumberFormat="1" applyFont="1"/>
    <xf numFmtId="0" fontId="1" fillId="0" borderId="0" xfId="35" applyAlignment="1">
      <alignment horizontal="left" vertical="center" wrapText="1"/>
    </xf>
    <xf numFmtId="179" fontId="1" fillId="0" borderId="0" xfId="46" applyNumberFormat="1" applyFont="1"/>
    <xf numFmtId="179" fontId="19" fillId="0" borderId="0" xfId="0" applyNumberFormat="1" applyFont="1" applyAlignment="1">
      <alignment horizontal="right"/>
    </xf>
    <xf numFmtId="179" fontId="1" fillId="0" borderId="0" xfId="46" applyNumberFormat="1" applyFont="1" applyAlignment="1">
      <alignment horizontal="center"/>
    </xf>
    <xf numFmtId="38" fontId="29" fillId="0" borderId="0" xfId="41" applyNumberFormat="1" applyFont="1" applyAlignment="1">
      <alignment horizontal="center"/>
    </xf>
    <xf numFmtId="0" fontId="27" fillId="0" borderId="0" xfId="41" applyFont="1"/>
    <xf numFmtId="179" fontId="27" fillId="0" borderId="2" xfId="46" applyNumberFormat="1" applyFont="1" applyBorder="1"/>
    <xf numFmtId="179" fontId="27" fillId="0" borderId="10" xfId="46" applyNumberFormat="1" applyFont="1" applyBorder="1"/>
    <xf numFmtId="0" fontId="26" fillId="0" borderId="0" xfId="41" applyFont="1" applyAlignment="1">
      <alignment horizontal="center"/>
    </xf>
    <xf numFmtId="38" fontId="30" fillId="0" borderId="0" xfId="41" applyNumberFormat="1" applyFont="1" applyAlignment="1">
      <alignment horizontal="center"/>
    </xf>
    <xf numFmtId="37" fontId="26" fillId="0" borderId="0" xfId="41" applyNumberFormat="1" applyFont="1" applyAlignment="1">
      <alignment horizontal="center"/>
    </xf>
    <xf numFmtId="179" fontId="26" fillId="0" borderId="0" xfId="41" applyNumberFormat="1" applyFont="1" applyAlignment="1">
      <alignment horizontal="right"/>
    </xf>
    <xf numFmtId="179" fontId="27" fillId="0" borderId="0" xfId="46" applyNumberFormat="1" applyFont="1"/>
    <xf numFmtId="0" fontId="1" fillId="0" borderId="0" xfId="47" applyFont="1" applyAlignment="1">
      <alignment horizontal="justify"/>
    </xf>
    <xf numFmtId="179" fontId="26" fillId="0" borderId="0" xfId="47" applyNumberFormat="1" applyFont="1" applyAlignment="1"/>
    <xf numFmtId="41" fontId="1" fillId="0" borderId="0" xfId="46" applyNumberFormat="1" applyFont="1"/>
    <xf numFmtId="179" fontId="26" fillId="0" borderId="7" xfId="46" applyNumberFormat="1" applyFont="1" applyBorder="1"/>
    <xf numFmtId="179" fontId="26" fillId="0" borderId="0" xfId="33" applyNumberFormat="1" applyFont="1"/>
    <xf numFmtId="0" fontId="19" fillId="0" borderId="0" xfId="47" applyFont="1" applyAlignment="1">
      <alignment horizontal="justify" vertical="center"/>
    </xf>
    <xf numFmtId="0" fontId="1" fillId="0" borderId="0" xfId="0" applyFont="1" applyAlignment="1">
      <alignment horizontal="center"/>
    </xf>
    <xf numFmtId="49" fontId="21" fillId="0" borderId="0" xfId="0" quotePrefix="1" applyNumberFormat="1" applyFont="1" applyAlignment="1">
      <alignment horizontal="center"/>
    </xf>
    <xf numFmtId="0" fontId="19" fillId="0" borderId="0" xfId="0" applyFont="1"/>
    <xf numFmtId="166" fontId="1" fillId="0" borderId="0" xfId="0" applyNumberFormat="1" applyFont="1" applyAlignment="1">
      <alignment horizontal="center"/>
    </xf>
    <xf numFmtId="176" fontId="26" fillId="0" borderId="7" xfId="41" quotePrefix="1" applyNumberFormat="1" applyFont="1" applyBorder="1" applyAlignment="1">
      <alignment horizontal="center"/>
    </xf>
    <xf numFmtId="0" fontId="20" fillId="0" borderId="0" xfId="45" applyFont="1" applyAlignment="1">
      <alignment vertical="center"/>
    </xf>
    <xf numFmtId="0" fontId="22" fillId="0" borderId="0" xfId="45" applyFont="1" applyAlignment="1">
      <alignment vertical="center"/>
    </xf>
    <xf numFmtId="49" fontId="1" fillId="0" borderId="0" xfId="0" applyNumberFormat="1" applyFont="1" applyAlignment="1">
      <alignment horizontal="left"/>
    </xf>
    <xf numFmtId="49" fontId="20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49" fontId="20" fillId="0" borderId="0" xfId="0" applyNumberFormat="1" applyFont="1" applyAlignment="1">
      <alignment horizontal="center"/>
    </xf>
    <xf numFmtId="49" fontId="33" fillId="0" borderId="0" xfId="0" applyNumberFormat="1" applyFont="1" applyAlignment="1">
      <alignment horizontal="center"/>
    </xf>
    <xf numFmtId="0" fontId="1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3" fillId="0" borderId="0" xfId="0" applyFont="1" applyProtection="1">
      <protection locked="0"/>
    </xf>
    <xf numFmtId="0" fontId="26" fillId="0" borderId="0" xfId="0" applyFont="1"/>
    <xf numFmtId="0" fontId="21" fillId="0" borderId="0" xfId="0" quotePrefix="1" applyFont="1" applyAlignment="1">
      <alignment horizontal="center"/>
    </xf>
    <xf numFmtId="178" fontId="1" fillId="0" borderId="0" xfId="0" applyNumberFormat="1" applyFont="1"/>
    <xf numFmtId="0" fontId="21" fillId="0" borderId="0" xfId="0" applyFont="1"/>
    <xf numFmtId="179" fontId="26" fillId="0" borderId="0" xfId="0" applyNumberFormat="1" applyFont="1" applyAlignment="1">
      <alignment horizontal="center"/>
    </xf>
    <xf numFmtId="38" fontId="1" fillId="0" borderId="0" xfId="41" applyNumberFormat="1" applyFont="1" applyAlignment="1">
      <alignment horizontal="center"/>
    </xf>
    <xf numFmtId="38" fontId="19" fillId="0" borderId="0" xfId="41" applyNumberFormat="1" applyFont="1" applyAlignment="1">
      <alignment horizontal="center"/>
    </xf>
    <xf numFmtId="0" fontId="19" fillId="0" borderId="0" xfId="41" applyFont="1" applyAlignment="1">
      <alignment horizontal="center"/>
    </xf>
    <xf numFmtId="38" fontId="27" fillId="0" borderId="7" xfId="41" applyNumberFormat="1" applyFont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49" fontId="19" fillId="0" borderId="0" xfId="0" quotePrefix="1" applyNumberFormat="1" applyFont="1" applyAlignment="1">
      <alignment horizontal="center"/>
    </xf>
    <xf numFmtId="43" fontId="19" fillId="0" borderId="7" xfId="0" applyNumberFormat="1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49" fontId="26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2" xfId="35" applyBorder="1" applyAlignment="1">
      <alignment horizontal="center" vertical="center"/>
    </xf>
    <xf numFmtId="37" fontId="1" fillId="0" borderId="7" xfId="35" applyNumberFormat="1" applyBorder="1" applyAlignment="1">
      <alignment horizontal="center" vertical="center"/>
    </xf>
    <xf numFmtId="37" fontId="1" fillId="0" borderId="0" xfId="37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/>
    </xf>
    <xf numFmtId="40" fontId="19" fillId="0" borderId="0" xfId="10" applyFont="1" applyFill="1" applyAlignment="1">
      <alignment horizontal="center"/>
    </xf>
    <xf numFmtId="0" fontId="22" fillId="0" borderId="7" xfId="58" applyFont="1" applyBorder="1" applyAlignment="1">
      <alignment horizontal="center"/>
    </xf>
    <xf numFmtId="40" fontId="19" fillId="0" borderId="0" xfId="10" applyFont="1" applyAlignment="1">
      <alignment horizontal="center"/>
    </xf>
    <xf numFmtId="37" fontId="1" fillId="0" borderId="7" xfId="37" applyNumberFormat="1" applyFont="1" applyBorder="1" applyAlignment="1">
      <alignment horizontal="center" vertical="center"/>
    </xf>
  </cellXfs>
  <cellStyles count="73">
    <cellStyle name="75" xfId="2"/>
    <cellStyle name="Comma" xfId="64" builtinId="3"/>
    <cellStyle name="Comma 2" xfId="4"/>
    <cellStyle name="Comma 3" xfId="5"/>
    <cellStyle name="Comma 3 2" xfId="6"/>
    <cellStyle name="Comma 4" xfId="7"/>
    <cellStyle name="Comma 49" xfId="8"/>
    <cellStyle name="Comma 5" xfId="9"/>
    <cellStyle name="Comma 6" xfId="10"/>
    <cellStyle name="Comma 6 3" xfId="11"/>
    <cellStyle name="Comma 7" xfId="12"/>
    <cellStyle name="Comma 8" xfId="3"/>
    <cellStyle name="comma zerodec" xfId="13"/>
    <cellStyle name="Comma_KCE44Y" xfId="14"/>
    <cellStyle name="Comma_Lia 2" xfId="15"/>
    <cellStyle name="Currency1" xfId="16"/>
    <cellStyle name="Date" xfId="17"/>
    <cellStyle name="Dollar (zero dec)" xfId="18"/>
    <cellStyle name="Fixed" xfId="19"/>
    <cellStyle name="Grey" xfId="20"/>
    <cellStyle name="Header1" xfId="21"/>
    <cellStyle name="Header2" xfId="22"/>
    <cellStyle name="HEADING1" xfId="23"/>
    <cellStyle name="HEADING2" xfId="24"/>
    <cellStyle name="Input [yellow]" xfId="25"/>
    <cellStyle name="no dec" xfId="26"/>
    <cellStyle name="Normal" xfId="0" builtinId="0"/>
    <cellStyle name="Normal - Style1" xfId="27"/>
    <cellStyle name="Normal 10" xfId="28"/>
    <cellStyle name="Normal 11" xfId="29"/>
    <cellStyle name="Normal 12" xfId="30"/>
    <cellStyle name="Normal 13" xfId="31"/>
    <cellStyle name="Normal 14" xfId="32"/>
    <cellStyle name="Normal 15" xfId="1"/>
    <cellStyle name="Normal 16" xfId="33"/>
    <cellStyle name="Normal 17" xfId="34"/>
    <cellStyle name="Normal 18" xfId="65"/>
    <cellStyle name="Normal 19" xfId="68"/>
    <cellStyle name="Normal 2" xfId="35"/>
    <cellStyle name="Normal 2 2" xfId="36"/>
    <cellStyle name="Normal 20" xfId="66"/>
    <cellStyle name="Normal 21" xfId="69"/>
    <cellStyle name="Normal 22" xfId="67"/>
    <cellStyle name="Normal 23" xfId="70"/>
    <cellStyle name="Normal 24" xfId="71"/>
    <cellStyle name="Normal 25" xfId="72"/>
    <cellStyle name="Normal 3" xfId="37"/>
    <cellStyle name="Normal 3 2" xfId="3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Normal_Draft PTTCHTx" xfId="45"/>
    <cellStyle name="Normal_KCE01Y" xfId="46"/>
    <cellStyle name="Normal_KCE44Y" xfId="47"/>
    <cellStyle name="Percent [2]" xfId="48"/>
    <cellStyle name="Percent 2" xfId="49"/>
    <cellStyle name="Percent 3" xfId="50"/>
    <cellStyle name="Percent 4" xfId="51"/>
    <cellStyle name="Q" xfId="52"/>
    <cellStyle name="Quantity" xfId="53"/>
    <cellStyle name="small border line" xfId="54"/>
    <cellStyle name="Style 1" xfId="55"/>
    <cellStyle name="W" xfId="56"/>
    <cellStyle name="น้บะภฒ_95" xfId="57"/>
    <cellStyle name="ปกติ_final_PKF_FS_Q1_49" xfId="58"/>
    <cellStyle name="ฤธถ [0]_95" xfId="59"/>
    <cellStyle name="ฤธถ_95" xfId="60"/>
    <cellStyle name="ล๋ศญ [0]_95" xfId="61"/>
    <cellStyle name="ล๋ศญ_95" xfId="62"/>
    <cellStyle name="วฅมุ_4ฟ๙ฝวภ๛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6D2A3042-0A3A-44BA-A813-FA36E9603604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65EA7D0C-4169-4393-96D5-3952463BDC1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2A44333D-B782-467F-A17B-864C76E0AFFA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D8AC5A33-96DD-40A3-AEEB-1E127B7D603B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CACA6DC0-41E7-4F5D-AD45-4D23BEF0575D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7" name="Text Box 43">
          <a:extLst>
            <a:ext uri="{FF2B5EF4-FFF2-40B4-BE49-F238E27FC236}">
              <a16:creationId xmlns="" xmlns:a16="http://schemas.microsoft.com/office/drawing/2014/main" id="{27550712-8568-40B6-BECB-3682801822E5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DE1B9551-A4B1-4F60-ADB4-CF782A0A3EB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7786DE3D-D154-4CA1-B738-D46CDF04C9E4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8030D4B7-AFA1-46DA-A138-10BF4C8CFCEB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2397FDD1-9997-48A7-8879-E59245C1178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12" name="Text Box 41">
          <a:extLst>
            <a:ext uri="{FF2B5EF4-FFF2-40B4-BE49-F238E27FC236}">
              <a16:creationId xmlns="" xmlns:a16="http://schemas.microsoft.com/office/drawing/2014/main" id="{EE6650FF-AB2E-48A6-B5AA-5E788481C0DD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13" name="Text Box 43">
          <a:extLst>
            <a:ext uri="{FF2B5EF4-FFF2-40B4-BE49-F238E27FC236}">
              <a16:creationId xmlns="" xmlns:a16="http://schemas.microsoft.com/office/drawing/2014/main" id="{A7E024A1-F986-4151-99CE-1CA974289705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74C3C7B0-D431-4BF3-A631-E7172134CB7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15" name="Text Box 8">
          <a:extLst>
            <a:ext uri="{FF2B5EF4-FFF2-40B4-BE49-F238E27FC236}">
              <a16:creationId xmlns="" xmlns:a16="http://schemas.microsoft.com/office/drawing/2014/main" id="{8E6E80D1-BE5E-46FB-906A-0595D89D975F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16" name="Text Box 9">
          <a:extLst>
            <a:ext uri="{FF2B5EF4-FFF2-40B4-BE49-F238E27FC236}">
              <a16:creationId xmlns="" xmlns:a16="http://schemas.microsoft.com/office/drawing/2014/main" id="{294F5182-0E88-47D4-8E2E-8240FD1C3705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17" name="Text Box 10">
          <a:extLst>
            <a:ext uri="{FF2B5EF4-FFF2-40B4-BE49-F238E27FC236}">
              <a16:creationId xmlns="" xmlns:a16="http://schemas.microsoft.com/office/drawing/2014/main" id="{D0A5419F-EE3C-4C2F-9C8E-63D8848C47B2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18" name="Text Box 41">
          <a:extLst>
            <a:ext uri="{FF2B5EF4-FFF2-40B4-BE49-F238E27FC236}">
              <a16:creationId xmlns="" xmlns:a16="http://schemas.microsoft.com/office/drawing/2014/main" id="{7867D3FB-6505-462C-A9C9-514BBDA541E7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19" name="Text Box 43">
          <a:extLst>
            <a:ext uri="{FF2B5EF4-FFF2-40B4-BE49-F238E27FC236}">
              <a16:creationId xmlns="" xmlns:a16="http://schemas.microsoft.com/office/drawing/2014/main" id="{DB2CF4A7-5F94-4442-8B0A-588464B76810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5E09FB49-D91D-4BE3-8C85-DEEA55803F9C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1" name="Text Box 8">
          <a:extLst>
            <a:ext uri="{FF2B5EF4-FFF2-40B4-BE49-F238E27FC236}">
              <a16:creationId xmlns="" xmlns:a16="http://schemas.microsoft.com/office/drawing/2014/main" id="{8638438F-2E3A-40B0-9DD4-E0F5CA9C20D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2" name="Text Box 9">
          <a:extLst>
            <a:ext uri="{FF2B5EF4-FFF2-40B4-BE49-F238E27FC236}">
              <a16:creationId xmlns="" xmlns:a16="http://schemas.microsoft.com/office/drawing/2014/main" id="{B70D6E5F-C27C-47EA-A112-F837D922268B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3" name="Text Box 10">
          <a:extLst>
            <a:ext uri="{FF2B5EF4-FFF2-40B4-BE49-F238E27FC236}">
              <a16:creationId xmlns="" xmlns:a16="http://schemas.microsoft.com/office/drawing/2014/main" id="{DE918DB0-9252-4199-AE5F-EF23C59BE3F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4" name="Text Box 41">
          <a:extLst>
            <a:ext uri="{FF2B5EF4-FFF2-40B4-BE49-F238E27FC236}">
              <a16:creationId xmlns="" xmlns:a16="http://schemas.microsoft.com/office/drawing/2014/main" id="{88DA42F7-EDD7-4831-B521-F6818E641598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5" name="Text Box 43">
          <a:extLst>
            <a:ext uri="{FF2B5EF4-FFF2-40B4-BE49-F238E27FC236}">
              <a16:creationId xmlns="" xmlns:a16="http://schemas.microsoft.com/office/drawing/2014/main" id="{8993F675-8DEE-46FD-B4EC-24CEDFF38573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D813A4BE-D48F-455B-B13E-C99090329746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7" name="Text Box 8">
          <a:extLst>
            <a:ext uri="{FF2B5EF4-FFF2-40B4-BE49-F238E27FC236}">
              <a16:creationId xmlns="" xmlns:a16="http://schemas.microsoft.com/office/drawing/2014/main" id="{45A982D3-47B2-4B5A-8C2D-A56DA75F3A2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8" name="Text Box 9">
          <a:extLst>
            <a:ext uri="{FF2B5EF4-FFF2-40B4-BE49-F238E27FC236}">
              <a16:creationId xmlns="" xmlns:a16="http://schemas.microsoft.com/office/drawing/2014/main" id="{45FDFD0A-993A-4D58-BA2A-47D11D73B21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29" name="Text Box 10">
          <a:extLst>
            <a:ext uri="{FF2B5EF4-FFF2-40B4-BE49-F238E27FC236}">
              <a16:creationId xmlns="" xmlns:a16="http://schemas.microsoft.com/office/drawing/2014/main" id="{47544382-0751-4A0E-B866-F9C558789A63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0" name="Text Box 41">
          <a:extLst>
            <a:ext uri="{FF2B5EF4-FFF2-40B4-BE49-F238E27FC236}">
              <a16:creationId xmlns="" xmlns:a16="http://schemas.microsoft.com/office/drawing/2014/main" id="{17A92267-9487-42A8-BA8E-AC27C6279DF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1" name="Text Box 43">
          <a:extLst>
            <a:ext uri="{FF2B5EF4-FFF2-40B4-BE49-F238E27FC236}">
              <a16:creationId xmlns="" xmlns:a16="http://schemas.microsoft.com/office/drawing/2014/main" id="{ED9B65AD-C747-4F64-A031-9889F5C4E512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9A50023A-D606-41B5-AD21-A6AA538FE297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E50C40E0-BD9F-40D7-A4E5-DB50909C11C3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D1A75CA0-93DF-4B60-9E7D-D143806DDC5A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B67E68F-2252-4466-AE32-D5C73E6A49C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6" name="Text Box 41">
          <a:extLst>
            <a:ext uri="{FF2B5EF4-FFF2-40B4-BE49-F238E27FC236}">
              <a16:creationId xmlns="" xmlns:a16="http://schemas.microsoft.com/office/drawing/2014/main" id="{734755AB-AB80-47BF-934E-69FB37A3014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7" name="Text Box 43">
          <a:extLst>
            <a:ext uri="{FF2B5EF4-FFF2-40B4-BE49-F238E27FC236}">
              <a16:creationId xmlns="" xmlns:a16="http://schemas.microsoft.com/office/drawing/2014/main" id="{A690A0DD-CA9D-4910-B418-2FC8FCF1ECD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7BA66977-97D9-40DA-8041-3B473EBBA65C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39" name="Text Box 8">
          <a:extLst>
            <a:ext uri="{FF2B5EF4-FFF2-40B4-BE49-F238E27FC236}">
              <a16:creationId xmlns="" xmlns:a16="http://schemas.microsoft.com/office/drawing/2014/main" id="{972F9690-F532-4030-9A75-38657FD624FC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40" name="Text Box 9">
          <a:extLst>
            <a:ext uri="{FF2B5EF4-FFF2-40B4-BE49-F238E27FC236}">
              <a16:creationId xmlns="" xmlns:a16="http://schemas.microsoft.com/office/drawing/2014/main" id="{5E448C6D-6BEC-43F2-B467-3C8D171D67AA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41" name="Text Box 10">
          <a:extLst>
            <a:ext uri="{FF2B5EF4-FFF2-40B4-BE49-F238E27FC236}">
              <a16:creationId xmlns="" xmlns:a16="http://schemas.microsoft.com/office/drawing/2014/main" id="{F964DC5E-CAD7-4F7B-9121-9802BB69FA5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62</xdr:row>
      <xdr:rowOff>0</xdr:rowOff>
    </xdr:from>
    <xdr:to>
      <xdr:col>0</xdr:col>
      <xdr:colOff>1531620</xdr:colOff>
      <xdr:row>63</xdr:row>
      <xdr:rowOff>83821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6381EA5C-BB61-435F-86D2-3AE4AA83E0B0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2D1C8371-F48B-456C-A6BB-305508A3266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44" name="Text Box 8">
          <a:extLst>
            <a:ext uri="{FF2B5EF4-FFF2-40B4-BE49-F238E27FC236}">
              <a16:creationId xmlns="" xmlns:a16="http://schemas.microsoft.com/office/drawing/2014/main" id="{D1174215-867F-4F6E-A6A8-E1AF9CE0649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45" name="Text Box 9">
          <a:extLst>
            <a:ext uri="{FF2B5EF4-FFF2-40B4-BE49-F238E27FC236}">
              <a16:creationId xmlns="" xmlns:a16="http://schemas.microsoft.com/office/drawing/2014/main" id="{3F2766B5-052E-4F0E-98A9-CBB222E7656E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46" name="Text Box 10">
          <a:extLst>
            <a:ext uri="{FF2B5EF4-FFF2-40B4-BE49-F238E27FC236}">
              <a16:creationId xmlns="" xmlns:a16="http://schemas.microsoft.com/office/drawing/2014/main" id="{AAB315D8-58D8-4132-BDEC-0EE05FA9D38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47" name="Text Box 41">
          <a:extLst>
            <a:ext uri="{FF2B5EF4-FFF2-40B4-BE49-F238E27FC236}">
              <a16:creationId xmlns="" xmlns:a16="http://schemas.microsoft.com/office/drawing/2014/main" id="{5876D63C-6D41-471B-B86E-5C6CAD6C107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48" name="Text Box 43">
          <a:extLst>
            <a:ext uri="{FF2B5EF4-FFF2-40B4-BE49-F238E27FC236}">
              <a16:creationId xmlns="" xmlns:a16="http://schemas.microsoft.com/office/drawing/2014/main" id="{290E88CC-7ABE-4439-88F8-12E7E5753B2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49" name="Text Box 1">
          <a:extLst>
            <a:ext uri="{FF2B5EF4-FFF2-40B4-BE49-F238E27FC236}">
              <a16:creationId xmlns="" xmlns:a16="http://schemas.microsoft.com/office/drawing/2014/main" id="{1D2D841D-9BC1-4632-BF7B-FF0126AD9DB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50" name="Text Box 8">
          <a:extLst>
            <a:ext uri="{FF2B5EF4-FFF2-40B4-BE49-F238E27FC236}">
              <a16:creationId xmlns="" xmlns:a16="http://schemas.microsoft.com/office/drawing/2014/main" id="{8FD3E244-D6AE-436B-91E8-13E2775D9F7F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51" name="Text Box 9">
          <a:extLst>
            <a:ext uri="{FF2B5EF4-FFF2-40B4-BE49-F238E27FC236}">
              <a16:creationId xmlns="" xmlns:a16="http://schemas.microsoft.com/office/drawing/2014/main" id="{F425B829-CE8D-4B23-9773-D80C886D122A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52" name="Text Box 10">
          <a:extLst>
            <a:ext uri="{FF2B5EF4-FFF2-40B4-BE49-F238E27FC236}">
              <a16:creationId xmlns="" xmlns:a16="http://schemas.microsoft.com/office/drawing/2014/main" id="{6973EA12-1CB3-45CF-8277-258707D2E9F7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53" name="Text Box 41">
          <a:extLst>
            <a:ext uri="{FF2B5EF4-FFF2-40B4-BE49-F238E27FC236}">
              <a16:creationId xmlns="" xmlns:a16="http://schemas.microsoft.com/office/drawing/2014/main" id="{FD245F9E-DE0E-41BE-9DC0-BA74ACDC63B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54" name="Text Box 43">
          <a:extLst>
            <a:ext uri="{FF2B5EF4-FFF2-40B4-BE49-F238E27FC236}">
              <a16:creationId xmlns="" xmlns:a16="http://schemas.microsoft.com/office/drawing/2014/main" id="{AAF4A1C1-E3EE-49BF-9D02-EE4F8B89DCC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55" name="Text Box 1">
          <a:extLst>
            <a:ext uri="{FF2B5EF4-FFF2-40B4-BE49-F238E27FC236}">
              <a16:creationId xmlns="" xmlns:a16="http://schemas.microsoft.com/office/drawing/2014/main" id="{99C30CC7-00D7-413A-8D48-25AB39CBA6A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56" name="Text Box 8">
          <a:extLst>
            <a:ext uri="{FF2B5EF4-FFF2-40B4-BE49-F238E27FC236}">
              <a16:creationId xmlns="" xmlns:a16="http://schemas.microsoft.com/office/drawing/2014/main" id="{147AA8FF-0E34-49AC-9EA4-CAFB1E96F097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57" name="Text Box 9">
          <a:extLst>
            <a:ext uri="{FF2B5EF4-FFF2-40B4-BE49-F238E27FC236}">
              <a16:creationId xmlns="" xmlns:a16="http://schemas.microsoft.com/office/drawing/2014/main" id="{43000839-FAAC-4C6E-BC67-C5F0B1ACAE3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58" name="Text Box 10">
          <a:extLst>
            <a:ext uri="{FF2B5EF4-FFF2-40B4-BE49-F238E27FC236}">
              <a16:creationId xmlns="" xmlns:a16="http://schemas.microsoft.com/office/drawing/2014/main" id="{F8A572B7-D17D-41BE-9A8C-30FAA8C5791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59" name="Text Box 41">
          <a:extLst>
            <a:ext uri="{FF2B5EF4-FFF2-40B4-BE49-F238E27FC236}">
              <a16:creationId xmlns="" xmlns:a16="http://schemas.microsoft.com/office/drawing/2014/main" id="{569939B1-D3F0-44D7-9DF9-267EFB1C182A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60" name="Text Box 43">
          <a:extLst>
            <a:ext uri="{FF2B5EF4-FFF2-40B4-BE49-F238E27FC236}">
              <a16:creationId xmlns="" xmlns:a16="http://schemas.microsoft.com/office/drawing/2014/main" id="{8422BDE3-6C2D-4189-9C31-535BCD49D4D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61" name="Text Box 1">
          <a:extLst>
            <a:ext uri="{FF2B5EF4-FFF2-40B4-BE49-F238E27FC236}">
              <a16:creationId xmlns="" xmlns:a16="http://schemas.microsoft.com/office/drawing/2014/main" id="{4BE886F1-7ABA-49F1-AFB5-97339D8275B6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62" name="Text Box 8">
          <a:extLst>
            <a:ext uri="{FF2B5EF4-FFF2-40B4-BE49-F238E27FC236}">
              <a16:creationId xmlns="" xmlns:a16="http://schemas.microsoft.com/office/drawing/2014/main" id="{FFEFC39E-442A-46A8-BFF0-E09AB30D81A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63" name="Text Box 9">
          <a:extLst>
            <a:ext uri="{FF2B5EF4-FFF2-40B4-BE49-F238E27FC236}">
              <a16:creationId xmlns="" xmlns:a16="http://schemas.microsoft.com/office/drawing/2014/main" id="{2B115224-5AF4-4B68-B3BB-282B8B1067F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64" name="Text Box 10">
          <a:extLst>
            <a:ext uri="{FF2B5EF4-FFF2-40B4-BE49-F238E27FC236}">
              <a16:creationId xmlns="" xmlns:a16="http://schemas.microsoft.com/office/drawing/2014/main" id="{393A00F8-F6BE-406F-B353-F7DC91507E9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65" name="Text Box 41">
          <a:extLst>
            <a:ext uri="{FF2B5EF4-FFF2-40B4-BE49-F238E27FC236}">
              <a16:creationId xmlns="" xmlns:a16="http://schemas.microsoft.com/office/drawing/2014/main" id="{75747A09-6AC8-40FC-8039-589ED3E6D3CC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66" name="Text Box 43">
          <a:extLst>
            <a:ext uri="{FF2B5EF4-FFF2-40B4-BE49-F238E27FC236}">
              <a16:creationId xmlns="" xmlns:a16="http://schemas.microsoft.com/office/drawing/2014/main" id="{B4D87D34-3816-4053-A908-7732DE051916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9A13F3F3-BFB6-498A-9847-B696D100033F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68" name="Text Box 8">
          <a:extLst>
            <a:ext uri="{FF2B5EF4-FFF2-40B4-BE49-F238E27FC236}">
              <a16:creationId xmlns="" xmlns:a16="http://schemas.microsoft.com/office/drawing/2014/main" id="{E6CBC31C-8C3D-444F-AD22-1901B32DFA9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69" name="Text Box 9">
          <a:extLst>
            <a:ext uri="{FF2B5EF4-FFF2-40B4-BE49-F238E27FC236}">
              <a16:creationId xmlns="" xmlns:a16="http://schemas.microsoft.com/office/drawing/2014/main" id="{47B968BC-93E4-4E01-B10D-208A2D3CD16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70" name="Text Box 10">
          <a:extLst>
            <a:ext uri="{FF2B5EF4-FFF2-40B4-BE49-F238E27FC236}">
              <a16:creationId xmlns="" xmlns:a16="http://schemas.microsoft.com/office/drawing/2014/main" id="{8C680D27-D8E9-4B99-A3F0-48EA4A6168DC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71" name="Text Box 41">
          <a:extLst>
            <a:ext uri="{FF2B5EF4-FFF2-40B4-BE49-F238E27FC236}">
              <a16:creationId xmlns="" xmlns:a16="http://schemas.microsoft.com/office/drawing/2014/main" id="{0C42FD3B-1FA0-49AD-AB99-D8D63EBDCC2B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72" name="Text Box 43">
          <a:extLst>
            <a:ext uri="{FF2B5EF4-FFF2-40B4-BE49-F238E27FC236}">
              <a16:creationId xmlns="" xmlns:a16="http://schemas.microsoft.com/office/drawing/2014/main" id="{FD853317-848D-46E2-96A3-A55B0B249CB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F43FBB63-B6E3-4E23-999C-EC0F8E377876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C147608A-761B-43AB-8F40-6468564598E3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D34709EF-8099-4973-8FF7-AB6071BB06AD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6833C7B3-534E-448B-AC78-3A1F08C66E7A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77" name="Text Box 41">
          <a:extLst>
            <a:ext uri="{FF2B5EF4-FFF2-40B4-BE49-F238E27FC236}">
              <a16:creationId xmlns="" xmlns:a16="http://schemas.microsoft.com/office/drawing/2014/main" id="{0BA0EC04-2E8F-4B8D-AE84-941838BB1DD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78" name="Text Box 43">
          <a:extLst>
            <a:ext uri="{FF2B5EF4-FFF2-40B4-BE49-F238E27FC236}">
              <a16:creationId xmlns="" xmlns:a16="http://schemas.microsoft.com/office/drawing/2014/main" id="{672EC1A1-90E3-4A34-AD74-27F691735BF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79" name="Text Box 1">
          <a:extLst>
            <a:ext uri="{FF2B5EF4-FFF2-40B4-BE49-F238E27FC236}">
              <a16:creationId xmlns="" xmlns:a16="http://schemas.microsoft.com/office/drawing/2014/main" id="{7A6590A6-8FB1-4403-8311-951E949D353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80" name="Text Box 8">
          <a:extLst>
            <a:ext uri="{FF2B5EF4-FFF2-40B4-BE49-F238E27FC236}">
              <a16:creationId xmlns="" xmlns:a16="http://schemas.microsoft.com/office/drawing/2014/main" id="{D3714DEA-E97A-4927-A51B-7CB59197EF2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81" name="Text Box 9">
          <a:extLst>
            <a:ext uri="{FF2B5EF4-FFF2-40B4-BE49-F238E27FC236}">
              <a16:creationId xmlns="" xmlns:a16="http://schemas.microsoft.com/office/drawing/2014/main" id="{16B392C2-9DE2-4F60-93DC-CE823AA117E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82" name="Text Box 10">
          <a:extLst>
            <a:ext uri="{FF2B5EF4-FFF2-40B4-BE49-F238E27FC236}">
              <a16:creationId xmlns="" xmlns:a16="http://schemas.microsoft.com/office/drawing/2014/main" id="{AF761FCE-AE01-4869-B05E-2E9CC0A75CC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109</xdr:row>
      <xdr:rowOff>0</xdr:rowOff>
    </xdr:from>
    <xdr:to>
      <xdr:col>0</xdr:col>
      <xdr:colOff>1531620</xdr:colOff>
      <xdr:row>110</xdr:row>
      <xdr:rowOff>83819</xdr:rowOff>
    </xdr:to>
    <xdr:sp macro="" textlink="">
      <xdr:nvSpPr>
        <xdr:cNvPr id="83" name="Text Box 41">
          <a:extLst>
            <a:ext uri="{FF2B5EF4-FFF2-40B4-BE49-F238E27FC236}">
              <a16:creationId xmlns="" xmlns:a16="http://schemas.microsoft.com/office/drawing/2014/main" id="{75A41744-6AED-41BB-917E-9CD68AB3576F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84" name="Text Box 1">
          <a:extLst>
            <a:ext uri="{FF2B5EF4-FFF2-40B4-BE49-F238E27FC236}">
              <a16:creationId xmlns="" xmlns:a16="http://schemas.microsoft.com/office/drawing/2014/main" id="{72115077-AE96-4E81-8189-834FA6180AF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85" name="Text Box 8">
          <a:extLst>
            <a:ext uri="{FF2B5EF4-FFF2-40B4-BE49-F238E27FC236}">
              <a16:creationId xmlns="" xmlns:a16="http://schemas.microsoft.com/office/drawing/2014/main" id="{6484BC70-A525-40EF-A49F-0DAA90816F3A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86" name="Text Box 9">
          <a:extLst>
            <a:ext uri="{FF2B5EF4-FFF2-40B4-BE49-F238E27FC236}">
              <a16:creationId xmlns="" xmlns:a16="http://schemas.microsoft.com/office/drawing/2014/main" id="{1AEC7545-1CB6-4010-8437-0D4B1877BB0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87" name="Text Box 10">
          <a:extLst>
            <a:ext uri="{FF2B5EF4-FFF2-40B4-BE49-F238E27FC236}">
              <a16:creationId xmlns="" xmlns:a16="http://schemas.microsoft.com/office/drawing/2014/main" id="{E463CC5B-5F77-47CC-8583-51F41A9D25C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88" name="Text Box 41">
          <a:extLst>
            <a:ext uri="{FF2B5EF4-FFF2-40B4-BE49-F238E27FC236}">
              <a16:creationId xmlns="" xmlns:a16="http://schemas.microsoft.com/office/drawing/2014/main" id="{856C94C8-8B27-44D6-8B34-92EB0CA09DE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89" name="Text Box 43">
          <a:extLst>
            <a:ext uri="{FF2B5EF4-FFF2-40B4-BE49-F238E27FC236}">
              <a16:creationId xmlns="" xmlns:a16="http://schemas.microsoft.com/office/drawing/2014/main" id="{BEF9F09D-E6C0-4A03-98C2-6921A9FB26F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90" name="Text Box 1">
          <a:extLst>
            <a:ext uri="{FF2B5EF4-FFF2-40B4-BE49-F238E27FC236}">
              <a16:creationId xmlns="" xmlns:a16="http://schemas.microsoft.com/office/drawing/2014/main" id="{F52C9DEF-0E66-4FB0-B4AB-B5075C778A8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91" name="Text Box 8">
          <a:extLst>
            <a:ext uri="{FF2B5EF4-FFF2-40B4-BE49-F238E27FC236}">
              <a16:creationId xmlns="" xmlns:a16="http://schemas.microsoft.com/office/drawing/2014/main" id="{5898CFB3-CAB7-482C-ABA5-D1C0D6E7C83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92" name="Text Box 9">
          <a:extLst>
            <a:ext uri="{FF2B5EF4-FFF2-40B4-BE49-F238E27FC236}">
              <a16:creationId xmlns="" xmlns:a16="http://schemas.microsoft.com/office/drawing/2014/main" id="{54E79C75-0631-471E-959C-CE2945F5AAB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93" name="Text Box 10">
          <a:extLst>
            <a:ext uri="{FF2B5EF4-FFF2-40B4-BE49-F238E27FC236}">
              <a16:creationId xmlns="" xmlns:a16="http://schemas.microsoft.com/office/drawing/2014/main" id="{C91CD933-1556-4D05-B96E-5C258018A16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D697DA32-CE99-4042-9070-145EECA22555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95" name="Text Box 43">
          <a:extLst>
            <a:ext uri="{FF2B5EF4-FFF2-40B4-BE49-F238E27FC236}">
              <a16:creationId xmlns="" xmlns:a16="http://schemas.microsoft.com/office/drawing/2014/main" id="{DA41E134-EBCC-42D5-9821-62CDA94773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0C489ED8-E524-4105-BBE4-76969F14AE9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97" name="Text Box 8">
          <a:extLst>
            <a:ext uri="{FF2B5EF4-FFF2-40B4-BE49-F238E27FC236}">
              <a16:creationId xmlns="" xmlns:a16="http://schemas.microsoft.com/office/drawing/2014/main" id="{0C250EE1-A812-4582-85BE-79C054D5B81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98" name="Text Box 9">
          <a:extLst>
            <a:ext uri="{FF2B5EF4-FFF2-40B4-BE49-F238E27FC236}">
              <a16:creationId xmlns="" xmlns:a16="http://schemas.microsoft.com/office/drawing/2014/main" id="{22B98476-592F-4083-B58C-1DD2C6827AF1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99" name="Text Box 10">
          <a:extLst>
            <a:ext uri="{FF2B5EF4-FFF2-40B4-BE49-F238E27FC236}">
              <a16:creationId xmlns="" xmlns:a16="http://schemas.microsoft.com/office/drawing/2014/main" id="{27F55D1D-8593-42F1-A6C5-DFFEED7655B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00" name="Text Box 41">
          <a:extLst>
            <a:ext uri="{FF2B5EF4-FFF2-40B4-BE49-F238E27FC236}">
              <a16:creationId xmlns="" xmlns:a16="http://schemas.microsoft.com/office/drawing/2014/main" id="{DB53E234-DE75-499D-B07C-0800B318882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01" name="Text Box 43">
          <a:extLst>
            <a:ext uri="{FF2B5EF4-FFF2-40B4-BE49-F238E27FC236}">
              <a16:creationId xmlns="" xmlns:a16="http://schemas.microsoft.com/office/drawing/2014/main" id="{181D7191-3767-477F-9454-9971A1B32F3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02" name="Text Box 1">
          <a:extLst>
            <a:ext uri="{FF2B5EF4-FFF2-40B4-BE49-F238E27FC236}">
              <a16:creationId xmlns="" xmlns:a16="http://schemas.microsoft.com/office/drawing/2014/main" id="{26F1203B-BAC9-423B-8BFB-2B2C424A248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03" name="Text Box 8">
          <a:extLst>
            <a:ext uri="{FF2B5EF4-FFF2-40B4-BE49-F238E27FC236}">
              <a16:creationId xmlns="" xmlns:a16="http://schemas.microsoft.com/office/drawing/2014/main" id="{F08C1604-5711-41C7-8ED7-C55FC69F422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04" name="Text Box 9">
          <a:extLst>
            <a:ext uri="{FF2B5EF4-FFF2-40B4-BE49-F238E27FC236}">
              <a16:creationId xmlns="" xmlns:a16="http://schemas.microsoft.com/office/drawing/2014/main" id="{B0BB7B5E-6A19-4536-8A70-12F62F0ED15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05" name="Text Box 10">
          <a:extLst>
            <a:ext uri="{FF2B5EF4-FFF2-40B4-BE49-F238E27FC236}">
              <a16:creationId xmlns="" xmlns:a16="http://schemas.microsoft.com/office/drawing/2014/main" id="{AEC9F9EB-2F5E-41C5-A703-A026FCF6C50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06" name="Text Box 41">
          <a:extLst>
            <a:ext uri="{FF2B5EF4-FFF2-40B4-BE49-F238E27FC236}">
              <a16:creationId xmlns="" xmlns:a16="http://schemas.microsoft.com/office/drawing/2014/main" id="{B1CD5F0C-F347-4276-B4A0-47130057597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07" name="Text Box 43">
          <a:extLst>
            <a:ext uri="{FF2B5EF4-FFF2-40B4-BE49-F238E27FC236}">
              <a16:creationId xmlns="" xmlns:a16="http://schemas.microsoft.com/office/drawing/2014/main" id="{48C56F74-8D7E-41F4-A672-EFB8169FC2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08" name="Text Box 1">
          <a:extLst>
            <a:ext uri="{FF2B5EF4-FFF2-40B4-BE49-F238E27FC236}">
              <a16:creationId xmlns="" xmlns:a16="http://schemas.microsoft.com/office/drawing/2014/main" id="{51585CCC-1E12-45CA-B589-ABD7F419882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09" name="Text Box 8">
          <a:extLst>
            <a:ext uri="{FF2B5EF4-FFF2-40B4-BE49-F238E27FC236}">
              <a16:creationId xmlns="" xmlns:a16="http://schemas.microsoft.com/office/drawing/2014/main" id="{30D5ECB8-ECA3-463F-8249-F3102245680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10" name="Text Box 9">
          <a:extLst>
            <a:ext uri="{FF2B5EF4-FFF2-40B4-BE49-F238E27FC236}">
              <a16:creationId xmlns="" xmlns:a16="http://schemas.microsoft.com/office/drawing/2014/main" id="{7846A83D-7C6A-4EB1-B535-51BD4D9DC83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11" name="Text Box 10">
          <a:extLst>
            <a:ext uri="{FF2B5EF4-FFF2-40B4-BE49-F238E27FC236}">
              <a16:creationId xmlns="" xmlns:a16="http://schemas.microsoft.com/office/drawing/2014/main" id="{697600C7-FF94-4C1C-941F-BCCB4B71683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12" name="Text Box 41">
          <a:extLst>
            <a:ext uri="{FF2B5EF4-FFF2-40B4-BE49-F238E27FC236}">
              <a16:creationId xmlns="" xmlns:a16="http://schemas.microsoft.com/office/drawing/2014/main" id="{A5D4208A-A1C5-4833-BDF9-7236B981A22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13" name="Text Box 43">
          <a:extLst>
            <a:ext uri="{FF2B5EF4-FFF2-40B4-BE49-F238E27FC236}">
              <a16:creationId xmlns="" xmlns:a16="http://schemas.microsoft.com/office/drawing/2014/main" id="{88F476D3-CD9D-4A94-9310-5DA27D40B79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14" name="Text Box 1">
          <a:extLst>
            <a:ext uri="{FF2B5EF4-FFF2-40B4-BE49-F238E27FC236}">
              <a16:creationId xmlns="" xmlns:a16="http://schemas.microsoft.com/office/drawing/2014/main" id="{8268C16F-C209-45B3-9F96-8F37F78E04FB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15" name="Text Box 8">
          <a:extLst>
            <a:ext uri="{FF2B5EF4-FFF2-40B4-BE49-F238E27FC236}">
              <a16:creationId xmlns="" xmlns:a16="http://schemas.microsoft.com/office/drawing/2014/main" id="{7378068D-1D9D-4D3F-ABB1-8CE2793DC7A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16" name="Text Box 9">
          <a:extLst>
            <a:ext uri="{FF2B5EF4-FFF2-40B4-BE49-F238E27FC236}">
              <a16:creationId xmlns="" xmlns:a16="http://schemas.microsoft.com/office/drawing/2014/main" id="{CB3574E8-18AF-4DE8-9719-E6C1560CEEF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17" name="Text Box 10">
          <a:extLst>
            <a:ext uri="{FF2B5EF4-FFF2-40B4-BE49-F238E27FC236}">
              <a16:creationId xmlns="" xmlns:a16="http://schemas.microsoft.com/office/drawing/2014/main" id="{9C2E05FC-D8A1-4186-B607-74A09EF3A7A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18" name="Text Box 41">
          <a:extLst>
            <a:ext uri="{FF2B5EF4-FFF2-40B4-BE49-F238E27FC236}">
              <a16:creationId xmlns="" xmlns:a16="http://schemas.microsoft.com/office/drawing/2014/main" id="{B0D52D17-A5E9-43F2-806E-B5BB5C2DFE3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19" name="Text Box 43">
          <a:extLst>
            <a:ext uri="{FF2B5EF4-FFF2-40B4-BE49-F238E27FC236}">
              <a16:creationId xmlns="" xmlns:a16="http://schemas.microsoft.com/office/drawing/2014/main" id="{119F153B-73F5-4A4D-8A0B-83F9B530E1E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20" name="Text Box 1">
          <a:extLst>
            <a:ext uri="{FF2B5EF4-FFF2-40B4-BE49-F238E27FC236}">
              <a16:creationId xmlns="" xmlns:a16="http://schemas.microsoft.com/office/drawing/2014/main" id="{A7692E6D-70E4-43F0-BC43-131D7714948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21" name="Text Box 8">
          <a:extLst>
            <a:ext uri="{FF2B5EF4-FFF2-40B4-BE49-F238E27FC236}">
              <a16:creationId xmlns="" xmlns:a16="http://schemas.microsoft.com/office/drawing/2014/main" id="{F84BA23A-8CA7-4C7D-8C61-22E124B4CD9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22" name="Text Box 9">
          <a:extLst>
            <a:ext uri="{FF2B5EF4-FFF2-40B4-BE49-F238E27FC236}">
              <a16:creationId xmlns="" xmlns:a16="http://schemas.microsoft.com/office/drawing/2014/main" id="{35AB946E-D57A-4BE1-A6E2-28BBBFA1ECF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23" name="Text Box 10">
          <a:extLst>
            <a:ext uri="{FF2B5EF4-FFF2-40B4-BE49-F238E27FC236}">
              <a16:creationId xmlns="" xmlns:a16="http://schemas.microsoft.com/office/drawing/2014/main" id="{8782FC4A-DE75-41A1-B8E8-673045995C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24" name="Text Box 41">
          <a:extLst>
            <a:ext uri="{FF2B5EF4-FFF2-40B4-BE49-F238E27FC236}">
              <a16:creationId xmlns="" xmlns:a16="http://schemas.microsoft.com/office/drawing/2014/main" id="{48F878B7-BBE4-43D1-8F89-72F0C608308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A9D5EBF2-20B7-4261-89B9-4B9C844F5DE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26" name="Text Box 8">
          <a:extLst>
            <a:ext uri="{FF2B5EF4-FFF2-40B4-BE49-F238E27FC236}">
              <a16:creationId xmlns="" xmlns:a16="http://schemas.microsoft.com/office/drawing/2014/main" id="{4628A9B1-977E-4C63-8EE4-BAC9FC55BAE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27" name="Text Box 9">
          <a:extLst>
            <a:ext uri="{FF2B5EF4-FFF2-40B4-BE49-F238E27FC236}">
              <a16:creationId xmlns="" xmlns:a16="http://schemas.microsoft.com/office/drawing/2014/main" id="{853F36A0-5761-4D43-9C6E-12A44FD2414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28" name="Text Box 10">
          <a:extLst>
            <a:ext uri="{FF2B5EF4-FFF2-40B4-BE49-F238E27FC236}">
              <a16:creationId xmlns="" xmlns:a16="http://schemas.microsoft.com/office/drawing/2014/main" id="{2CBB1EE0-0A8F-47FB-9F29-330A9CDFA15C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29" name="Text Box 41">
          <a:extLst>
            <a:ext uri="{FF2B5EF4-FFF2-40B4-BE49-F238E27FC236}">
              <a16:creationId xmlns="" xmlns:a16="http://schemas.microsoft.com/office/drawing/2014/main" id="{E3535496-AAF4-4720-8A8F-2705325F31B5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30" name="Text Box 43">
          <a:extLst>
            <a:ext uri="{FF2B5EF4-FFF2-40B4-BE49-F238E27FC236}">
              <a16:creationId xmlns="" xmlns:a16="http://schemas.microsoft.com/office/drawing/2014/main" id="{8F05DC1C-CC5A-45DA-8618-55DD898F72E4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31" name="Text Box 1">
          <a:extLst>
            <a:ext uri="{FF2B5EF4-FFF2-40B4-BE49-F238E27FC236}">
              <a16:creationId xmlns="" xmlns:a16="http://schemas.microsoft.com/office/drawing/2014/main" id="{42BE77F6-52BE-4262-A4D3-A791C906BCC5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32" name="Text Box 8">
          <a:extLst>
            <a:ext uri="{FF2B5EF4-FFF2-40B4-BE49-F238E27FC236}">
              <a16:creationId xmlns="" xmlns:a16="http://schemas.microsoft.com/office/drawing/2014/main" id="{7B201573-B3DB-41C2-B6A0-9B43C8D819B2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33" name="Text Box 9">
          <a:extLst>
            <a:ext uri="{FF2B5EF4-FFF2-40B4-BE49-F238E27FC236}">
              <a16:creationId xmlns="" xmlns:a16="http://schemas.microsoft.com/office/drawing/2014/main" id="{5ABC6481-7064-4148-9690-871C6323AD7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34" name="Text Box 10">
          <a:extLst>
            <a:ext uri="{FF2B5EF4-FFF2-40B4-BE49-F238E27FC236}">
              <a16:creationId xmlns="" xmlns:a16="http://schemas.microsoft.com/office/drawing/2014/main" id="{11D9D0B5-D226-4BB7-8C6E-206E5D272A32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35" name="Text Box 41">
          <a:extLst>
            <a:ext uri="{FF2B5EF4-FFF2-40B4-BE49-F238E27FC236}">
              <a16:creationId xmlns="" xmlns:a16="http://schemas.microsoft.com/office/drawing/2014/main" id="{C1E3ED11-7D9D-4088-A4F7-591440BA9339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36" name="Text Box 43">
          <a:extLst>
            <a:ext uri="{FF2B5EF4-FFF2-40B4-BE49-F238E27FC236}">
              <a16:creationId xmlns="" xmlns:a16="http://schemas.microsoft.com/office/drawing/2014/main" id="{5C842BB4-B65D-49F9-B742-7C9332ABDB30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37" name="Text Box 1">
          <a:extLst>
            <a:ext uri="{FF2B5EF4-FFF2-40B4-BE49-F238E27FC236}">
              <a16:creationId xmlns="" xmlns:a16="http://schemas.microsoft.com/office/drawing/2014/main" id="{AF99C149-C02C-41AC-AC77-026CFF841ADC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38" name="Text Box 8">
          <a:extLst>
            <a:ext uri="{FF2B5EF4-FFF2-40B4-BE49-F238E27FC236}">
              <a16:creationId xmlns="" xmlns:a16="http://schemas.microsoft.com/office/drawing/2014/main" id="{91E708E2-1C07-4D16-AF43-C6D21C474F9A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39" name="Text Box 9">
          <a:extLst>
            <a:ext uri="{FF2B5EF4-FFF2-40B4-BE49-F238E27FC236}">
              <a16:creationId xmlns="" xmlns:a16="http://schemas.microsoft.com/office/drawing/2014/main" id="{B1E33827-D6C5-428C-A5FA-DB296B943C94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40" name="Text Box 10">
          <a:extLst>
            <a:ext uri="{FF2B5EF4-FFF2-40B4-BE49-F238E27FC236}">
              <a16:creationId xmlns="" xmlns:a16="http://schemas.microsoft.com/office/drawing/2014/main" id="{26A351EB-8019-413B-A7E6-1111FF9954E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41" name="Text Box 41">
          <a:extLst>
            <a:ext uri="{FF2B5EF4-FFF2-40B4-BE49-F238E27FC236}">
              <a16:creationId xmlns="" xmlns:a16="http://schemas.microsoft.com/office/drawing/2014/main" id="{B6827411-0ED8-4760-BF53-2B0DD706422D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42" name="Text Box 43">
          <a:extLst>
            <a:ext uri="{FF2B5EF4-FFF2-40B4-BE49-F238E27FC236}">
              <a16:creationId xmlns="" xmlns:a16="http://schemas.microsoft.com/office/drawing/2014/main" id="{797B777E-A695-4B26-B731-C4B19B7E0EAC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43" name="Text Box 1">
          <a:extLst>
            <a:ext uri="{FF2B5EF4-FFF2-40B4-BE49-F238E27FC236}">
              <a16:creationId xmlns="" xmlns:a16="http://schemas.microsoft.com/office/drawing/2014/main" id="{6A48FC54-98F9-4637-8C3C-7211608EEB39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44" name="Text Box 8">
          <a:extLst>
            <a:ext uri="{FF2B5EF4-FFF2-40B4-BE49-F238E27FC236}">
              <a16:creationId xmlns="" xmlns:a16="http://schemas.microsoft.com/office/drawing/2014/main" id="{65FFA46C-C3BF-4F7A-9B01-1207886DAF9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45" name="Text Box 9">
          <a:extLst>
            <a:ext uri="{FF2B5EF4-FFF2-40B4-BE49-F238E27FC236}">
              <a16:creationId xmlns="" xmlns:a16="http://schemas.microsoft.com/office/drawing/2014/main" id="{DA938D57-742F-4F45-8C59-5D2C27AD891F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46" name="Text Box 10">
          <a:extLst>
            <a:ext uri="{FF2B5EF4-FFF2-40B4-BE49-F238E27FC236}">
              <a16:creationId xmlns="" xmlns:a16="http://schemas.microsoft.com/office/drawing/2014/main" id="{6282918E-6C9C-48C1-8B6F-7ABC2CA63A0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47" name="Text Box 41">
          <a:extLst>
            <a:ext uri="{FF2B5EF4-FFF2-40B4-BE49-F238E27FC236}">
              <a16:creationId xmlns="" xmlns:a16="http://schemas.microsoft.com/office/drawing/2014/main" id="{A743786F-23F3-4C5B-978C-432718803D3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AE39559A-A340-4F54-965E-A372EA6391A3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49" name="Text Box 1">
          <a:extLst>
            <a:ext uri="{FF2B5EF4-FFF2-40B4-BE49-F238E27FC236}">
              <a16:creationId xmlns="" xmlns:a16="http://schemas.microsoft.com/office/drawing/2014/main" id="{0A4467E8-02AC-45D3-AB9E-670020EF191F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50" name="Text Box 8">
          <a:extLst>
            <a:ext uri="{FF2B5EF4-FFF2-40B4-BE49-F238E27FC236}">
              <a16:creationId xmlns="" xmlns:a16="http://schemas.microsoft.com/office/drawing/2014/main" id="{CE35D191-03A3-461A-8B31-52985A41C607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51" name="Text Box 9">
          <a:extLst>
            <a:ext uri="{FF2B5EF4-FFF2-40B4-BE49-F238E27FC236}">
              <a16:creationId xmlns="" xmlns:a16="http://schemas.microsoft.com/office/drawing/2014/main" id="{279BF58E-32D2-4266-ADC3-0FCA4E089774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52" name="Text Box 10">
          <a:extLst>
            <a:ext uri="{FF2B5EF4-FFF2-40B4-BE49-F238E27FC236}">
              <a16:creationId xmlns="" xmlns:a16="http://schemas.microsoft.com/office/drawing/2014/main" id="{888306D6-373D-4E7F-92C0-1802E9129AB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53" name="Text Box 41">
          <a:extLst>
            <a:ext uri="{FF2B5EF4-FFF2-40B4-BE49-F238E27FC236}">
              <a16:creationId xmlns="" xmlns:a16="http://schemas.microsoft.com/office/drawing/2014/main" id="{A2E76A3A-D946-4950-99D5-C33F7965FCD3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54" name="Text Box 43">
          <a:extLst>
            <a:ext uri="{FF2B5EF4-FFF2-40B4-BE49-F238E27FC236}">
              <a16:creationId xmlns="" xmlns:a16="http://schemas.microsoft.com/office/drawing/2014/main" id="{0F388ED9-499F-4B38-AD80-75A809C715F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55" name="Text Box 1">
          <a:extLst>
            <a:ext uri="{FF2B5EF4-FFF2-40B4-BE49-F238E27FC236}">
              <a16:creationId xmlns="" xmlns:a16="http://schemas.microsoft.com/office/drawing/2014/main" id="{DF9ACB46-4843-48A0-A866-AC75A626F77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56" name="Text Box 8">
          <a:extLst>
            <a:ext uri="{FF2B5EF4-FFF2-40B4-BE49-F238E27FC236}">
              <a16:creationId xmlns="" xmlns:a16="http://schemas.microsoft.com/office/drawing/2014/main" id="{E65D6352-DF77-49AE-8B42-E3C7A2E10481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57" name="Text Box 9">
          <a:extLst>
            <a:ext uri="{FF2B5EF4-FFF2-40B4-BE49-F238E27FC236}">
              <a16:creationId xmlns="" xmlns:a16="http://schemas.microsoft.com/office/drawing/2014/main" id="{98C79DB6-100B-4BE8-B52F-E43FC5FB40E1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58" name="Text Box 10">
          <a:extLst>
            <a:ext uri="{FF2B5EF4-FFF2-40B4-BE49-F238E27FC236}">
              <a16:creationId xmlns="" xmlns:a16="http://schemas.microsoft.com/office/drawing/2014/main" id="{273C81E8-E039-4688-B6BF-1012239576BE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59" name="Text Box 41">
          <a:extLst>
            <a:ext uri="{FF2B5EF4-FFF2-40B4-BE49-F238E27FC236}">
              <a16:creationId xmlns="" xmlns:a16="http://schemas.microsoft.com/office/drawing/2014/main" id="{3C1B621A-AF0D-41B6-A008-AB7519989DA7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60" name="Text Box 43">
          <a:extLst>
            <a:ext uri="{FF2B5EF4-FFF2-40B4-BE49-F238E27FC236}">
              <a16:creationId xmlns="" xmlns:a16="http://schemas.microsoft.com/office/drawing/2014/main" id="{35A2CBDB-5963-4BC8-A019-EAAD210D65F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61" name="Text Box 1">
          <a:extLst>
            <a:ext uri="{FF2B5EF4-FFF2-40B4-BE49-F238E27FC236}">
              <a16:creationId xmlns="" xmlns:a16="http://schemas.microsoft.com/office/drawing/2014/main" id="{7A3404B0-5A3F-4BA4-B11A-9446A0A99B1F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62" name="Text Box 8">
          <a:extLst>
            <a:ext uri="{FF2B5EF4-FFF2-40B4-BE49-F238E27FC236}">
              <a16:creationId xmlns="" xmlns:a16="http://schemas.microsoft.com/office/drawing/2014/main" id="{DB871F55-6B66-435A-B450-39F9D42BFF3A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63" name="Text Box 9">
          <a:extLst>
            <a:ext uri="{FF2B5EF4-FFF2-40B4-BE49-F238E27FC236}">
              <a16:creationId xmlns="" xmlns:a16="http://schemas.microsoft.com/office/drawing/2014/main" id="{1E10C4B3-1BC4-49A9-895A-286B0FE1D12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64" name="Text Box 10">
          <a:extLst>
            <a:ext uri="{FF2B5EF4-FFF2-40B4-BE49-F238E27FC236}">
              <a16:creationId xmlns="" xmlns:a16="http://schemas.microsoft.com/office/drawing/2014/main" id="{4CFEE797-149F-470D-A9C7-612FE39F907A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61</xdr:row>
      <xdr:rowOff>0</xdr:rowOff>
    </xdr:from>
    <xdr:to>
      <xdr:col>0</xdr:col>
      <xdr:colOff>1531620</xdr:colOff>
      <xdr:row>62</xdr:row>
      <xdr:rowOff>83819</xdr:rowOff>
    </xdr:to>
    <xdr:sp macro="" textlink="">
      <xdr:nvSpPr>
        <xdr:cNvPr id="165" name="Text Box 41">
          <a:extLst>
            <a:ext uri="{FF2B5EF4-FFF2-40B4-BE49-F238E27FC236}">
              <a16:creationId xmlns="" xmlns:a16="http://schemas.microsoft.com/office/drawing/2014/main" id="{D158841B-42ED-475B-B502-ACC3C35ECD2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66" name="Text Box 1">
          <a:extLst>
            <a:ext uri="{FF2B5EF4-FFF2-40B4-BE49-F238E27FC236}">
              <a16:creationId xmlns="" xmlns:a16="http://schemas.microsoft.com/office/drawing/2014/main" id="{74AABA09-DCE9-48E7-84B8-764F007494B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67" name="Text Box 8">
          <a:extLst>
            <a:ext uri="{FF2B5EF4-FFF2-40B4-BE49-F238E27FC236}">
              <a16:creationId xmlns="" xmlns:a16="http://schemas.microsoft.com/office/drawing/2014/main" id="{18D3EE59-CBA2-45C1-A0BA-2F35A42090E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68" name="Text Box 9">
          <a:extLst>
            <a:ext uri="{FF2B5EF4-FFF2-40B4-BE49-F238E27FC236}">
              <a16:creationId xmlns="" xmlns:a16="http://schemas.microsoft.com/office/drawing/2014/main" id="{BB807912-CF50-49C0-8796-E830641E3BB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69" name="Text Box 10">
          <a:extLst>
            <a:ext uri="{FF2B5EF4-FFF2-40B4-BE49-F238E27FC236}">
              <a16:creationId xmlns="" xmlns:a16="http://schemas.microsoft.com/office/drawing/2014/main" id="{818AAE7F-F7B7-4EE0-BDBD-95EF5F1368B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70" name="Text Box 41">
          <a:extLst>
            <a:ext uri="{FF2B5EF4-FFF2-40B4-BE49-F238E27FC236}">
              <a16:creationId xmlns="" xmlns:a16="http://schemas.microsoft.com/office/drawing/2014/main" id="{F08AF104-1E6E-4D70-817D-47B8A2D0E04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71" name="Text Box 43">
          <a:extLst>
            <a:ext uri="{FF2B5EF4-FFF2-40B4-BE49-F238E27FC236}">
              <a16:creationId xmlns="" xmlns:a16="http://schemas.microsoft.com/office/drawing/2014/main" id="{B05B2191-5B7A-4609-BCF6-30A29014D0B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72" name="Text Box 1">
          <a:extLst>
            <a:ext uri="{FF2B5EF4-FFF2-40B4-BE49-F238E27FC236}">
              <a16:creationId xmlns="" xmlns:a16="http://schemas.microsoft.com/office/drawing/2014/main" id="{35D18A88-8126-4204-9C1E-E824B56D4FD5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73" name="Text Box 8">
          <a:extLst>
            <a:ext uri="{FF2B5EF4-FFF2-40B4-BE49-F238E27FC236}">
              <a16:creationId xmlns="" xmlns:a16="http://schemas.microsoft.com/office/drawing/2014/main" id="{14441484-E8A6-47A5-B5FF-22D3F431506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74" name="Text Box 9">
          <a:extLst>
            <a:ext uri="{FF2B5EF4-FFF2-40B4-BE49-F238E27FC236}">
              <a16:creationId xmlns="" xmlns:a16="http://schemas.microsoft.com/office/drawing/2014/main" id="{2325B1E4-5698-4941-AA8F-749AD1AC361B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75" name="Text Box 10">
          <a:extLst>
            <a:ext uri="{FF2B5EF4-FFF2-40B4-BE49-F238E27FC236}">
              <a16:creationId xmlns="" xmlns:a16="http://schemas.microsoft.com/office/drawing/2014/main" id="{5892B36C-640B-49A4-A911-6C754783F69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76" name="Text Box 41">
          <a:extLst>
            <a:ext uri="{FF2B5EF4-FFF2-40B4-BE49-F238E27FC236}">
              <a16:creationId xmlns="" xmlns:a16="http://schemas.microsoft.com/office/drawing/2014/main" id="{5BD6C996-4666-417D-AE49-134C34D89E57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77" name="Text Box 43">
          <a:extLst>
            <a:ext uri="{FF2B5EF4-FFF2-40B4-BE49-F238E27FC236}">
              <a16:creationId xmlns="" xmlns:a16="http://schemas.microsoft.com/office/drawing/2014/main" id="{C8B33914-DEDC-4AF9-9D15-1F422CD7E62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78" name="Text Box 1">
          <a:extLst>
            <a:ext uri="{FF2B5EF4-FFF2-40B4-BE49-F238E27FC236}">
              <a16:creationId xmlns="" xmlns:a16="http://schemas.microsoft.com/office/drawing/2014/main" id="{71514F06-4B00-4DCD-834B-43DA3790E49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79" name="Text Box 8">
          <a:extLst>
            <a:ext uri="{FF2B5EF4-FFF2-40B4-BE49-F238E27FC236}">
              <a16:creationId xmlns="" xmlns:a16="http://schemas.microsoft.com/office/drawing/2014/main" id="{5240244B-68DD-489C-8429-805541EB5DF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80" name="Text Box 9">
          <a:extLst>
            <a:ext uri="{FF2B5EF4-FFF2-40B4-BE49-F238E27FC236}">
              <a16:creationId xmlns="" xmlns:a16="http://schemas.microsoft.com/office/drawing/2014/main" id="{7D093D56-C949-4630-9278-35AC6B5457C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81" name="Text Box 10">
          <a:extLst>
            <a:ext uri="{FF2B5EF4-FFF2-40B4-BE49-F238E27FC236}">
              <a16:creationId xmlns="" xmlns:a16="http://schemas.microsoft.com/office/drawing/2014/main" id="{A79240D3-915B-41DD-A9FA-85860231F8B5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82" name="Text Box 41">
          <a:extLst>
            <a:ext uri="{FF2B5EF4-FFF2-40B4-BE49-F238E27FC236}">
              <a16:creationId xmlns="" xmlns:a16="http://schemas.microsoft.com/office/drawing/2014/main" id="{C0F17D19-0743-41A6-9742-6992E1335BC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83" name="Text Box 43">
          <a:extLst>
            <a:ext uri="{FF2B5EF4-FFF2-40B4-BE49-F238E27FC236}">
              <a16:creationId xmlns="" xmlns:a16="http://schemas.microsoft.com/office/drawing/2014/main" id="{DB107354-DEC1-4F15-8DA1-01A2D5F3588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84" name="Text Box 1">
          <a:extLst>
            <a:ext uri="{FF2B5EF4-FFF2-40B4-BE49-F238E27FC236}">
              <a16:creationId xmlns="" xmlns:a16="http://schemas.microsoft.com/office/drawing/2014/main" id="{5B08048B-4108-440E-9691-9293FB7FD90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85" name="Text Box 8">
          <a:extLst>
            <a:ext uri="{FF2B5EF4-FFF2-40B4-BE49-F238E27FC236}">
              <a16:creationId xmlns="" xmlns:a16="http://schemas.microsoft.com/office/drawing/2014/main" id="{1D8BC1CC-EBF5-4EDD-98B9-3C1642B6902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86" name="Text Box 9">
          <a:extLst>
            <a:ext uri="{FF2B5EF4-FFF2-40B4-BE49-F238E27FC236}">
              <a16:creationId xmlns="" xmlns:a16="http://schemas.microsoft.com/office/drawing/2014/main" id="{A79926BA-E774-475A-A265-2CDFD772B68B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87" name="Text Box 10">
          <a:extLst>
            <a:ext uri="{FF2B5EF4-FFF2-40B4-BE49-F238E27FC236}">
              <a16:creationId xmlns="" xmlns:a16="http://schemas.microsoft.com/office/drawing/2014/main" id="{1DFACF7B-69FF-44D4-9E28-8E6980F3B3E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88" name="Text Box 41">
          <a:extLst>
            <a:ext uri="{FF2B5EF4-FFF2-40B4-BE49-F238E27FC236}">
              <a16:creationId xmlns="" xmlns:a16="http://schemas.microsoft.com/office/drawing/2014/main" id="{A0230CAF-B825-4ECA-A746-3E4441B813B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89" name="Text Box 43">
          <a:extLst>
            <a:ext uri="{FF2B5EF4-FFF2-40B4-BE49-F238E27FC236}">
              <a16:creationId xmlns="" xmlns:a16="http://schemas.microsoft.com/office/drawing/2014/main" id="{1310BFA5-3CE9-4419-8D81-82B16E9C9F3A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90" name="Text Box 1">
          <a:extLst>
            <a:ext uri="{FF2B5EF4-FFF2-40B4-BE49-F238E27FC236}">
              <a16:creationId xmlns="" xmlns:a16="http://schemas.microsoft.com/office/drawing/2014/main" id="{A9917516-1800-4BE5-BA53-5924F1E998F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91" name="Text Box 8">
          <a:extLst>
            <a:ext uri="{FF2B5EF4-FFF2-40B4-BE49-F238E27FC236}">
              <a16:creationId xmlns="" xmlns:a16="http://schemas.microsoft.com/office/drawing/2014/main" id="{B303057D-C9DE-443F-8139-6192494C2931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92" name="Text Box 9">
          <a:extLst>
            <a:ext uri="{FF2B5EF4-FFF2-40B4-BE49-F238E27FC236}">
              <a16:creationId xmlns="" xmlns:a16="http://schemas.microsoft.com/office/drawing/2014/main" id="{986A1FB9-96E2-436B-845F-C2B2D9B184F1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93" name="Text Box 10">
          <a:extLst>
            <a:ext uri="{FF2B5EF4-FFF2-40B4-BE49-F238E27FC236}">
              <a16:creationId xmlns="" xmlns:a16="http://schemas.microsoft.com/office/drawing/2014/main" id="{552607AB-49BA-4805-AFC9-17A5F984FA27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94" name="Text Box 41">
          <a:extLst>
            <a:ext uri="{FF2B5EF4-FFF2-40B4-BE49-F238E27FC236}">
              <a16:creationId xmlns="" xmlns:a16="http://schemas.microsoft.com/office/drawing/2014/main" id="{7BCEF1DA-664F-4BAA-AD28-F9614F95D5D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95" name="Text Box 43">
          <a:extLst>
            <a:ext uri="{FF2B5EF4-FFF2-40B4-BE49-F238E27FC236}">
              <a16:creationId xmlns="" xmlns:a16="http://schemas.microsoft.com/office/drawing/2014/main" id="{ED0D03A7-BA73-4FB4-A2CB-46E8CFFBC72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96" name="Text Box 1">
          <a:extLst>
            <a:ext uri="{FF2B5EF4-FFF2-40B4-BE49-F238E27FC236}">
              <a16:creationId xmlns="" xmlns:a16="http://schemas.microsoft.com/office/drawing/2014/main" id="{F6376D1B-F768-47ED-B367-6651036FCFD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97" name="Text Box 8">
          <a:extLst>
            <a:ext uri="{FF2B5EF4-FFF2-40B4-BE49-F238E27FC236}">
              <a16:creationId xmlns="" xmlns:a16="http://schemas.microsoft.com/office/drawing/2014/main" id="{88C6C4AF-9B05-4278-8186-2F9D8E20DC7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98" name="Text Box 9">
          <a:extLst>
            <a:ext uri="{FF2B5EF4-FFF2-40B4-BE49-F238E27FC236}">
              <a16:creationId xmlns="" xmlns:a16="http://schemas.microsoft.com/office/drawing/2014/main" id="{4F1DBB32-8E13-4A92-B7B5-BD3D038C588C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199" name="Text Box 10">
          <a:extLst>
            <a:ext uri="{FF2B5EF4-FFF2-40B4-BE49-F238E27FC236}">
              <a16:creationId xmlns="" xmlns:a16="http://schemas.microsoft.com/office/drawing/2014/main" id="{68822D5C-1938-4C07-8071-A68BB7FA2D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200" name="Text Box 41">
          <a:extLst>
            <a:ext uri="{FF2B5EF4-FFF2-40B4-BE49-F238E27FC236}">
              <a16:creationId xmlns="" xmlns:a16="http://schemas.microsoft.com/office/drawing/2014/main" id="{DBCA7442-28C3-4B64-896B-DA7B2AF0C89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201" name="Text Box 43">
          <a:extLst>
            <a:ext uri="{FF2B5EF4-FFF2-40B4-BE49-F238E27FC236}">
              <a16:creationId xmlns="" xmlns:a16="http://schemas.microsoft.com/office/drawing/2014/main" id="{26DA9B30-309C-4EFE-8638-E55082F4FD2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202" name="Text Box 1">
          <a:extLst>
            <a:ext uri="{FF2B5EF4-FFF2-40B4-BE49-F238E27FC236}">
              <a16:creationId xmlns="" xmlns:a16="http://schemas.microsoft.com/office/drawing/2014/main" id="{81738693-51E8-4331-BF57-7894F76F739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203" name="Text Box 8">
          <a:extLst>
            <a:ext uri="{FF2B5EF4-FFF2-40B4-BE49-F238E27FC236}">
              <a16:creationId xmlns="" xmlns:a16="http://schemas.microsoft.com/office/drawing/2014/main" id="{9393FD32-B483-43AC-8FAA-453B2EF22DF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204" name="Text Box 9">
          <a:extLst>
            <a:ext uri="{FF2B5EF4-FFF2-40B4-BE49-F238E27FC236}">
              <a16:creationId xmlns="" xmlns:a16="http://schemas.microsoft.com/office/drawing/2014/main" id="{C15AE335-9F40-4A73-86BA-AE580DFE049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205" name="Text Box 10">
          <a:extLst>
            <a:ext uri="{FF2B5EF4-FFF2-40B4-BE49-F238E27FC236}">
              <a16:creationId xmlns="" xmlns:a16="http://schemas.microsoft.com/office/drawing/2014/main" id="{1F104513-374F-4E67-A71E-C914C2ABF3B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150</xdr:row>
      <xdr:rowOff>0</xdr:rowOff>
    </xdr:from>
    <xdr:to>
      <xdr:col>0</xdr:col>
      <xdr:colOff>1531620</xdr:colOff>
      <xdr:row>151</xdr:row>
      <xdr:rowOff>83820</xdr:rowOff>
    </xdr:to>
    <xdr:sp macro="" textlink="">
      <xdr:nvSpPr>
        <xdr:cNvPr id="206" name="Text Box 41">
          <a:extLst>
            <a:ext uri="{FF2B5EF4-FFF2-40B4-BE49-F238E27FC236}">
              <a16:creationId xmlns="" xmlns:a16="http://schemas.microsoft.com/office/drawing/2014/main" id="{FF0B5E18-99AD-4977-99DF-7F27D24FEA3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9"/>
  <sheetViews>
    <sheetView tabSelected="1" zoomScale="88" zoomScaleNormal="88" zoomScaleSheetLayoutView="88" workbookViewId="0">
      <selection sqref="A1:J1"/>
    </sheetView>
  </sheetViews>
  <sheetFormatPr defaultColWidth="8.85546875" defaultRowHeight="16.5"/>
  <cols>
    <col min="1" max="1" width="63.140625" style="5" customWidth="1"/>
    <col min="2" max="2" width="8" style="5" customWidth="1"/>
    <col min="3" max="3" width="1" style="5" customWidth="1"/>
    <col min="4" max="4" width="13.5703125" style="5" customWidth="1"/>
    <col min="5" max="5" width="0.85546875" style="5" customWidth="1"/>
    <col min="6" max="6" width="13.28515625" style="5" customWidth="1"/>
    <col min="7" max="7" width="0.85546875" style="5" customWidth="1"/>
    <col min="8" max="8" width="13.7109375" style="5" customWidth="1"/>
    <col min="9" max="9" width="1.140625" style="5" customWidth="1"/>
    <col min="10" max="10" width="13.7109375" style="5" bestFit="1" customWidth="1"/>
    <col min="11" max="11" width="8.85546875" style="5"/>
    <col min="12" max="12" width="10.28515625" style="5" bestFit="1" customWidth="1"/>
    <col min="13" max="13" width="9.7109375" style="5" bestFit="1" customWidth="1"/>
    <col min="14" max="14" width="9.140625" style="5" bestFit="1" customWidth="1"/>
    <col min="15" max="15" width="8.85546875" style="5"/>
    <col min="16" max="17" width="9.140625" style="5" bestFit="1" customWidth="1"/>
    <col min="18" max="16384" width="8.85546875" style="5"/>
  </cols>
  <sheetData>
    <row r="1" spans="1:13" ht="21.75">
      <c r="A1" s="208">
        <v>1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3" ht="21.75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3" ht="21.75">
      <c r="A3" s="209" t="s">
        <v>130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3" ht="21.75">
      <c r="A4" s="210" t="s">
        <v>161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13" ht="21.75">
      <c r="A5" s="93"/>
      <c r="B5" s="93"/>
      <c r="C5" s="93"/>
      <c r="D5" s="93"/>
      <c r="E5" s="93"/>
      <c r="F5" s="93"/>
      <c r="G5" s="93"/>
      <c r="H5" s="93"/>
      <c r="I5" s="94"/>
      <c r="J5" s="1" t="s">
        <v>1</v>
      </c>
    </row>
    <row r="6" spans="1:13" ht="21.75">
      <c r="A6" s="95"/>
      <c r="B6" s="96"/>
      <c r="C6" s="97"/>
      <c r="D6" s="211" t="s">
        <v>2</v>
      </c>
      <c r="E6" s="211"/>
      <c r="F6" s="211"/>
      <c r="G6" s="97"/>
      <c r="H6" s="211" t="s">
        <v>3</v>
      </c>
      <c r="I6" s="211"/>
      <c r="J6" s="211"/>
    </row>
    <row r="7" spans="1:13" ht="21.75">
      <c r="A7" s="95"/>
      <c r="B7" s="98" t="s">
        <v>4</v>
      </c>
      <c r="C7" s="99"/>
      <c r="D7" s="100">
        <v>2568</v>
      </c>
      <c r="E7" s="101"/>
      <c r="F7" s="100">
        <v>2567</v>
      </c>
      <c r="G7" s="101"/>
      <c r="H7" s="100">
        <f>+D7</f>
        <v>2568</v>
      </c>
      <c r="I7" s="102"/>
      <c r="J7" s="103">
        <f>F7</f>
        <v>2567</v>
      </c>
    </row>
    <row r="8" spans="1:13" ht="21.75">
      <c r="A8" s="104" t="s">
        <v>5</v>
      </c>
      <c r="B8" s="105"/>
      <c r="C8" s="99"/>
      <c r="D8" s="106"/>
      <c r="E8" s="106"/>
      <c r="F8" s="106"/>
      <c r="G8" s="106"/>
      <c r="H8" s="106"/>
      <c r="I8" s="102"/>
      <c r="J8" s="106"/>
    </row>
    <row r="9" spans="1:13" ht="21.75">
      <c r="A9" s="107" t="s">
        <v>6</v>
      </c>
      <c r="B9" s="108"/>
      <c r="C9" s="108"/>
      <c r="D9" s="97"/>
      <c r="E9" s="96"/>
      <c r="F9" s="97"/>
      <c r="G9" s="96"/>
      <c r="H9" s="97"/>
      <c r="I9" s="102"/>
      <c r="J9" s="97"/>
    </row>
    <row r="10" spans="1:13" ht="21.75">
      <c r="A10" s="109" t="s">
        <v>7</v>
      </c>
      <c r="B10" s="110">
        <v>5</v>
      </c>
      <c r="C10" s="96"/>
      <c r="D10" s="23">
        <v>88565179</v>
      </c>
      <c r="E10" s="111"/>
      <c r="F10" s="23">
        <v>198232311</v>
      </c>
      <c r="G10" s="111"/>
      <c r="H10" s="23">
        <v>46943095</v>
      </c>
      <c r="I10" s="112"/>
      <c r="J10" s="23">
        <v>152732551</v>
      </c>
    </row>
    <row r="11" spans="1:13" ht="21.75">
      <c r="A11" s="113" t="s">
        <v>136</v>
      </c>
      <c r="B11" s="110">
        <v>6</v>
      </c>
      <c r="C11" s="96"/>
      <c r="D11" s="23">
        <v>160489737</v>
      </c>
      <c r="E11" s="31"/>
      <c r="F11" s="23">
        <v>243604418</v>
      </c>
      <c r="G11" s="111"/>
      <c r="H11" s="23">
        <v>147115034</v>
      </c>
      <c r="I11" s="112"/>
      <c r="J11" s="23">
        <v>208033838</v>
      </c>
      <c r="L11" s="161"/>
      <c r="M11" s="68"/>
    </row>
    <row r="12" spans="1:13" ht="21.75">
      <c r="A12" s="113" t="s">
        <v>137</v>
      </c>
      <c r="B12" s="110">
        <v>7</v>
      </c>
      <c r="C12" s="96"/>
      <c r="D12" s="23">
        <v>29042509</v>
      </c>
      <c r="E12" s="31"/>
      <c r="F12" s="23">
        <v>17125923</v>
      </c>
      <c r="G12" s="111"/>
      <c r="H12" s="23">
        <v>18882627</v>
      </c>
      <c r="I12" s="112"/>
      <c r="J12" s="23">
        <v>15297122</v>
      </c>
    </row>
    <row r="13" spans="1:13" ht="21.75">
      <c r="A13" s="113" t="s">
        <v>8</v>
      </c>
      <c r="B13" s="110">
        <v>8</v>
      </c>
      <c r="C13" s="96"/>
      <c r="D13" s="23">
        <v>215573405</v>
      </c>
      <c r="E13" s="111"/>
      <c r="F13" s="23">
        <v>178549710</v>
      </c>
      <c r="G13" s="111"/>
      <c r="H13" s="23">
        <v>144361780</v>
      </c>
      <c r="I13" s="112"/>
      <c r="J13" s="23">
        <v>136101488</v>
      </c>
    </row>
    <row r="14" spans="1:13" ht="21.75">
      <c r="A14" s="115" t="s">
        <v>9</v>
      </c>
      <c r="B14" s="116" t="s">
        <v>10</v>
      </c>
      <c r="C14" s="117"/>
      <c r="D14" s="24">
        <f>SUM(D10:D13)</f>
        <v>493670830</v>
      </c>
      <c r="E14" s="118"/>
      <c r="F14" s="24">
        <f>SUM(F10:F13)</f>
        <v>637512362</v>
      </c>
      <c r="G14" s="118"/>
      <c r="H14" s="24">
        <f>SUM(H10:H13)</f>
        <v>357302536</v>
      </c>
      <c r="I14" s="119"/>
      <c r="J14" s="24">
        <f>SUM(J10:J13)</f>
        <v>512164999</v>
      </c>
    </row>
    <row r="15" spans="1:13" ht="21.75">
      <c r="A15" s="115"/>
      <c r="B15" s="120"/>
      <c r="C15" s="96"/>
      <c r="D15" s="22"/>
      <c r="E15" s="111"/>
      <c r="F15" s="121"/>
      <c r="G15" s="111"/>
      <c r="H15" s="22"/>
      <c r="I15" s="112"/>
      <c r="J15" s="121"/>
    </row>
    <row r="16" spans="1:13" ht="21.75">
      <c r="A16" s="122" t="s">
        <v>11</v>
      </c>
      <c r="B16" s="108"/>
      <c r="C16" s="108"/>
      <c r="D16" s="27"/>
      <c r="E16" s="123"/>
      <c r="F16" s="123"/>
      <c r="G16" s="111"/>
      <c r="H16" s="27"/>
      <c r="I16" s="112"/>
      <c r="J16" s="123"/>
    </row>
    <row r="17" spans="1:12" ht="21.75">
      <c r="A17" s="113" t="s">
        <v>12</v>
      </c>
      <c r="B17" s="108">
        <v>9</v>
      </c>
      <c r="C17" s="108"/>
      <c r="D17" s="13">
        <v>30000000</v>
      </c>
      <c r="E17" s="170"/>
      <c r="F17" s="13">
        <v>30089133</v>
      </c>
      <c r="G17" s="170"/>
      <c r="H17" s="25">
        <v>0</v>
      </c>
      <c r="I17" s="112"/>
      <c r="J17" s="25">
        <v>0</v>
      </c>
    </row>
    <row r="18" spans="1:12" ht="21.75">
      <c r="A18" s="113" t="s">
        <v>13</v>
      </c>
      <c r="B18" s="108">
        <v>10</v>
      </c>
      <c r="C18" s="108"/>
      <c r="D18" s="13">
        <v>53909396</v>
      </c>
      <c r="E18" s="170"/>
      <c r="F18" s="13">
        <v>70531417</v>
      </c>
      <c r="G18" s="170"/>
      <c r="H18" s="13">
        <v>53909396</v>
      </c>
      <c r="I18" s="112"/>
      <c r="J18" s="13">
        <v>70531417</v>
      </c>
    </row>
    <row r="19" spans="1:12" ht="21.75">
      <c r="A19" s="113" t="s">
        <v>14</v>
      </c>
      <c r="B19" s="108">
        <v>11</v>
      </c>
      <c r="C19" s="108"/>
      <c r="D19" s="13">
        <v>170731774</v>
      </c>
      <c r="E19" s="172"/>
      <c r="F19" s="13">
        <v>180575386</v>
      </c>
      <c r="G19" s="170"/>
      <c r="H19" s="13">
        <v>659318600</v>
      </c>
      <c r="I19" s="112"/>
      <c r="J19" s="13">
        <v>555998600</v>
      </c>
    </row>
    <row r="20" spans="1:12" ht="21.75">
      <c r="A20" s="113" t="s">
        <v>138</v>
      </c>
      <c r="B20" s="108"/>
      <c r="C20" s="108"/>
      <c r="D20" s="13">
        <v>6396753</v>
      </c>
      <c r="E20" s="172"/>
      <c r="F20" s="13">
        <v>9703623</v>
      </c>
      <c r="G20" s="170"/>
      <c r="H20" s="13">
        <v>122400</v>
      </c>
      <c r="I20" s="112"/>
      <c r="J20" s="13">
        <v>2400</v>
      </c>
      <c r="L20" s="68"/>
    </row>
    <row r="21" spans="1:12" ht="21.75">
      <c r="A21" s="113" t="s">
        <v>15</v>
      </c>
      <c r="B21" s="108">
        <v>13</v>
      </c>
      <c r="C21" s="108"/>
      <c r="D21" s="13">
        <v>229700319</v>
      </c>
      <c r="E21" s="172"/>
      <c r="F21" s="13">
        <v>236112619</v>
      </c>
      <c r="G21" s="172"/>
      <c r="H21" s="13">
        <v>229700319</v>
      </c>
      <c r="I21" s="112"/>
      <c r="J21" s="13">
        <v>236112619</v>
      </c>
    </row>
    <row r="22" spans="1:12" ht="21.75">
      <c r="A22" s="109" t="s">
        <v>16</v>
      </c>
      <c r="B22" s="108">
        <v>14</v>
      </c>
      <c r="C22" s="108"/>
      <c r="D22" s="13">
        <v>73318838</v>
      </c>
      <c r="E22" s="172"/>
      <c r="F22" s="13">
        <v>73709926</v>
      </c>
      <c r="G22" s="172"/>
      <c r="H22" s="13">
        <v>70490818</v>
      </c>
      <c r="I22" s="112"/>
      <c r="J22" s="13">
        <v>72397305</v>
      </c>
    </row>
    <row r="23" spans="1:12" ht="21.75">
      <c r="A23" s="113" t="s">
        <v>17</v>
      </c>
      <c r="B23" s="108"/>
      <c r="C23" s="108"/>
      <c r="D23" s="13">
        <v>39011</v>
      </c>
      <c r="E23" s="170"/>
      <c r="F23" s="13">
        <v>125967</v>
      </c>
      <c r="G23" s="170"/>
      <c r="H23" s="13">
        <v>39008</v>
      </c>
      <c r="I23" s="112"/>
      <c r="J23" s="13">
        <v>125964</v>
      </c>
    </row>
    <row r="24" spans="1:12" ht="21.75">
      <c r="A24" s="113" t="s">
        <v>18</v>
      </c>
      <c r="B24" s="108">
        <v>15</v>
      </c>
      <c r="C24" s="108"/>
      <c r="D24" s="13">
        <v>14205752</v>
      </c>
      <c r="E24" s="111"/>
      <c r="F24" s="13">
        <v>13884585</v>
      </c>
      <c r="G24" s="111"/>
      <c r="H24" s="13">
        <v>9419566</v>
      </c>
      <c r="I24" s="112"/>
      <c r="J24" s="13">
        <v>8816995</v>
      </c>
    </row>
    <row r="25" spans="1:12" ht="21.75">
      <c r="A25" s="115" t="s">
        <v>19</v>
      </c>
      <c r="B25" s="173"/>
      <c r="C25" s="174"/>
      <c r="D25" s="24">
        <f>SUM(D17:D24)</f>
        <v>578301843</v>
      </c>
      <c r="E25" s="118"/>
      <c r="F25" s="175">
        <f>SUM(F17:F24)</f>
        <v>614732656</v>
      </c>
      <c r="G25" s="118"/>
      <c r="H25" s="24">
        <f>SUM(H17:H24)</f>
        <v>1023000107</v>
      </c>
      <c r="I25" s="119"/>
      <c r="J25" s="175">
        <f>SUM(J17:J24)</f>
        <v>943985300</v>
      </c>
    </row>
    <row r="26" spans="1:12" ht="22.5" thickBot="1">
      <c r="A26" s="115" t="s">
        <v>20</v>
      </c>
      <c r="B26" s="173"/>
      <c r="C26" s="174"/>
      <c r="D26" s="34">
        <f>D14+D25</f>
        <v>1071972673</v>
      </c>
      <c r="E26" s="118"/>
      <c r="F26" s="176">
        <f>F14+F25</f>
        <v>1252245018</v>
      </c>
      <c r="G26" s="118"/>
      <c r="H26" s="34">
        <f>H14+H25</f>
        <v>1380302643</v>
      </c>
      <c r="I26" s="119"/>
      <c r="J26" s="176">
        <f>J14+J25</f>
        <v>1456150299</v>
      </c>
    </row>
    <row r="27" spans="1:12" ht="22.5" thickTop="1">
      <c r="A27" s="208">
        <v>2</v>
      </c>
      <c r="B27" s="208"/>
      <c r="C27" s="208"/>
      <c r="D27" s="208"/>
      <c r="E27" s="208"/>
      <c r="F27" s="208"/>
      <c r="G27" s="208"/>
      <c r="H27" s="208"/>
      <c r="I27" s="208"/>
      <c r="J27" s="208"/>
    </row>
    <row r="28" spans="1:12" ht="21.75">
      <c r="A28" s="209" t="s">
        <v>0</v>
      </c>
      <c r="B28" s="209"/>
      <c r="C28" s="209"/>
      <c r="D28" s="209"/>
      <c r="E28" s="209"/>
      <c r="F28" s="209"/>
      <c r="G28" s="209"/>
      <c r="H28" s="209"/>
      <c r="I28" s="209"/>
      <c r="J28" s="209"/>
    </row>
    <row r="29" spans="1:12" ht="21.75">
      <c r="A29" s="209" t="s">
        <v>131</v>
      </c>
      <c r="B29" s="209"/>
      <c r="C29" s="209"/>
      <c r="D29" s="209"/>
      <c r="E29" s="209"/>
      <c r="F29" s="209"/>
      <c r="G29" s="209"/>
      <c r="H29" s="209"/>
      <c r="I29" s="209"/>
      <c r="J29" s="209"/>
    </row>
    <row r="30" spans="1:12" ht="21.75">
      <c r="A30" s="210" t="s">
        <v>161</v>
      </c>
      <c r="B30" s="210"/>
      <c r="C30" s="210"/>
      <c r="D30" s="210"/>
      <c r="E30" s="210"/>
      <c r="F30" s="210"/>
      <c r="G30" s="210"/>
      <c r="H30" s="210"/>
      <c r="I30" s="210"/>
      <c r="J30" s="210"/>
    </row>
    <row r="31" spans="1:12" ht="21.75">
      <c r="A31" s="93"/>
      <c r="B31" s="93"/>
      <c r="C31" s="93"/>
      <c r="D31" s="93"/>
      <c r="E31" s="93"/>
      <c r="F31" s="93"/>
      <c r="G31" s="93"/>
      <c r="H31" s="93"/>
      <c r="I31" s="94"/>
      <c r="J31" s="1" t="s">
        <v>1</v>
      </c>
    </row>
    <row r="32" spans="1:12" ht="21.75">
      <c r="A32" s="95"/>
      <c r="B32" s="96"/>
      <c r="C32" s="97"/>
      <c r="D32" s="211" t="s">
        <v>2</v>
      </c>
      <c r="E32" s="211"/>
      <c r="F32" s="211"/>
      <c r="G32" s="97"/>
      <c r="H32" s="211" t="s">
        <v>3</v>
      </c>
      <c r="I32" s="211"/>
      <c r="J32" s="211"/>
    </row>
    <row r="33" spans="1:10" ht="21.75">
      <c r="A33" s="95"/>
      <c r="B33" s="98" t="s">
        <v>4</v>
      </c>
      <c r="C33" s="99"/>
      <c r="D33" s="103">
        <f>D7</f>
        <v>2568</v>
      </c>
      <c r="E33" s="177"/>
      <c r="F33" s="103">
        <f>F7</f>
        <v>2567</v>
      </c>
      <c r="G33" s="177"/>
      <c r="H33" s="103">
        <f>H7</f>
        <v>2568</v>
      </c>
      <c r="I33" s="102"/>
      <c r="J33" s="103">
        <f>F33</f>
        <v>2567</v>
      </c>
    </row>
    <row r="34" spans="1:10" ht="21.75">
      <c r="A34" s="104" t="s">
        <v>21</v>
      </c>
      <c r="B34" s="105"/>
      <c r="C34" s="99"/>
      <c r="D34" s="101"/>
      <c r="E34" s="177"/>
      <c r="F34" s="101"/>
      <c r="G34" s="177"/>
      <c r="H34" s="101"/>
      <c r="I34" s="102"/>
      <c r="J34" s="101"/>
    </row>
    <row r="35" spans="1:10" ht="21.75">
      <c r="A35" s="122" t="s">
        <v>22</v>
      </c>
      <c r="B35" s="178"/>
      <c r="C35" s="99"/>
      <c r="D35" s="179"/>
      <c r="E35" s="177"/>
      <c r="F35" s="179"/>
      <c r="G35" s="177"/>
      <c r="H35" s="179"/>
      <c r="I35" s="102"/>
      <c r="J35" s="179"/>
    </row>
    <row r="36" spans="1:10" ht="21.75">
      <c r="A36" s="109" t="s">
        <v>139</v>
      </c>
      <c r="B36" s="108">
        <v>16</v>
      </c>
      <c r="C36" s="108"/>
      <c r="D36" s="22">
        <v>266215575</v>
      </c>
      <c r="E36" s="111"/>
      <c r="F36" s="22">
        <v>375285975</v>
      </c>
      <c r="G36" s="111"/>
      <c r="H36" s="22">
        <v>208096908</v>
      </c>
      <c r="I36" s="112"/>
      <c r="J36" s="22">
        <v>309724784</v>
      </c>
    </row>
    <row r="37" spans="1:10" ht="21.75">
      <c r="A37" s="109" t="s">
        <v>166</v>
      </c>
      <c r="B37" s="124"/>
      <c r="C37" s="108"/>
      <c r="D37" s="22">
        <v>7860799</v>
      </c>
      <c r="E37" s="111"/>
      <c r="F37" s="22">
        <v>4801618</v>
      </c>
      <c r="G37" s="111"/>
      <c r="H37" s="22">
        <v>6160546</v>
      </c>
      <c r="I37" s="112"/>
      <c r="J37" s="22">
        <v>4108957</v>
      </c>
    </row>
    <row r="38" spans="1:10" ht="21.75">
      <c r="A38" s="115" t="s">
        <v>23</v>
      </c>
      <c r="B38" s="173"/>
      <c r="C38" s="173"/>
      <c r="D38" s="24">
        <f>SUM(D36:D37)</f>
        <v>274076374</v>
      </c>
      <c r="E38" s="118"/>
      <c r="F38" s="175">
        <f>SUM(F36:F37)</f>
        <v>380087593</v>
      </c>
      <c r="G38" s="118"/>
      <c r="H38" s="24">
        <f>SUM(H36:H37)</f>
        <v>214257454</v>
      </c>
      <c r="I38" s="119"/>
      <c r="J38" s="175">
        <f>SUM(J36:J37)</f>
        <v>313833741</v>
      </c>
    </row>
    <row r="39" spans="1:10" ht="21.75">
      <c r="A39" s="115"/>
      <c r="B39" s="108"/>
      <c r="C39" s="108"/>
      <c r="D39" s="22"/>
      <c r="E39" s="111"/>
      <c r="F39" s="121"/>
      <c r="G39" s="111"/>
      <c r="H39" s="121"/>
      <c r="I39" s="112"/>
      <c r="J39" s="121"/>
    </row>
    <row r="40" spans="1:10" ht="21.75">
      <c r="A40" s="122" t="s">
        <v>24</v>
      </c>
      <c r="B40" s="108"/>
      <c r="C40" s="96"/>
      <c r="D40" s="22"/>
      <c r="E40" s="111"/>
      <c r="F40" s="121"/>
      <c r="G40" s="111"/>
      <c r="H40" s="121"/>
      <c r="I40" s="112"/>
      <c r="J40" s="121"/>
    </row>
    <row r="41" spans="1:10" ht="21.75">
      <c r="A41" s="109" t="s">
        <v>153</v>
      </c>
      <c r="B41" s="108"/>
      <c r="C41" s="108"/>
      <c r="D41" s="25">
        <v>1641160</v>
      </c>
      <c r="E41" s="180"/>
      <c r="F41" s="25">
        <v>1869560</v>
      </c>
      <c r="G41" s="111"/>
      <c r="H41" s="25">
        <v>1641160</v>
      </c>
      <c r="I41" s="112"/>
      <c r="J41" s="25">
        <v>1869560</v>
      </c>
    </row>
    <row r="42" spans="1:10" ht="21.75">
      <c r="A42" s="109" t="s">
        <v>140</v>
      </c>
      <c r="B42" s="108">
        <v>17</v>
      </c>
      <c r="C42" s="108"/>
      <c r="D42" s="22">
        <v>40603708</v>
      </c>
      <c r="E42" s="180"/>
      <c r="F42" s="22">
        <v>43279979</v>
      </c>
      <c r="G42" s="111"/>
      <c r="H42" s="22">
        <v>16591378</v>
      </c>
      <c r="I42" s="112"/>
      <c r="J42" s="22">
        <v>17827568</v>
      </c>
    </row>
    <row r="43" spans="1:10" ht="21.75">
      <c r="A43" s="115" t="s">
        <v>25</v>
      </c>
      <c r="B43" s="173"/>
      <c r="C43" s="117"/>
      <c r="D43" s="24">
        <f>SUM(D41:D42)</f>
        <v>42244868</v>
      </c>
      <c r="E43" s="118"/>
      <c r="F43" s="24">
        <f>SUM(F41:F42)</f>
        <v>45149539</v>
      </c>
      <c r="G43" s="181"/>
      <c r="H43" s="24">
        <f>SUM(H41:H42)</f>
        <v>18232538</v>
      </c>
      <c r="I43" s="119"/>
      <c r="J43" s="24">
        <f>SUM(J41:J42)</f>
        <v>19697128</v>
      </c>
    </row>
    <row r="44" spans="1:10" ht="21.75">
      <c r="A44" s="115" t="s">
        <v>26</v>
      </c>
      <c r="B44" s="173"/>
      <c r="C44" s="117"/>
      <c r="D44" s="24">
        <f>D38+D43</f>
        <v>316321242</v>
      </c>
      <c r="E44" s="118"/>
      <c r="F44" s="175">
        <f>F38+F43</f>
        <v>425237132</v>
      </c>
      <c r="G44" s="118"/>
      <c r="H44" s="24">
        <f>H38+H43</f>
        <v>232489992</v>
      </c>
      <c r="I44" s="119"/>
      <c r="J44" s="175">
        <f>J38+J43</f>
        <v>333530869</v>
      </c>
    </row>
    <row r="45" spans="1:10" ht="21.75">
      <c r="A45" s="182"/>
      <c r="B45" s="108"/>
      <c r="C45" s="96"/>
      <c r="D45" s="22"/>
      <c r="E45" s="111"/>
      <c r="F45" s="121"/>
      <c r="G45" s="111"/>
      <c r="H45" s="26"/>
      <c r="I45" s="112"/>
      <c r="J45" s="26"/>
    </row>
    <row r="46" spans="1:10" ht="21.75">
      <c r="A46" s="122" t="s">
        <v>27</v>
      </c>
      <c r="B46" s="108"/>
      <c r="C46" s="108"/>
      <c r="D46" s="123"/>
      <c r="E46" s="123"/>
      <c r="F46" s="123"/>
      <c r="G46" s="111"/>
      <c r="H46" s="123"/>
      <c r="I46" s="123"/>
      <c r="J46" s="123"/>
    </row>
    <row r="47" spans="1:10" ht="21.75">
      <c r="A47" s="182" t="s">
        <v>28</v>
      </c>
      <c r="B47" s="105" t="s">
        <v>150</v>
      </c>
      <c r="C47" s="108"/>
      <c r="D47" s="183"/>
      <c r="E47" s="183"/>
      <c r="F47" s="183"/>
      <c r="G47" s="183"/>
      <c r="H47" s="183"/>
      <c r="I47" s="183"/>
      <c r="J47" s="183"/>
    </row>
    <row r="48" spans="1:10" ht="21.75">
      <c r="A48" s="109" t="s">
        <v>29</v>
      </c>
      <c r="B48" s="108"/>
      <c r="C48" s="108"/>
      <c r="D48" s="22"/>
      <c r="E48" s="111"/>
      <c r="F48" s="111"/>
      <c r="G48" s="111"/>
      <c r="H48" s="111"/>
      <c r="I48" s="112"/>
      <c r="J48" s="111"/>
    </row>
    <row r="49" spans="1:15" ht="22.5" thickBot="1">
      <c r="A49" s="113" t="s">
        <v>30</v>
      </c>
      <c r="B49" s="105"/>
      <c r="C49" s="108"/>
      <c r="D49" s="28">
        <v>94438800</v>
      </c>
      <c r="E49" s="180"/>
      <c r="F49" s="29">
        <v>94438800</v>
      </c>
      <c r="G49" s="111"/>
      <c r="H49" s="29">
        <v>94438800</v>
      </c>
      <c r="I49" s="112"/>
      <c r="J49" s="29">
        <v>94438800</v>
      </c>
    </row>
    <row r="50" spans="1:15" ht="22.5" thickTop="1">
      <c r="A50" s="109" t="s">
        <v>31</v>
      </c>
      <c r="B50" s="108"/>
      <c r="C50" s="108"/>
      <c r="D50" s="22"/>
      <c r="E50" s="180"/>
      <c r="F50" s="30"/>
      <c r="G50" s="111"/>
      <c r="H50" s="30"/>
      <c r="I50" s="112"/>
      <c r="J50" s="30"/>
    </row>
    <row r="51" spans="1:15" ht="21.75">
      <c r="A51" s="184" t="s">
        <v>32</v>
      </c>
      <c r="B51" s="105"/>
      <c r="C51" s="108"/>
      <c r="D51" s="23">
        <v>60450262</v>
      </c>
      <c r="E51" s="111"/>
      <c r="F51" s="23">
        <v>60450262</v>
      </c>
      <c r="G51" s="111"/>
      <c r="H51" s="23">
        <v>60450262</v>
      </c>
      <c r="I51" s="112"/>
      <c r="J51" s="23">
        <v>60450262</v>
      </c>
    </row>
    <row r="52" spans="1:15" ht="21.75">
      <c r="A52" s="109" t="s">
        <v>33</v>
      </c>
      <c r="B52" s="105" t="s">
        <v>57</v>
      </c>
      <c r="C52" s="108"/>
      <c r="D52" s="23">
        <v>193568560</v>
      </c>
      <c r="E52" s="111"/>
      <c r="F52" s="23">
        <v>193568560</v>
      </c>
      <c r="G52" s="111"/>
      <c r="H52" s="22">
        <v>193568560</v>
      </c>
      <c r="I52" s="112"/>
      <c r="J52" s="22">
        <v>193568560</v>
      </c>
    </row>
    <row r="53" spans="1:15" ht="21.75">
      <c r="A53" s="109" t="s">
        <v>34</v>
      </c>
      <c r="B53" s="108"/>
      <c r="C53" s="96"/>
      <c r="D53" s="22"/>
      <c r="E53" s="111"/>
      <c r="F53" s="22"/>
      <c r="G53" s="111"/>
      <c r="H53" s="22"/>
      <c r="I53" s="112"/>
      <c r="J53" s="22"/>
      <c r="K53" s="125"/>
    </row>
    <row r="54" spans="1:15" ht="21.75">
      <c r="A54" s="109" t="s">
        <v>35</v>
      </c>
      <c r="B54" s="105" t="s">
        <v>57</v>
      </c>
      <c r="C54" s="96"/>
      <c r="D54" s="22">
        <v>10000000</v>
      </c>
      <c r="E54" s="111"/>
      <c r="F54" s="22">
        <v>10000000</v>
      </c>
      <c r="G54" s="111"/>
      <c r="H54" s="22">
        <v>10000000</v>
      </c>
      <c r="I54" s="112"/>
      <c r="J54" s="22">
        <v>10000000</v>
      </c>
    </row>
    <row r="55" spans="1:15" ht="21.75">
      <c r="A55" s="109" t="s">
        <v>36</v>
      </c>
      <c r="B55" s="108"/>
      <c r="C55" s="96"/>
      <c r="D55" s="22">
        <v>507984057</v>
      </c>
      <c r="E55" s="111"/>
      <c r="F55" s="22">
        <v>575410875</v>
      </c>
      <c r="G55" s="111"/>
      <c r="H55" s="22">
        <v>901010095</v>
      </c>
      <c r="I55" s="112"/>
      <c r="J55" s="22">
        <v>870996420</v>
      </c>
      <c r="L55" s="6"/>
    </row>
    <row r="56" spans="1:15" ht="21.75">
      <c r="A56" s="109" t="s">
        <v>37</v>
      </c>
      <c r="B56" s="108"/>
      <c r="C56" s="117"/>
      <c r="D56" s="185">
        <v>-17665518</v>
      </c>
      <c r="E56" s="118"/>
      <c r="F56" s="185">
        <v>-12835499</v>
      </c>
      <c r="G56" s="118"/>
      <c r="H56" s="185">
        <v>-17216266</v>
      </c>
      <c r="I56" s="119"/>
      <c r="J56" s="185">
        <v>-12395812</v>
      </c>
      <c r="L56" s="6"/>
      <c r="M56" s="6"/>
      <c r="N56" s="6"/>
    </row>
    <row r="57" spans="1:15" ht="21.75">
      <c r="A57" s="115" t="s">
        <v>38</v>
      </c>
      <c r="B57" s="108"/>
      <c r="C57" s="108"/>
      <c r="D57" s="32">
        <f>SUM(D50:D56)</f>
        <v>754337361</v>
      </c>
      <c r="E57" s="118"/>
      <c r="F57" s="181">
        <f>SUM(F50:F56)</f>
        <v>826594198</v>
      </c>
      <c r="G57" s="118"/>
      <c r="H57" s="32">
        <f>SUM(H50:H56)</f>
        <v>1147812651</v>
      </c>
      <c r="I57" s="119"/>
      <c r="J57" s="181">
        <f>SUM(J50:J56)</f>
        <v>1122619430</v>
      </c>
    </row>
    <row r="58" spans="1:15" ht="21.75">
      <c r="A58" s="182" t="s">
        <v>39</v>
      </c>
      <c r="B58" s="108"/>
      <c r="C58" s="108"/>
      <c r="D58" s="23">
        <v>1314070</v>
      </c>
      <c r="E58" s="186"/>
      <c r="F58" s="23">
        <v>413688</v>
      </c>
      <c r="G58" s="111"/>
      <c r="H58" s="33">
        <v>0</v>
      </c>
      <c r="I58" s="112"/>
      <c r="J58" s="33">
        <v>0</v>
      </c>
    </row>
    <row r="59" spans="1:15" ht="21.75">
      <c r="A59" s="115" t="s">
        <v>40</v>
      </c>
      <c r="B59" s="108"/>
      <c r="C59" s="108"/>
      <c r="D59" s="24">
        <f>SUM(D57:D58)</f>
        <v>755651431</v>
      </c>
      <c r="E59" s="118"/>
      <c r="F59" s="175">
        <f>SUM(F57:F58)</f>
        <v>827007886</v>
      </c>
      <c r="G59" s="118"/>
      <c r="H59" s="24">
        <f>SUM(H57:H58)</f>
        <v>1147812651</v>
      </c>
      <c r="I59" s="112"/>
      <c r="J59" s="175">
        <f>SUM(J57:J58)</f>
        <v>1122619430</v>
      </c>
    </row>
    <row r="60" spans="1:15" ht="22.5" thickBot="1">
      <c r="A60" s="187" t="s">
        <v>41</v>
      </c>
      <c r="B60" s="108"/>
      <c r="C60" s="108"/>
      <c r="D60" s="34">
        <f>+D59+D44</f>
        <v>1071972673</v>
      </c>
      <c r="E60" s="118"/>
      <c r="F60" s="176">
        <f>F44+F59</f>
        <v>1252245018</v>
      </c>
      <c r="G60" s="118"/>
      <c r="H60" s="34">
        <f>H44+H59</f>
        <v>1380302643</v>
      </c>
      <c r="I60" s="112"/>
      <c r="J60" s="176">
        <f>J44+J59</f>
        <v>1456150299</v>
      </c>
      <c r="K60" s="127">
        <f>D60-D26</f>
        <v>0</v>
      </c>
      <c r="L60" s="127">
        <f>F60-F26</f>
        <v>0</v>
      </c>
      <c r="M60" s="127">
        <f>H60-H26</f>
        <v>0</v>
      </c>
      <c r="N60" s="127">
        <f>J60-J26</f>
        <v>0</v>
      </c>
      <c r="O60" s="127"/>
    </row>
    <row r="61" spans="1:15" ht="22.5" thickTop="1">
      <c r="A61" s="208">
        <v>3</v>
      </c>
      <c r="B61" s="208"/>
      <c r="C61" s="208"/>
      <c r="D61" s="208"/>
      <c r="E61" s="208"/>
      <c r="F61" s="208"/>
      <c r="G61" s="208"/>
      <c r="H61" s="208"/>
      <c r="I61" s="208"/>
      <c r="J61" s="208"/>
    </row>
    <row r="62" spans="1:15" ht="21.75">
      <c r="A62" s="213" t="s">
        <v>0</v>
      </c>
      <c r="B62" s="213"/>
      <c r="C62" s="213"/>
      <c r="D62" s="213"/>
      <c r="E62" s="213"/>
      <c r="F62" s="213"/>
      <c r="G62" s="213"/>
      <c r="H62" s="213"/>
      <c r="I62" s="213"/>
      <c r="J62" s="213"/>
    </row>
    <row r="63" spans="1:15" ht="21.75">
      <c r="A63" s="212" t="s">
        <v>42</v>
      </c>
      <c r="B63" s="212"/>
      <c r="C63" s="212"/>
      <c r="D63" s="212"/>
      <c r="E63" s="212"/>
      <c r="F63" s="212"/>
      <c r="G63" s="212"/>
      <c r="H63" s="212"/>
      <c r="I63" s="212"/>
      <c r="J63" s="212"/>
    </row>
    <row r="64" spans="1:15" ht="21.75">
      <c r="A64" s="212" t="s">
        <v>162</v>
      </c>
      <c r="B64" s="212"/>
      <c r="C64" s="212"/>
      <c r="D64" s="212"/>
      <c r="E64" s="212"/>
      <c r="F64" s="212"/>
      <c r="G64" s="212"/>
      <c r="H64" s="212"/>
      <c r="I64" s="212"/>
      <c r="J64" s="212"/>
    </row>
    <row r="65" spans="1:13" ht="21.75">
      <c r="A65" s="95"/>
      <c r="B65" s="128"/>
      <c r="C65" s="128"/>
      <c r="D65" s="188"/>
      <c r="E65" s="188"/>
      <c r="F65" s="188"/>
      <c r="G65" s="188"/>
      <c r="H65" s="188"/>
      <c r="I65" s="188"/>
      <c r="J65" s="129" t="s">
        <v>1</v>
      </c>
    </row>
    <row r="66" spans="1:13" ht="21.75">
      <c r="A66" s="95"/>
      <c r="B66" s="189"/>
      <c r="C66" s="189"/>
      <c r="D66" s="215" t="s">
        <v>2</v>
      </c>
      <c r="E66" s="215"/>
      <c r="F66" s="215"/>
      <c r="G66" s="190"/>
      <c r="H66" s="215" t="s">
        <v>3</v>
      </c>
      <c r="I66" s="215"/>
      <c r="J66" s="215"/>
    </row>
    <row r="67" spans="1:13" ht="21.75">
      <c r="A67" s="95"/>
      <c r="B67" s="130" t="s">
        <v>4</v>
      </c>
      <c r="C67" s="128"/>
      <c r="D67" s="100" t="s">
        <v>163</v>
      </c>
      <c r="E67" s="191"/>
      <c r="F67" s="100">
        <f>F33</f>
        <v>2567</v>
      </c>
      <c r="G67" s="191"/>
      <c r="H67" s="192" t="str">
        <f>D67</f>
        <v xml:space="preserve"> 2568</v>
      </c>
      <c r="I67" s="191"/>
      <c r="J67" s="100">
        <f>F67</f>
        <v>2567</v>
      </c>
    </row>
    <row r="68" spans="1:13" ht="21.75">
      <c r="A68" s="193" t="s">
        <v>43</v>
      </c>
      <c r="B68" s="128"/>
      <c r="C68" s="128"/>
      <c r="D68" s="2"/>
      <c r="E68" s="3"/>
      <c r="F68" s="2"/>
      <c r="G68" s="3"/>
      <c r="H68" s="2"/>
      <c r="I68" s="3"/>
      <c r="J68" s="2"/>
    </row>
    <row r="69" spans="1:13" ht="21.75">
      <c r="A69" s="194" t="s">
        <v>44</v>
      </c>
      <c r="B69" s="128" t="s">
        <v>151</v>
      </c>
      <c r="C69" s="128"/>
      <c r="D69" s="13">
        <v>238578416</v>
      </c>
      <c r="E69" s="13"/>
      <c r="F69" s="13">
        <v>217251518</v>
      </c>
      <c r="G69" s="13"/>
      <c r="H69" s="13">
        <v>72126931</v>
      </c>
      <c r="I69" s="13"/>
      <c r="J69" s="13">
        <v>30241328</v>
      </c>
    </row>
    <row r="70" spans="1:13" ht="21.75">
      <c r="A70" s="131" t="s">
        <v>45</v>
      </c>
      <c r="B70" s="128" t="s">
        <v>151</v>
      </c>
      <c r="C70" s="128"/>
      <c r="D70" s="13">
        <v>183345178</v>
      </c>
      <c r="E70" s="13"/>
      <c r="F70" s="13">
        <v>150103103</v>
      </c>
      <c r="G70" s="13"/>
      <c r="H70" s="13">
        <v>158263506</v>
      </c>
      <c r="I70" s="13"/>
      <c r="J70" s="13">
        <v>129468187</v>
      </c>
      <c r="L70" s="126"/>
      <c r="M70" s="126"/>
    </row>
    <row r="71" spans="1:13" ht="21.75">
      <c r="A71" s="131" t="s">
        <v>46</v>
      </c>
      <c r="B71" s="128"/>
      <c r="C71" s="128"/>
      <c r="D71" s="13">
        <v>3498196</v>
      </c>
      <c r="E71" s="13"/>
      <c r="F71" s="13">
        <v>3317396</v>
      </c>
      <c r="G71" s="13"/>
      <c r="H71" s="13">
        <v>2170360</v>
      </c>
      <c r="I71" s="13"/>
      <c r="J71" s="13">
        <v>2730049</v>
      </c>
      <c r="L71" s="68"/>
    </row>
    <row r="72" spans="1:13" ht="21.75">
      <c r="A72" s="131" t="s">
        <v>47</v>
      </c>
      <c r="B72" s="128"/>
      <c r="C72" s="128"/>
      <c r="D72" s="13">
        <v>1819608</v>
      </c>
      <c r="E72" s="13"/>
      <c r="F72" s="13">
        <v>2458097</v>
      </c>
      <c r="G72" s="13"/>
      <c r="H72" s="13">
        <v>8818558</v>
      </c>
      <c r="I72" s="13"/>
      <c r="J72" s="13">
        <v>9457047</v>
      </c>
    </row>
    <row r="73" spans="1:13" ht="21.75">
      <c r="A73" s="195" t="s">
        <v>48</v>
      </c>
      <c r="B73" s="128"/>
      <c r="C73" s="128"/>
      <c r="D73" s="13">
        <v>1860000</v>
      </c>
      <c r="E73" s="13"/>
      <c r="F73" s="13">
        <v>1860000</v>
      </c>
      <c r="G73" s="13"/>
      <c r="H73" s="13">
        <v>3504000</v>
      </c>
      <c r="I73" s="13"/>
      <c r="J73" s="13">
        <v>3464000</v>
      </c>
      <c r="L73" s="68"/>
    </row>
    <row r="74" spans="1:13" ht="21.75">
      <c r="A74" s="195" t="s">
        <v>49</v>
      </c>
      <c r="B74" s="128"/>
      <c r="C74" s="128"/>
      <c r="D74" s="13">
        <v>29145996</v>
      </c>
      <c r="E74" s="111"/>
      <c r="F74" s="13">
        <f>29822667-15294</f>
        <v>29807373</v>
      </c>
      <c r="G74" s="111"/>
      <c r="H74" s="13">
        <f>22968509</f>
        <v>22968509</v>
      </c>
      <c r="I74" s="112"/>
      <c r="J74" s="13">
        <v>22742015</v>
      </c>
    </row>
    <row r="75" spans="1:13" ht="21.75">
      <c r="A75" s="132" t="s">
        <v>50</v>
      </c>
      <c r="B75" s="128"/>
      <c r="C75" s="128"/>
      <c r="D75" s="14">
        <f>SUM(D69:D74)</f>
        <v>458247394</v>
      </c>
      <c r="E75" s="15"/>
      <c r="F75" s="14">
        <f>SUM(F69:F74)</f>
        <v>404797487</v>
      </c>
      <c r="G75" s="15"/>
      <c r="H75" s="14">
        <f>SUM(H69:H74)</f>
        <v>267851864</v>
      </c>
      <c r="I75" s="15"/>
      <c r="J75" s="14">
        <f>SUM(J69:J74)</f>
        <v>198102626</v>
      </c>
    </row>
    <row r="76" spans="1:13" ht="21.75">
      <c r="A76" s="196" t="s">
        <v>51</v>
      </c>
      <c r="B76" s="96"/>
      <c r="C76" s="96"/>
      <c r="D76" s="111"/>
      <c r="E76" s="111"/>
      <c r="F76" s="111"/>
      <c r="G76" s="111"/>
      <c r="H76" s="111"/>
      <c r="I76" s="112"/>
      <c r="J76" s="112"/>
    </row>
    <row r="77" spans="1:13" ht="21.75">
      <c r="A77" s="197" t="s">
        <v>52</v>
      </c>
      <c r="B77" s="128"/>
      <c r="C77" s="128"/>
      <c r="D77" s="13">
        <v>175775363</v>
      </c>
      <c r="E77" s="13"/>
      <c r="F77" s="13">
        <v>161895289</v>
      </c>
      <c r="G77" s="13"/>
      <c r="H77" s="13">
        <v>63746551</v>
      </c>
      <c r="I77" s="13"/>
      <c r="J77" s="13">
        <v>27515537</v>
      </c>
    </row>
    <row r="78" spans="1:13" ht="21.75">
      <c r="A78" s="197" t="s">
        <v>141</v>
      </c>
      <c r="B78" s="128"/>
      <c r="C78" s="128"/>
      <c r="D78" s="13">
        <v>71010718</v>
      </c>
      <c r="E78" s="13"/>
      <c r="F78" s="13">
        <v>74415254</v>
      </c>
      <c r="G78" s="13"/>
      <c r="H78" s="13">
        <v>45075973</v>
      </c>
      <c r="I78" s="13"/>
      <c r="J78" s="13">
        <v>47912698</v>
      </c>
    </row>
    <row r="79" spans="1:13" ht="21.75">
      <c r="A79" s="133" t="s">
        <v>53</v>
      </c>
      <c r="B79" s="128"/>
      <c r="C79" s="128"/>
      <c r="D79" s="13">
        <v>100018472</v>
      </c>
      <c r="E79" s="13"/>
      <c r="F79" s="13">
        <v>97873955</v>
      </c>
      <c r="G79" s="13"/>
      <c r="H79" s="13">
        <v>71311691</v>
      </c>
      <c r="I79" s="13"/>
      <c r="J79" s="13">
        <v>75354502</v>
      </c>
    </row>
    <row r="80" spans="1:13" ht="21.75">
      <c r="A80" s="132" t="s">
        <v>54</v>
      </c>
      <c r="B80" s="128"/>
      <c r="C80" s="128"/>
      <c r="D80" s="11">
        <f>SUM(D77:D79)</f>
        <v>346804553</v>
      </c>
      <c r="E80" s="15"/>
      <c r="F80" s="11">
        <f>SUM(F77:F79)</f>
        <v>334184498</v>
      </c>
      <c r="G80" s="15"/>
      <c r="H80" s="11">
        <f>SUM(H77:H79)</f>
        <v>180134215</v>
      </c>
      <c r="I80" s="15"/>
      <c r="J80" s="11">
        <f>SUM(J77:J79)</f>
        <v>150782737</v>
      </c>
    </row>
    <row r="81" spans="1:22" ht="21.75">
      <c r="A81" s="131" t="s">
        <v>164</v>
      </c>
      <c r="B81" s="128"/>
      <c r="C81" s="128"/>
      <c r="D81" s="13">
        <f>D75-D80</f>
        <v>111442841</v>
      </c>
      <c r="E81" s="13"/>
      <c r="F81" s="13">
        <f>F75-F80</f>
        <v>70612989</v>
      </c>
      <c r="G81" s="13"/>
      <c r="H81" s="13">
        <f>H75-H80</f>
        <v>87717649</v>
      </c>
      <c r="I81" s="13"/>
      <c r="J81" s="13">
        <f>J75-J80</f>
        <v>47319889</v>
      </c>
    </row>
    <row r="82" spans="1:22" ht="21.75">
      <c r="A82" s="131" t="s">
        <v>142</v>
      </c>
      <c r="B82" s="128"/>
      <c r="C82" s="128"/>
      <c r="D82" s="16">
        <v>-113150404</v>
      </c>
      <c r="E82" s="13"/>
      <c r="F82" s="16">
        <v>-138931871</v>
      </c>
      <c r="G82" s="13"/>
      <c r="H82" s="16">
        <v>0</v>
      </c>
      <c r="I82" s="13"/>
      <c r="J82" s="16">
        <v>0</v>
      </c>
    </row>
    <row r="83" spans="1:22" ht="21.75">
      <c r="A83" s="132" t="s">
        <v>167</v>
      </c>
      <c r="B83" s="198"/>
      <c r="C83" s="198"/>
      <c r="D83" s="15">
        <f>SUM(D81:D82)</f>
        <v>-1707563</v>
      </c>
      <c r="E83" s="15"/>
      <c r="F83" s="15">
        <f>SUM(F81:F82)</f>
        <v>-68318882</v>
      </c>
      <c r="G83" s="15"/>
      <c r="H83" s="15">
        <f>SUM(H81:H82)</f>
        <v>87717649</v>
      </c>
      <c r="I83" s="15"/>
      <c r="J83" s="15">
        <f>SUM(J81:J82)</f>
        <v>47319889</v>
      </c>
      <c r="M83" s="125"/>
    </row>
    <row r="84" spans="1:22" ht="21.75">
      <c r="A84" s="4" t="s">
        <v>168</v>
      </c>
      <c r="B84" s="128" t="s">
        <v>152</v>
      </c>
      <c r="C84" s="128"/>
      <c r="D84" s="13">
        <v>-23174415</v>
      </c>
      <c r="E84" s="13"/>
      <c r="F84" s="13">
        <v>-13434797</v>
      </c>
      <c r="G84" s="13"/>
      <c r="H84" s="13">
        <v>-16073774</v>
      </c>
      <c r="I84" s="13"/>
      <c r="J84" s="13">
        <v>-8622565</v>
      </c>
    </row>
    <row r="85" spans="1:22" ht="21.75">
      <c r="A85" s="134" t="s">
        <v>55</v>
      </c>
      <c r="B85" s="128"/>
      <c r="C85" s="128"/>
      <c r="D85" s="14">
        <f>SUM(D83:D84)</f>
        <v>-24881978</v>
      </c>
      <c r="E85" s="13"/>
      <c r="F85" s="14">
        <f>SUM(F83:F84)</f>
        <v>-81753679</v>
      </c>
      <c r="G85" s="13"/>
      <c r="H85" s="14">
        <f>SUM(H83:H84)</f>
        <v>71643875</v>
      </c>
      <c r="I85" s="13"/>
      <c r="J85" s="14">
        <f>SUM(J83:J84)</f>
        <v>38697324</v>
      </c>
    </row>
    <row r="86" spans="1:22" ht="21.75">
      <c r="A86" s="132" t="s">
        <v>56</v>
      </c>
      <c r="B86" s="128"/>
      <c r="C86" s="128"/>
      <c r="D86" s="13"/>
      <c r="E86" s="13"/>
      <c r="F86" s="13"/>
      <c r="G86" s="13"/>
      <c r="H86" s="13"/>
      <c r="I86" s="13"/>
      <c r="J86" s="13"/>
    </row>
    <row r="87" spans="1:22" s="102" customFormat="1" ht="21.75">
      <c r="A87" s="132" t="s">
        <v>169</v>
      </c>
      <c r="B87" s="128"/>
      <c r="C87" s="128"/>
      <c r="D87" s="13"/>
      <c r="E87" s="13"/>
      <c r="F87" s="13"/>
      <c r="G87" s="13"/>
      <c r="H87" s="13"/>
      <c r="I87" s="13"/>
      <c r="J87" s="13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s="102" customFormat="1" ht="21.75">
      <c r="A88" s="131" t="s">
        <v>165</v>
      </c>
      <c r="B88" s="128"/>
      <c r="C88" s="128"/>
      <c r="D88" s="13">
        <v>-9565</v>
      </c>
      <c r="E88" s="13"/>
      <c r="F88" s="13">
        <v>12428</v>
      </c>
      <c r="G88" s="13"/>
      <c r="H88" s="13">
        <v>0</v>
      </c>
      <c r="I88" s="13"/>
      <c r="J88" s="13">
        <v>0</v>
      </c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s="102" customFormat="1" ht="21.75">
      <c r="A89" s="132" t="s">
        <v>170</v>
      </c>
      <c r="B89" s="128"/>
      <c r="C89" s="128"/>
      <c r="D89" s="14">
        <f>D88</f>
        <v>-9565</v>
      </c>
      <c r="E89" s="15"/>
      <c r="F89" s="14">
        <f>F88</f>
        <v>12428</v>
      </c>
      <c r="G89" s="15"/>
      <c r="H89" s="14">
        <f>H88</f>
        <v>0</v>
      </c>
      <c r="I89" s="15"/>
      <c r="J89" s="14">
        <f>J88</f>
        <v>0</v>
      </c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ht="21.75">
      <c r="A90" s="132" t="s">
        <v>172</v>
      </c>
      <c r="B90" s="128"/>
      <c r="C90" s="128"/>
      <c r="D90" s="13"/>
      <c r="E90" s="13"/>
      <c r="F90" s="13"/>
      <c r="G90" s="13"/>
      <c r="H90" s="13"/>
      <c r="I90" s="13"/>
      <c r="J90" s="13"/>
      <c r="M90" s="68"/>
    </row>
    <row r="91" spans="1:22" ht="21.75">
      <c r="A91" s="131" t="s">
        <v>159</v>
      </c>
      <c r="B91" s="128" t="s">
        <v>157</v>
      </c>
      <c r="C91" s="128"/>
      <c r="D91" s="13">
        <v>0</v>
      </c>
      <c r="E91" s="13"/>
      <c r="F91" s="13">
        <v>-5090251</v>
      </c>
      <c r="G91" s="13"/>
      <c r="H91" s="13">
        <v>0</v>
      </c>
      <c r="I91" s="13"/>
      <c r="J91" s="13">
        <v>-2205291</v>
      </c>
      <c r="M91" s="6"/>
    </row>
    <row r="92" spans="1:22" ht="21.75">
      <c r="A92" s="131" t="s">
        <v>173</v>
      </c>
      <c r="B92" s="128"/>
      <c r="C92" s="128"/>
      <c r="D92" s="13">
        <v>-6025568</v>
      </c>
      <c r="E92" s="13"/>
      <c r="F92" s="13">
        <v>-4738814</v>
      </c>
      <c r="G92" s="13"/>
      <c r="H92" s="13">
        <v>-6025568</v>
      </c>
      <c r="I92" s="13"/>
      <c r="J92" s="13">
        <v>-4738814</v>
      </c>
      <c r="L92" s="6"/>
      <c r="M92" s="6"/>
    </row>
    <row r="93" spans="1:22" ht="21.75">
      <c r="A93" s="131" t="s">
        <v>174</v>
      </c>
      <c r="B93" s="128"/>
      <c r="C93" s="128"/>
      <c r="D93" s="13">
        <v>684983</v>
      </c>
      <c r="E93" s="13"/>
      <c r="F93" s="13">
        <v>4025231</v>
      </c>
      <c r="G93" s="13"/>
      <c r="H93" s="13">
        <v>684983</v>
      </c>
      <c r="I93" s="13"/>
      <c r="J93" s="13">
        <v>4025231</v>
      </c>
      <c r="L93" s="6"/>
      <c r="M93" s="6"/>
    </row>
    <row r="94" spans="1:22" ht="21.75">
      <c r="A94" s="131" t="s">
        <v>156</v>
      </c>
      <c r="B94" s="199"/>
      <c r="C94" s="128"/>
      <c r="D94" s="13">
        <v>-13208</v>
      </c>
      <c r="E94" s="13"/>
      <c r="F94" s="13">
        <v>-736713</v>
      </c>
      <c r="G94" s="13"/>
      <c r="H94" s="13">
        <v>0</v>
      </c>
      <c r="I94" s="13"/>
      <c r="J94" s="13">
        <v>0</v>
      </c>
      <c r="L94" s="6"/>
      <c r="M94" s="6"/>
    </row>
    <row r="95" spans="1:22" ht="21.75">
      <c r="A95" s="131" t="s">
        <v>58</v>
      </c>
      <c r="B95" s="128"/>
      <c r="C95" s="128"/>
      <c r="D95" s="13">
        <v>1205114</v>
      </c>
      <c r="E95" s="13"/>
      <c r="F95" s="13">
        <v>1965813</v>
      </c>
      <c r="G95" s="13"/>
      <c r="H95" s="13">
        <v>1205114</v>
      </c>
      <c r="I95" s="13"/>
      <c r="J95" s="13">
        <v>1388821</v>
      </c>
      <c r="L95" s="6"/>
      <c r="M95" s="6"/>
      <c r="N95" s="135"/>
      <c r="O95" s="6"/>
    </row>
    <row r="96" spans="1:22" ht="21.75">
      <c r="A96" s="132" t="s">
        <v>171</v>
      </c>
      <c r="B96" s="128"/>
      <c r="C96" s="128"/>
      <c r="D96" s="14">
        <f>SUM(D91:D95)</f>
        <v>-4148679</v>
      </c>
      <c r="E96" s="15"/>
      <c r="F96" s="14">
        <f>SUM(F91:F95)</f>
        <v>-4574734</v>
      </c>
      <c r="G96" s="15"/>
      <c r="H96" s="14">
        <f>SUM(H91:H95)</f>
        <v>-4135471</v>
      </c>
      <c r="I96" s="15"/>
      <c r="J96" s="14">
        <f>SUM(J91:J95)</f>
        <v>-1530053</v>
      </c>
      <c r="L96" s="6"/>
      <c r="N96" s="69"/>
      <c r="P96" s="6"/>
      <c r="Q96" s="6"/>
    </row>
    <row r="97" spans="1:17" ht="22.5" thickBot="1">
      <c r="A97" s="132" t="s">
        <v>59</v>
      </c>
      <c r="B97" s="128"/>
      <c r="C97" s="128"/>
      <c r="D97" s="17">
        <f>D85+D89+D96</f>
        <v>-29040222</v>
      </c>
      <c r="E97" s="15"/>
      <c r="F97" s="17">
        <f>F85+F89+F96</f>
        <v>-86315985</v>
      </c>
      <c r="G97" s="15"/>
      <c r="H97" s="17">
        <f>H85+H89+H96</f>
        <v>67508404</v>
      </c>
      <c r="I97" s="15"/>
      <c r="J97" s="17">
        <f>J85+J89+J96</f>
        <v>37167271</v>
      </c>
      <c r="L97" s="6"/>
      <c r="M97" s="136"/>
      <c r="P97" s="6"/>
      <c r="Q97" s="6"/>
    </row>
    <row r="98" spans="1:17" ht="22.5" thickTop="1">
      <c r="A98" s="200" t="s">
        <v>60</v>
      </c>
      <c r="B98" s="128"/>
      <c r="C98" s="128"/>
      <c r="D98" s="13"/>
      <c r="E98" s="15"/>
      <c r="F98" s="15"/>
      <c r="G98" s="15"/>
      <c r="H98" s="13"/>
      <c r="I98" s="15"/>
      <c r="J98" s="15"/>
      <c r="M98" s="6"/>
      <c r="P98" s="6"/>
    </row>
    <row r="99" spans="1:17" ht="21.75">
      <c r="A99" s="201" t="s">
        <v>61</v>
      </c>
      <c r="B99" s="128"/>
      <c r="C99" s="128"/>
      <c r="D99" s="18">
        <f>+D85-D100</f>
        <v>-25783410</v>
      </c>
      <c r="E99" s="15"/>
      <c r="F99" s="18">
        <f>+F85-F100</f>
        <v>-81856435</v>
      </c>
      <c r="G99" s="15"/>
      <c r="H99" s="19">
        <f>H85</f>
        <v>71643875</v>
      </c>
      <c r="I99" s="13"/>
      <c r="J99" s="19">
        <f>J85</f>
        <v>38697324</v>
      </c>
      <c r="M99" s="136"/>
    </row>
    <row r="100" spans="1:17" ht="21.75">
      <c r="A100" s="201" t="s">
        <v>62</v>
      </c>
      <c r="B100" s="128"/>
      <c r="C100" s="128"/>
      <c r="D100" s="18">
        <v>901432</v>
      </c>
      <c r="E100" s="15"/>
      <c r="F100" s="18">
        <v>102756</v>
      </c>
      <c r="G100" s="15"/>
      <c r="H100" s="20">
        <v>0</v>
      </c>
      <c r="I100" s="13"/>
      <c r="J100" s="20">
        <v>0</v>
      </c>
    </row>
    <row r="101" spans="1:17" ht="22.5" thickBot="1">
      <c r="A101" s="202" t="s">
        <v>55</v>
      </c>
      <c r="B101" s="128"/>
      <c r="C101" s="128"/>
      <c r="D101" s="17">
        <f>D99+D100</f>
        <v>-24881978</v>
      </c>
      <c r="E101" s="15"/>
      <c r="F101" s="17">
        <f>F99+F100</f>
        <v>-81753679</v>
      </c>
      <c r="G101" s="15"/>
      <c r="H101" s="17">
        <f>H99</f>
        <v>71643875</v>
      </c>
      <c r="I101" s="15"/>
      <c r="J101" s="17">
        <f>J99</f>
        <v>38697324</v>
      </c>
    </row>
    <row r="102" spans="1:17" ht="22.5" thickTop="1">
      <c r="A102" s="200" t="s">
        <v>63</v>
      </c>
      <c r="B102" s="128"/>
      <c r="C102" s="128"/>
      <c r="D102" s="13"/>
      <c r="E102" s="15"/>
      <c r="F102" s="13"/>
      <c r="G102" s="15"/>
      <c r="H102" s="13"/>
      <c r="I102" s="15"/>
      <c r="J102" s="15"/>
    </row>
    <row r="103" spans="1:17" ht="21.75">
      <c r="A103" s="201" t="s">
        <v>61</v>
      </c>
      <c r="B103" s="128"/>
      <c r="C103" s="128"/>
      <c r="D103" s="13">
        <f>D97-D104</f>
        <v>-29941654</v>
      </c>
      <c r="E103" s="15"/>
      <c r="F103" s="13">
        <f>F97-F104</f>
        <v>-86418741</v>
      </c>
      <c r="G103" s="15"/>
      <c r="H103" s="13">
        <f>H97-H104</f>
        <v>67508404</v>
      </c>
      <c r="I103" s="13"/>
      <c r="J103" s="13">
        <f>J97-J104</f>
        <v>37167271</v>
      </c>
    </row>
    <row r="104" spans="1:17" ht="21.75">
      <c r="A104" s="201" t="s">
        <v>62</v>
      </c>
      <c r="B104" s="128"/>
      <c r="C104" s="128"/>
      <c r="D104" s="21">
        <f>+D100</f>
        <v>901432</v>
      </c>
      <c r="E104" s="15"/>
      <c r="F104" s="21">
        <f>+F100</f>
        <v>102756</v>
      </c>
      <c r="G104" s="15"/>
      <c r="H104" s="20">
        <v>0</v>
      </c>
      <c r="I104" s="15"/>
      <c r="J104" s="20">
        <v>0</v>
      </c>
    </row>
    <row r="105" spans="1:17" ht="22.5" thickBot="1">
      <c r="A105" s="202" t="s">
        <v>59</v>
      </c>
      <c r="B105" s="128"/>
      <c r="C105" s="128"/>
      <c r="D105" s="17">
        <f>SUM(D102:D104)</f>
        <v>-29040222</v>
      </c>
      <c r="E105" s="15"/>
      <c r="F105" s="17">
        <f>SUM(F102:F104)</f>
        <v>-86315985</v>
      </c>
      <c r="G105" s="15"/>
      <c r="H105" s="17">
        <f>SUM(H103:H104)</f>
        <v>67508404</v>
      </c>
      <c r="I105" s="15"/>
      <c r="J105" s="17">
        <f>SUM(J103:J104)</f>
        <v>37167271</v>
      </c>
    </row>
    <row r="106" spans="1:17" ht="22.5" thickTop="1">
      <c r="A106" s="200" t="s">
        <v>64</v>
      </c>
      <c r="B106" s="4"/>
      <c r="C106" s="4"/>
      <c r="D106" s="76"/>
      <c r="E106" s="76"/>
      <c r="F106" s="76"/>
      <c r="G106" s="76"/>
      <c r="H106" s="76"/>
      <c r="I106" s="76"/>
      <c r="J106" s="76"/>
    </row>
    <row r="107" spans="1:17" ht="22.5" thickBot="1">
      <c r="A107" s="203" t="s">
        <v>175</v>
      </c>
      <c r="B107" s="204">
        <v>25</v>
      </c>
      <c r="C107" s="4"/>
      <c r="D107" s="12">
        <f>+D99/D51</f>
        <v>-0.42652271713892653</v>
      </c>
      <c r="E107" s="205"/>
      <c r="F107" s="12">
        <f>+F99/F51</f>
        <v>-1.3541121624915373</v>
      </c>
      <c r="G107" s="205"/>
      <c r="H107" s="12">
        <f>+H99/H51</f>
        <v>1.1851706283754402</v>
      </c>
      <c r="I107" s="205"/>
      <c r="J107" s="12">
        <f>+J99/J51</f>
        <v>0.64015146865699279</v>
      </c>
    </row>
    <row r="108" spans="1:17" ht="22.5" thickTop="1">
      <c r="A108" s="216" t="s">
        <v>65</v>
      </c>
      <c r="B108" s="217"/>
      <c r="C108" s="217"/>
      <c r="D108" s="217"/>
      <c r="E108" s="217"/>
      <c r="F108" s="217"/>
      <c r="G108" s="217"/>
      <c r="H108" s="217"/>
      <c r="I108" s="217"/>
      <c r="J108" s="217"/>
    </row>
    <row r="109" spans="1:17" ht="21.75">
      <c r="A109" s="213" t="s">
        <v>0</v>
      </c>
      <c r="B109" s="213"/>
      <c r="C109" s="213"/>
      <c r="D109" s="213"/>
      <c r="E109" s="213"/>
      <c r="F109" s="213"/>
      <c r="G109" s="213"/>
      <c r="H109" s="213"/>
      <c r="I109" s="213"/>
      <c r="J109" s="213"/>
    </row>
    <row r="110" spans="1:17" ht="21.75">
      <c r="A110" s="212" t="s">
        <v>66</v>
      </c>
      <c r="B110" s="212"/>
      <c r="C110" s="212"/>
      <c r="D110" s="212"/>
      <c r="E110" s="212"/>
      <c r="F110" s="212"/>
      <c r="G110" s="212"/>
      <c r="H110" s="212"/>
      <c r="I110" s="212"/>
      <c r="J110" s="212"/>
    </row>
    <row r="111" spans="1:17" ht="21.75">
      <c r="A111" s="210" t="s">
        <v>162</v>
      </c>
      <c r="B111" s="210"/>
      <c r="C111" s="210"/>
      <c r="D111" s="210"/>
      <c r="E111" s="210"/>
      <c r="F111" s="210"/>
      <c r="G111" s="210"/>
      <c r="H111" s="210"/>
      <c r="I111" s="210"/>
      <c r="J111" s="210"/>
    </row>
    <row r="112" spans="1:17" ht="21.75">
      <c r="A112" s="95"/>
      <c r="B112" s="96"/>
      <c r="C112" s="96"/>
      <c r="D112" s="97"/>
      <c r="E112" s="96"/>
      <c r="F112" s="97"/>
      <c r="G112" s="96"/>
      <c r="H112" s="97"/>
      <c r="I112" s="102"/>
      <c r="J112" s="129" t="s">
        <v>1</v>
      </c>
    </row>
    <row r="113" spans="1:10" ht="21.75">
      <c r="A113" s="95"/>
      <c r="B113" s="96"/>
      <c r="C113" s="96"/>
      <c r="D113" s="214" t="s">
        <v>2</v>
      </c>
      <c r="E113" s="214"/>
      <c r="F113" s="214"/>
      <c r="G113" s="137"/>
      <c r="H113" s="214" t="s">
        <v>3</v>
      </c>
      <c r="I113" s="214"/>
      <c r="J113" s="214"/>
    </row>
    <row r="114" spans="1:10" ht="21.75">
      <c r="A114" s="95"/>
      <c r="B114" s="130" t="s">
        <v>4</v>
      </c>
      <c r="C114" s="96"/>
      <c r="D114" s="138" t="str">
        <f>D67</f>
        <v xml:space="preserve"> 2568</v>
      </c>
      <c r="E114" s="139"/>
      <c r="F114" s="138">
        <f>F67</f>
        <v>2567</v>
      </c>
      <c r="G114" s="139"/>
      <c r="H114" s="138" t="str">
        <f>D114</f>
        <v xml:space="preserve"> 2568</v>
      </c>
      <c r="I114" s="139"/>
      <c r="J114" s="138">
        <f>F114</f>
        <v>2567</v>
      </c>
    </row>
    <row r="115" spans="1:10" ht="21.75">
      <c r="A115" s="193" t="s">
        <v>67</v>
      </c>
      <c r="B115" s="96"/>
      <c r="C115" s="96"/>
      <c r="D115" s="97"/>
      <c r="E115" s="96"/>
      <c r="F115" s="97"/>
      <c r="G115" s="96"/>
      <c r="H115" s="97"/>
      <c r="I115" s="102"/>
      <c r="J115" s="102"/>
    </row>
    <row r="116" spans="1:10" ht="21.75">
      <c r="A116" s="140" t="s">
        <v>55</v>
      </c>
      <c r="B116" s="108"/>
      <c r="C116" s="96"/>
      <c r="D116" s="141">
        <f>D85</f>
        <v>-24881978</v>
      </c>
      <c r="E116" s="142"/>
      <c r="F116" s="141">
        <f>F85</f>
        <v>-81753679</v>
      </c>
      <c r="G116" s="8"/>
      <c r="H116" s="141">
        <f>H85</f>
        <v>71643875</v>
      </c>
      <c r="I116" s="8"/>
      <c r="J116" s="141">
        <f>J85</f>
        <v>38697324</v>
      </c>
    </row>
    <row r="117" spans="1:10" ht="21.75">
      <c r="A117" s="206" t="s">
        <v>68</v>
      </c>
      <c r="B117" s="108"/>
      <c r="C117" s="96"/>
      <c r="D117" s="141"/>
      <c r="E117" s="8"/>
      <c r="F117" s="141"/>
      <c r="G117" s="8"/>
      <c r="H117" s="142"/>
      <c r="I117" s="8"/>
      <c r="J117" s="142"/>
    </row>
    <row r="118" spans="1:10" ht="21.75">
      <c r="A118" s="133" t="s">
        <v>176</v>
      </c>
      <c r="B118" s="108">
        <v>24</v>
      </c>
      <c r="C118" s="96"/>
      <c r="D118" s="141">
        <v>23174415</v>
      </c>
      <c r="E118" s="142"/>
      <c r="F118" s="141">
        <v>13434797</v>
      </c>
      <c r="G118" s="8"/>
      <c r="H118" s="142">
        <v>16073774</v>
      </c>
      <c r="I118" s="8"/>
      <c r="J118" s="142">
        <v>8622565</v>
      </c>
    </row>
    <row r="119" spans="1:10" ht="21.75">
      <c r="A119" s="4" t="s">
        <v>143</v>
      </c>
      <c r="B119" s="108">
        <v>13</v>
      </c>
      <c r="C119" s="96"/>
      <c r="D119" s="207">
        <v>6479300</v>
      </c>
      <c r="E119" s="142"/>
      <c r="F119" s="207">
        <v>5587944</v>
      </c>
      <c r="G119" s="8"/>
      <c r="H119" s="9">
        <v>6479300</v>
      </c>
      <c r="I119" s="8"/>
      <c r="J119" s="9">
        <v>5587944</v>
      </c>
    </row>
    <row r="120" spans="1:10" ht="21.75">
      <c r="A120" s="4" t="s">
        <v>144</v>
      </c>
      <c r="B120" s="108">
        <v>14</v>
      </c>
      <c r="C120" s="96"/>
      <c r="D120" s="207">
        <v>5489476</v>
      </c>
      <c r="E120" s="142"/>
      <c r="F120" s="207">
        <v>5708951</v>
      </c>
      <c r="G120" s="8"/>
      <c r="H120" s="9">
        <v>4818093</v>
      </c>
      <c r="I120" s="8"/>
      <c r="J120" s="9">
        <v>4842045</v>
      </c>
    </row>
    <row r="121" spans="1:10" ht="21.75">
      <c r="A121" s="4" t="s">
        <v>145</v>
      </c>
      <c r="B121" s="108"/>
      <c r="C121" s="96"/>
      <c r="D121" s="9">
        <v>86956</v>
      </c>
      <c r="E121" s="142"/>
      <c r="F121" s="9">
        <v>82935</v>
      </c>
      <c r="G121" s="8"/>
      <c r="H121" s="9">
        <v>86956</v>
      </c>
      <c r="I121" s="8"/>
      <c r="J121" s="9">
        <v>82935</v>
      </c>
    </row>
    <row r="122" spans="1:10" ht="21.75">
      <c r="A122" s="4" t="s">
        <v>158</v>
      </c>
      <c r="B122" s="108"/>
      <c r="C122" s="96"/>
      <c r="D122" s="9">
        <v>0</v>
      </c>
      <c r="E122" s="142"/>
      <c r="F122" s="9">
        <v>5535699</v>
      </c>
      <c r="G122" s="8"/>
      <c r="H122" s="9">
        <v>0</v>
      </c>
      <c r="I122" s="8"/>
      <c r="J122" s="207">
        <v>0</v>
      </c>
    </row>
    <row r="123" spans="1:10" ht="21.75">
      <c r="A123" s="140" t="s">
        <v>146</v>
      </c>
      <c r="B123" s="108"/>
      <c r="C123" s="96"/>
      <c r="D123" s="141">
        <v>-53185</v>
      </c>
      <c r="E123" s="142"/>
      <c r="F123" s="141">
        <v>113689</v>
      </c>
      <c r="G123" s="8"/>
      <c r="H123" s="142">
        <v>-90953</v>
      </c>
      <c r="I123" s="142"/>
      <c r="J123" s="142">
        <v>78091</v>
      </c>
    </row>
    <row r="124" spans="1:10" ht="21.75">
      <c r="A124" s="140" t="s">
        <v>72</v>
      </c>
      <c r="B124" s="108">
        <v>17</v>
      </c>
      <c r="C124" s="96"/>
      <c r="D124" s="141">
        <v>4049061</v>
      </c>
      <c r="E124" s="141"/>
      <c r="F124" s="141">
        <v>3727240</v>
      </c>
      <c r="G124" s="8"/>
      <c r="H124" s="142">
        <v>1711811</v>
      </c>
      <c r="I124" s="8"/>
      <c r="J124" s="142">
        <v>1704223</v>
      </c>
    </row>
    <row r="125" spans="1:10" ht="21.75">
      <c r="A125" s="133" t="s">
        <v>75</v>
      </c>
      <c r="B125" s="96"/>
      <c r="C125" s="96"/>
      <c r="D125" s="141">
        <v>-179969</v>
      </c>
      <c r="E125" s="142"/>
      <c r="F125" s="141">
        <v>-12428</v>
      </c>
      <c r="G125" s="8"/>
      <c r="H125" s="142">
        <v>160170</v>
      </c>
      <c r="I125" s="8"/>
      <c r="J125" s="142">
        <v>0</v>
      </c>
    </row>
    <row r="126" spans="1:10" ht="21.75">
      <c r="A126" s="140" t="s">
        <v>69</v>
      </c>
      <c r="B126" s="108"/>
      <c r="C126" s="96"/>
      <c r="D126" s="142">
        <v>-2608000</v>
      </c>
      <c r="E126" s="141"/>
      <c r="F126" s="142">
        <v>-1670882</v>
      </c>
      <c r="G126" s="8"/>
      <c r="H126" s="142">
        <v>-2153146</v>
      </c>
      <c r="I126" s="8"/>
      <c r="J126" s="142">
        <v>-1516818</v>
      </c>
    </row>
    <row r="127" spans="1:10" ht="21.75">
      <c r="A127" s="140" t="s">
        <v>70</v>
      </c>
      <c r="B127" s="108"/>
      <c r="C127" s="96"/>
      <c r="D127" s="141">
        <v>-1693753</v>
      </c>
      <c r="E127" s="141"/>
      <c r="F127" s="141">
        <v>4306421</v>
      </c>
      <c r="G127" s="8"/>
      <c r="H127" s="142">
        <v>-1691515</v>
      </c>
      <c r="I127" s="8"/>
      <c r="J127" s="142">
        <v>4410512</v>
      </c>
    </row>
    <row r="128" spans="1:10" ht="21.75">
      <c r="A128" s="140" t="s">
        <v>147</v>
      </c>
      <c r="B128" s="108">
        <v>11</v>
      </c>
      <c r="C128" s="96"/>
      <c r="D128" s="142">
        <v>0</v>
      </c>
      <c r="E128" s="141"/>
      <c r="F128" s="142">
        <v>27254</v>
      </c>
      <c r="G128" s="8"/>
      <c r="H128" s="142">
        <v>0</v>
      </c>
      <c r="I128" s="8"/>
      <c r="J128" s="142">
        <v>812848</v>
      </c>
    </row>
    <row r="129" spans="1:12" ht="21.75">
      <c r="A129" s="140" t="s">
        <v>155</v>
      </c>
      <c r="B129" s="108"/>
      <c r="C129" s="96"/>
      <c r="D129" s="142">
        <v>0</v>
      </c>
      <c r="E129" s="141"/>
      <c r="F129" s="142">
        <v>239831</v>
      </c>
      <c r="G129" s="8"/>
      <c r="H129" s="142">
        <v>0</v>
      </c>
      <c r="I129" s="8"/>
      <c r="J129" s="142">
        <v>239831</v>
      </c>
    </row>
    <row r="130" spans="1:12" ht="21.75">
      <c r="A130" s="140" t="s">
        <v>154</v>
      </c>
      <c r="B130" s="108"/>
      <c r="C130" s="96"/>
      <c r="D130" s="142">
        <v>0</v>
      </c>
      <c r="E130" s="141"/>
      <c r="F130" s="142">
        <v>0</v>
      </c>
      <c r="G130" s="8"/>
      <c r="H130" s="142">
        <v>0</v>
      </c>
      <c r="I130" s="8"/>
      <c r="J130" s="142">
        <v>1153433</v>
      </c>
    </row>
    <row r="131" spans="1:12" ht="21.75">
      <c r="A131" s="140" t="s">
        <v>71</v>
      </c>
      <c r="B131" s="108"/>
      <c r="C131" s="96"/>
      <c r="D131" s="141">
        <v>79</v>
      </c>
      <c r="E131" s="141"/>
      <c r="F131" s="141">
        <v>76537</v>
      </c>
      <c r="G131" s="8"/>
      <c r="H131" s="142">
        <v>50</v>
      </c>
      <c r="I131" s="8"/>
      <c r="J131" s="142">
        <v>76532</v>
      </c>
    </row>
    <row r="132" spans="1:12" ht="21.75">
      <c r="A132" s="140" t="s">
        <v>149</v>
      </c>
      <c r="B132" s="108"/>
      <c r="C132" s="96"/>
      <c r="D132" s="141">
        <v>3395482</v>
      </c>
      <c r="E132" s="142"/>
      <c r="F132" s="141">
        <v>2268863</v>
      </c>
      <c r="G132" s="8"/>
      <c r="H132" s="142">
        <v>0</v>
      </c>
      <c r="I132" s="142"/>
      <c r="J132" s="142">
        <v>0</v>
      </c>
    </row>
    <row r="133" spans="1:12" ht="21.75">
      <c r="A133" s="140" t="s">
        <v>47</v>
      </c>
      <c r="B133" s="108"/>
      <c r="C133" s="96"/>
      <c r="D133" s="141">
        <v>-1819608</v>
      </c>
      <c r="E133" s="142"/>
      <c r="F133" s="141">
        <v>-2458097</v>
      </c>
      <c r="G133" s="8"/>
      <c r="H133" s="142">
        <v>-8818558</v>
      </c>
      <c r="I133" s="8"/>
      <c r="J133" s="142">
        <v>-9457047</v>
      </c>
    </row>
    <row r="134" spans="1:12" ht="21.75">
      <c r="A134" s="140" t="s">
        <v>73</v>
      </c>
      <c r="B134" s="108"/>
      <c r="C134" s="96"/>
      <c r="D134" s="141">
        <v>-3498196</v>
      </c>
      <c r="E134" s="142"/>
      <c r="F134" s="141">
        <v>-3317396</v>
      </c>
      <c r="G134" s="8"/>
      <c r="H134" s="142">
        <v>-2170360</v>
      </c>
      <c r="I134" s="8"/>
      <c r="J134" s="142">
        <v>-2730049</v>
      </c>
    </row>
    <row r="135" spans="1:12" ht="21.75">
      <c r="A135" s="133" t="s">
        <v>74</v>
      </c>
      <c r="B135" s="96"/>
      <c r="C135" s="96"/>
      <c r="D135" s="141">
        <v>113150404</v>
      </c>
      <c r="E135" s="142"/>
      <c r="F135" s="141">
        <v>138931871</v>
      </c>
      <c r="G135" s="8"/>
      <c r="H135" s="142">
        <v>0</v>
      </c>
      <c r="I135" s="8"/>
      <c r="J135" s="142">
        <v>0</v>
      </c>
    </row>
    <row r="136" spans="1:12" ht="21.75">
      <c r="A136" s="133"/>
      <c r="B136" s="96"/>
      <c r="C136" s="96"/>
      <c r="D136" s="10">
        <f>SUM(D116:D135)</f>
        <v>121090484</v>
      </c>
      <c r="E136" s="142"/>
      <c r="F136" s="10">
        <f>SUM(F116:F135)</f>
        <v>90829550</v>
      </c>
      <c r="G136" s="8"/>
      <c r="H136" s="10">
        <f>SUM(H116:H135)</f>
        <v>86049497</v>
      </c>
      <c r="I136" s="8"/>
      <c r="J136" s="10">
        <f>SUM(J116:J135)</f>
        <v>52604369</v>
      </c>
    </row>
    <row r="137" spans="1:12" ht="21.75">
      <c r="A137" s="206" t="s">
        <v>76</v>
      </c>
      <c r="B137" s="96"/>
      <c r="C137" s="96"/>
      <c r="D137" s="111"/>
      <c r="E137" s="142"/>
      <c r="F137" s="141"/>
      <c r="G137" s="8"/>
      <c r="H137" s="142"/>
      <c r="I137" s="8"/>
      <c r="J137" s="142"/>
    </row>
    <row r="138" spans="1:12" ht="21.75">
      <c r="A138" s="131" t="s">
        <v>136</v>
      </c>
      <c r="B138" s="96"/>
      <c r="C138" s="96"/>
      <c r="D138" s="142">
        <v>83164635</v>
      </c>
      <c r="E138" s="142"/>
      <c r="F138" s="142">
        <v>-41825007</v>
      </c>
      <c r="G138" s="8"/>
      <c r="H138" s="141">
        <v>60593197</v>
      </c>
      <c r="I138" s="8"/>
      <c r="J138" s="141">
        <v>-23770170</v>
      </c>
      <c r="L138" s="142"/>
    </row>
    <row r="139" spans="1:12" ht="21.75">
      <c r="A139" s="131" t="s">
        <v>137</v>
      </c>
      <c r="B139" s="96"/>
      <c r="C139" s="96"/>
      <c r="D139" s="142">
        <v>-11916586</v>
      </c>
      <c r="E139" s="142"/>
      <c r="F139" s="142">
        <v>1449683</v>
      </c>
      <c r="G139" s="8"/>
      <c r="H139" s="141">
        <v>-3585505</v>
      </c>
      <c r="I139" s="8"/>
      <c r="J139" s="141">
        <v>1896840</v>
      </c>
    </row>
    <row r="140" spans="1:12" ht="21.75">
      <c r="A140" s="140" t="s">
        <v>177</v>
      </c>
      <c r="B140" s="108"/>
      <c r="C140" s="96"/>
      <c r="D140" s="141">
        <v>-827162513</v>
      </c>
      <c r="E140" s="143"/>
      <c r="F140" s="141">
        <v>-889893612</v>
      </c>
      <c r="G140" s="8"/>
      <c r="H140" s="141">
        <v>-689065534</v>
      </c>
      <c r="I140" s="8"/>
      <c r="J140" s="141">
        <v>-747691117</v>
      </c>
    </row>
    <row r="141" spans="1:12" ht="21.75">
      <c r="A141" s="140" t="s">
        <v>77</v>
      </c>
      <c r="B141" s="108"/>
      <c r="C141" s="96"/>
      <c r="D141" s="142">
        <v>794440571</v>
      </c>
      <c r="E141" s="143"/>
      <c r="F141" s="142">
        <v>849139100</v>
      </c>
      <c r="G141" s="8"/>
      <c r="H141" s="141">
        <v>684649903</v>
      </c>
      <c r="I141" s="8"/>
      <c r="J141" s="141">
        <v>729997895</v>
      </c>
    </row>
    <row r="142" spans="1:12" ht="21.75">
      <c r="A142" s="140" t="s">
        <v>138</v>
      </c>
      <c r="B142" s="108"/>
      <c r="C142" s="96"/>
      <c r="D142" s="141">
        <v>-88611</v>
      </c>
      <c r="E142" s="143"/>
      <c r="F142" s="141">
        <v>-2994480</v>
      </c>
      <c r="G142" s="8"/>
      <c r="H142" s="141">
        <v>-120000</v>
      </c>
      <c r="I142" s="8"/>
      <c r="J142" s="141">
        <v>0</v>
      </c>
    </row>
    <row r="143" spans="1:12" ht="21.75">
      <c r="A143" s="133" t="s">
        <v>139</v>
      </c>
      <c r="B143" s="96"/>
      <c r="C143" s="96"/>
      <c r="D143" s="142">
        <v>-109070400</v>
      </c>
      <c r="E143" s="171"/>
      <c r="F143" s="142">
        <v>127677297</v>
      </c>
      <c r="G143" s="8"/>
      <c r="H143" s="141">
        <v>-101627876</v>
      </c>
      <c r="I143" s="8"/>
      <c r="J143" s="141">
        <v>108730045</v>
      </c>
    </row>
    <row r="144" spans="1:12" ht="21.75">
      <c r="A144" s="140" t="s">
        <v>153</v>
      </c>
      <c r="B144" s="108"/>
      <c r="C144" s="96"/>
      <c r="D144" s="142">
        <v>-228400</v>
      </c>
      <c r="E144" s="171"/>
      <c r="F144" s="142">
        <v>331021</v>
      </c>
      <c r="G144" s="8"/>
      <c r="H144" s="141">
        <v>-228400</v>
      </c>
      <c r="I144" s="8"/>
      <c r="J144" s="141">
        <v>331021</v>
      </c>
    </row>
    <row r="145" spans="1:10" ht="21.75">
      <c r="A145" s="140" t="s">
        <v>78</v>
      </c>
      <c r="B145" s="108">
        <v>17</v>
      </c>
      <c r="C145" s="96"/>
      <c r="D145" s="142">
        <v>-6725333</v>
      </c>
      <c r="E145" s="171"/>
      <c r="F145" s="142">
        <v>-5869200</v>
      </c>
      <c r="G145" s="8"/>
      <c r="H145" s="141">
        <v>-2948000</v>
      </c>
      <c r="I145" s="8"/>
      <c r="J145" s="141">
        <v>-5052533</v>
      </c>
    </row>
    <row r="146" spans="1:10" ht="21.75">
      <c r="A146" s="140" t="s">
        <v>79</v>
      </c>
      <c r="B146" s="96"/>
      <c r="C146" s="96"/>
      <c r="D146" s="10">
        <f>SUM(D136:D145)</f>
        <v>43503847</v>
      </c>
      <c r="E146" s="143"/>
      <c r="F146" s="10">
        <f>SUM(F136:F145)</f>
        <v>128844352</v>
      </c>
      <c r="G146" s="8"/>
      <c r="H146" s="10">
        <f>SUM(H136:H145)</f>
        <v>33717282</v>
      </c>
      <c r="I146" s="8"/>
      <c r="J146" s="10">
        <f>SUM(J136:J145)</f>
        <v>117046350</v>
      </c>
    </row>
    <row r="147" spans="1:10" ht="21.75">
      <c r="A147" s="140" t="s">
        <v>80</v>
      </c>
      <c r="B147" s="96"/>
      <c r="C147" s="96"/>
      <c r="D147" s="141">
        <v>-19298605</v>
      </c>
      <c r="E147" s="143"/>
      <c r="F147" s="141">
        <v>-12961549</v>
      </c>
      <c r="G147" s="8"/>
      <c r="H147" s="142">
        <v>-13419643</v>
      </c>
      <c r="I147" s="8"/>
      <c r="J147" s="142">
        <v>-6562728</v>
      </c>
    </row>
    <row r="148" spans="1:10" ht="21.75">
      <c r="A148" s="134" t="s">
        <v>81</v>
      </c>
      <c r="B148" s="96"/>
      <c r="C148" s="96"/>
      <c r="D148" s="11">
        <f>D146+D147</f>
        <v>24205242</v>
      </c>
      <c r="E148" s="144"/>
      <c r="F148" s="11">
        <f>F146+F147</f>
        <v>115882803</v>
      </c>
      <c r="G148" s="145"/>
      <c r="H148" s="11">
        <f>H146+H147</f>
        <v>20297639</v>
      </c>
      <c r="I148" s="145"/>
      <c r="J148" s="11">
        <f>J146+J147</f>
        <v>110483622</v>
      </c>
    </row>
    <row r="149" spans="1:10" ht="21.75">
      <c r="A149" s="216" t="s">
        <v>82</v>
      </c>
      <c r="B149" s="217"/>
      <c r="C149" s="217"/>
      <c r="D149" s="217"/>
      <c r="E149" s="217"/>
      <c r="F149" s="217"/>
      <c r="G149" s="217"/>
      <c r="H149" s="217"/>
      <c r="I149" s="217"/>
      <c r="J149" s="217"/>
    </row>
    <row r="150" spans="1:10" ht="21.75">
      <c r="A150" s="213" t="s">
        <v>0</v>
      </c>
      <c r="B150" s="213"/>
      <c r="C150" s="213"/>
      <c r="D150" s="213"/>
      <c r="E150" s="213"/>
      <c r="F150" s="213"/>
      <c r="G150" s="213"/>
      <c r="H150" s="213"/>
      <c r="I150" s="213"/>
      <c r="J150" s="213"/>
    </row>
    <row r="151" spans="1:10" ht="21.75">
      <c r="A151" s="212" t="s">
        <v>66</v>
      </c>
      <c r="B151" s="212"/>
      <c r="C151" s="212"/>
      <c r="D151" s="212"/>
      <c r="E151" s="212"/>
      <c r="F151" s="212"/>
      <c r="G151" s="212"/>
      <c r="H151" s="212"/>
      <c r="I151" s="212"/>
      <c r="J151" s="212"/>
    </row>
    <row r="152" spans="1:10" ht="21.75">
      <c r="A152" s="212" t="s">
        <v>162</v>
      </c>
      <c r="B152" s="212"/>
      <c r="C152" s="212"/>
      <c r="D152" s="212"/>
      <c r="E152" s="212"/>
      <c r="F152" s="212"/>
      <c r="G152" s="212"/>
      <c r="H152" s="212"/>
      <c r="I152" s="212"/>
      <c r="J152" s="212"/>
    </row>
    <row r="153" spans="1:10" ht="21.75">
      <c r="A153" s="95" t="s">
        <v>83</v>
      </c>
      <c r="B153" s="96"/>
      <c r="C153" s="96"/>
      <c r="D153" s="97"/>
      <c r="E153" s="96"/>
      <c r="F153" s="97"/>
      <c r="G153" s="96"/>
      <c r="H153" s="97"/>
      <c r="I153" s="102"/>
      <c r="J153" s="129" t="s">
        <v>1</v>
      </c>
    </row>
    <row r="154" spans="1:10" ht="21.75">
      <c r="A154" s="95"/>
      <c r="B154" s="96"/>
      <c r="C154" s="96"/>
      <c r="D154" s="214" t="s">
        <v>2</v>
      </c>
      <c r="E154" s="214"/>
      <c r="F154" s="214"/>
      <c r="G154" s="137"/>
      <c r="H154" s="214" t="s">
        <v>3</v>
      </c>
      <c r="I154" s="214"/>
      <c r="J154" s="214"/>
    </row>
    <row r="155" spans="1:10" ht="21.75">
      <c r="A155" s="95"/>
      <c r="B155" s="130" t="s">
        <v>4</v>
      </c>
      <c r="C155" s="96"/>
      <c r="D155" s="138" t="str">
        <f>D114</f>
        <v xml:space="preserve"> 2568</v>
      </c>
      <c r="E155" s="139"/>
      <c r="F155" s="138">
        <f>F114</f>
        <v>2567</v>
      </c>
      <c r="G155" s="139"/>
      <c r="H155" s="138" t="str">
        <f>D155</f>
        <v xml:space="preserve"> 2568</v>
      </c>
      <c r="I155" s="139"/>
      <c r="J155" s="138">
        <f>F155</f>
        <v>2567</v>
      </c>
    </row>
    <row r="156" spans="1:10" ht="21.75">
      <c r="A156" s="146" t="s">
        <v>84</v>
      </c>
      <c r="B156" s="96"/>
      <c r="C156" s="96"/>
      <c r="D156" s="97"/>
      <c r="E156" s="96"/>
      <c r="F156" s="97"/>
      <c r="G156" s="96"/>
      <c r="H156" s="97"/>
      <c r="I156" s="102"/>
      <c r="J156" s="102"/>
    </row>
    <row r="157" spans="1:10" ht="21.75">
      <c r="A157" s="140" t="s">
        <v>85</v>
      </c>
      <c r="B157" s="124">
        <v>11</v>
      </c>
      <c r="C157" s="96"/>
      <c r="D157" s="141">
        <v>-103320000</v>
      </c>
      <c r="E157" s="143"/>
      <c r="F157" s="141">
        <v>0</v>
      </c>
      <c r="G157" s="8"/>
      <c r="H157" s="141">
        <v>-103320000</v>
      </c>
      <c r="I157" s="8"/>
      <c r="J157" s="141">
        <v>0</v>
      </c>
    </row>
    <row r="158" spans="1:10" ht="21.75">
      <c r="A158" s="140" t="s">
        <v>178</v>
      </c>
      <c r="B158" s="124">
        <v>11</v>
      </c>
      <c r="C158" s="96"/>
      <c r="D158" s="141">
        <v>0</v>
      </c>
      <c r="E158" s="143"/>
      <c r="F158" s="141">
        <v>607600</v>
      </c>
      <c r="G158" s="8"/>
      <c r="H158" s="141">
        <v>0</v>
      </c>
      <c r="I158" s="8"/>
      <c r="J158" s="141">
        <v>607600</v>
      </c>
    </row>
    <row r="159" spans="1:10" ht="21.75">
      <c r="A159" s="140" t="s">
        <v>179</v>
      </c>
      <c r="B159" s="114"/>
      <c r="C159" s="96"/>
      <c r="D159" s="141">
        <v>0</v>
      </c>
      <c r="E159" s="143"/>
      <c r="F159" s="141">
        <v>-150000</v>
      </c>
      <c r="G159" s="8"/>
      <c r="H159" s="141">
        <v>0</v>
      </c>
      <c r="I159" s="8"/>
      <c r="J159" s="141">
        <v>-150000</v>
      </c>
    </row>
    <row r="160" spans="1:10" ht="21.75">
      <c r="A160" s="140" t="s">
        <v>184</v>
      </c>
      <c r="B160" s="114">
        <v>4.4000000000000004</v>
      </c>
      <c r="C160" s="96"/>
      <c r="D160" s="141">
        <v>0</v>
      </c>
      <c r="E160" s="143"/>
      <c r="F160" s="141">
        <v>6000000</v>
      </c>
      <c r="G160" s="8"/>
      <c r="H160" s="141">
        <v>0</v>
      </c>
      <c r="I160" s="8"/>
      <c r="J160" s="141">
        <v>0</v>
      </c>
    </row>
    <row r="161" spans="1:10" ht="21.75">
      <c r="A161" s="140" t="s">
        <v>180</v>
      </c>
      <c r="B161" s="108">
        <v>13</v>
      </c>
      <c r="C161" s="96"/>
      <c r="D161" s="141">
        <v>-67000</v>
      </c>
      <c r="E161" s="143"/>
      <c r="F161" s="141">
        <v>-20529466</v>
      </c>
      <c r="G161" s="8"/>
      <c r="H161" s="141">
        <v>-67000</v>
      </c>
      <c r="I161" s="8"/>
      <c r="J161" s="141">
        <v>-20529466</v>
      </c>
    </row>
    <row r="162" spans="1:10" ht="21.75">
      <c r="A162" s="140" t="s">
        <v>181</v>
      </c>
      <c r="B162" s="108">
        <v>14</v>
      </c>
      <c r="C162" s="96"/>
      <c r="D162" s="141">
        <v>-5098467</v>
      </c>
      <c r="E162" s="143"/>
      <c r="F162" s="141">
        <v>-4274707</v>
      </c>
      <c r="G162" s="8"/>
      <c r="H162" s="141">
        <v>-2911656</v>
      </c>
      <c r="I162" s="8"/>
      <c r="J162" s="141">
        <v>-3447019</v>
      </c>
    </row>
    <row r="163" spans="1:10" ht="21.75">
      <c r="A163" s="140" t="s">
        <v>182</v>
      </c>
      <c r="B163" s="108"/>
      <c r="C163" s="96"/>
      <c r="D163" s="141">
        <v>0</v>
      </c>
      <c r="E163" s="143"/>
      <c r="F163" s="141">
        <v>-96000</v>
      </c>
      <c r="G163" s="8"/>
      <c r="H163" s="141">
        <v>0</v>
      </c>
      <c r="I163" s="8"/>
      <c r="J163" s="141">
        <v>-96000</v>
      </c>
    </row>
    <row r="164" spans="1:10" ht="21.75">
      <c r="A164" s="140" t="s">
        <v>88</v>
      </c>
      <c r="B164" s="108"/>
      <c r="C164" s="96"/>
      <c r="D164" s="141">
        <v>0</v>
      </c>
      <c r="E164" s="143"/>
      <c r="F164" s="141">
        <v>186916</v>
      </c>
      <c r="G164" s="8"/>
      <c r="H164" s="141">
        <v>0</v>
      </c>
      <c r="I164" s="8"/>
      <c r="J164" s="141">
        <v>186916</v>
      </c>
    </row>
    <row r="165" spans="1:10" ht="21.75">
      <c r="A165" s="140" t="s">
        <v>148</v>
      </c>
      <c r="B165" s="108">
        <v>12</v>
      </c>
      <c r="C165" s="96"/>
      <c r="D165" s="141">
        <v>0</v>
      </c>
      <c r="E165" s="96"/>
      <c r="F165" s="141">
        <v>-200000</v>
      </c>
      <c r="G165" s="96"/>
      <c r="H165" s="141">
        <v>0</v>
      </c>
      <c r="I165" s="102"/>
      <c r="J165" s="141">
        <v>-200000</v>
      </c>
    </row>
    <row r="166" spans="1:10" ht="21.75">
      <c r="A166" s="140" t="s">
        <v>183</v>
      </c>
      <c r="B166" s="108">
        <v>12</v>
      </c>
      <c r="C166" s="96"/>
      <c r="D166" s="141">
        <v>110000</v>
      </c>
      <c r="E166" s="143"/>
      <c r="F166" s="141">
        <v>110000</v>
      </c>
      <c r="G166" s="8"/>
      <c r="H166" s="141">
        <v>110000</v>
      </c>
      <c r="I166" s="8"/>
      <c r="J166" s="141">
        <v>90000</v>
      </c>
    </row>
    <row r="167" spans="1:10" ht="21.75">
      <c r="A167" s="140" t="s">
        <v>129</v>
      </c>
      <c r="B167" s="124">
        <v>9</v>
      </c>
      <c r="C167" s="96"/>
      <c r="D167" s="141">
        <v>89133</v>
      </c>
      <c r="E167" s="143"/>
      <c r="F167" s="141">
        <v>-89133</v>
      </c>
      <c r="G167" s="8"/>
      <c r="H167" s="141">
        <v>0</v>
      </c>
      <c r="I167" s="8"/>
      <c r="J167" s="141">
        <v>0</v>
      </c>
    </row>
    <row r="168" spans="1:10" ht="21.75">
      <c r="A168" s="140" t="s">
        <v>86</v>
      </c>
      <c r="B168" s="108"/>
      <c r="C168" s="96"/>
      <c r="D168" s="141">
        <v>-6092728</v>
      </c>
      <c r="E168" s="143"/>
      <c r="F168" s="141">
        <v>-26610838</v>
      </c>
      <c r="G168" s="8"/>
      <c r="H168" s="141">
        <v>-6092728</v>
      </c>
      <c r="I168" s="8"/>
      <c r="J168" s="141">
        <v>-26610838</v>
      </c>
    </row>
    <row r="169" spans="1:10" ht="21.75">
      <c r="A169" s="140" t="s">
        <v>199</v>
      </c>
      <c r="B169" s="108">
        <v>10</v>
      </c>
      <c r="C169" s="96"/>
      <c r="D169" s="141">
        <v>5000000</v>
      </c>
      <c r="E169" s="143"/>
      <c r="F169" s="141">
        <v>0</v>
      </c>
      <c r="G169" s="8"/>
      <c r="H169" s="141">
        <v>5000000</v>
      </c>
      <c r="I169" s="8"/>
      <c r="J169" s="141">
        <v>0</v>
      </c>
    </row>
    <row r="170" spans="1:10" ht="21.75">
      <c r="A170" s="140" t="s">
        <v>87</v>
      </c>
      <c r="B170" s="108"/>
      <c r="C170" s="96"/>
      <c r="D170" s="141">
        <v>12374163</v>
      </c>
      <c r="E170" s="143"/>
      <c r="F170" s="141">
        <v>48937615</v>
      </c>
      <c r="G170" s="8"/>
      <c r="H170" s="141">
        <v>12374163</v>
      </c>
      <c r="I170" s="8"/>
      <c r="J170" s="141">
        <v>48937615</v>
      </c>
    </row>
    <row r="171" spans="1:10" ht="21.75">
      <c r="A171" s="140" t="s">
        <v>89</v>
      </c>
      <c r="B171" s="108"/>
      <c r="C171" s="96"/>
      <c r="D171" s="13">
        <v>1819608</v>
      </c>
      <c r="E171" s="143"/>
      <c r="F171" s="13">
        <v>2458097</v>
      </c>
      <c r="G171" s="8"/>
      <c r="H171" s="142">
        <v>8818558</v>
      </c>
      <c r="I171" s="8"/>
      <c r="J171" s="142">
        <v>9457047</v>
      </c>
    </row>
    <row r="172" spans="1:10" ht="21.75">
      <c r="A172" s="140" t="s">
        <v>46</v>
      </c>
      <c r="B172" s="108"/>
      <c r="C172" s="96"/>
      <c r="D172" s="141">
        <v>3638715</v>
      </c>
      <c r="E172" s="143"/>
      <c r="F172" s="141">
        <v>3673365</v>
      </c>
      <c r="G172" s="8"/>
      <c r="H172" s="141">
        <v>2316751</v>
      </c>
      <c r="I172" s="8"/>
      <c r="J172" s="141">
        <v>2944461</v>
      </c>
    </row>
    <row r="173" spans="1:10" ht="21.75">
      <c r="A173" s="147" t="s">
        <v>90</v>
      </c>
      <c r="B173" s="108"/>
      <c r="C173" s="96"/>
      <c r="D173" s="11">
        <f>SUM(D157:D172)</f>
        <v>-91546576</v>
      </c>
      <c r="E173" s="144"/>
      <c r="F173" s="11">
        <f>SUM(F157:F172)</f>
        <v>10023449</v>
      </c>
      <c r="G173" s="145"/>
      <c r="H173" s="11">
        <f>SUM(H157:H172)</f>
        <v>-83771912</v>
      </c>
      <c r="I173" s="145"/>
      <c r="J173" s="11">
        <f>SUM(J157:J172)</f>
        <v>11190316</v>
      </c>
    </row>
    <row r="174" spans="1:10" ht="21.75">
      <c r="A174" s="147"/>
      <c r="B174" s="96"/>
      <c r="C174" s="96"/>
      <c r="D174" s="35"/>
      <c r="E174" s="144"/>
      <c r="F174" s="35"/>
      <c r="G174" s="145"/>
      <c r="H174" s="35"/>
      <c r="I174" s="145"/>
      <c r="J174" s="35"/>
    </row>
    <row r="175" spans="1:10" ht="21.75">
      <c r="A175" s="146" t="s">
        <v>91</v>
      </c>
      <c r="B175" s="96"/>
      <c r="C175" s="96"/>
      <c r="D175" s="35"/>
      <c r="E175" s="144"/>
      <c r="F175" s="35"/>
      <c r="G175" s="145"/>
      <c r="H175" s="35"/>
      <c r="I175" s="145"/>
      <c r="J175" s="35"/>
    </row>
    <row r="176" spans="1:10" ht="21.75">
      <c r="A176" s="140" t="s">
        <v>122</v>
      </c>
      <c r="B176" s="108">
        <v>20</v>
      </c>
      <c r="C176" s="96"/>
      <c r="D176" s="19">
        <v>-42315183</v>
      </c>
      <c r="E176" s="143"/>
      <c r="F176" s="19">
        <v>-60450262</v>
      </c>
      <c r="G176" s="8"/>
      <c r="H176" s="19">
        <v>-42315183</v>
      </c>
      <c r="I176" s="8"/>
      <c r="J176" s="19">
        <v>-60450262</v>
      </c>
    </row>
    <row r="177" spans="1:10" ht="21.75">
      <c r="A177" s="140" t="s">
        <v>92</v>
      </c>
      <c r="B177" s="108"/>
      <c r="C177" s="96"/>
      <c r="D177" s="19">
        <v>-1050</v>
      </c>
      <c r="E177" s="144"/>
      <c r="F177" s="19">
        <v>-1050</v>
      </c>
      <c r="G177" s="145"/>
      <c r="H177" s="19">
        <v>0</v>
      </c>
      <c r="I177" s="145"/>
      <c r="J177" s="19">
        <v>0</v>
      </c>
    </row>
    <row r="178" spans="1:10" ht="21.75">
      <c r="A178" s="147" t="s">
        <v>93</v>
      </c>
      <c r="B178" s="96"/>
      <c r="C178" s="96"/>
      <c r="D178" s="11">
        <f>SUM(D176:D177)</f>
        <v>-42316233</v>
      </c>
      <c r="E178" s="144"/>
      <c r="F178" s="11">
        <f>SUM(F176:F177)</f>
        <v>-60451312</v>
      </c>
      <c r="G178" s="145"/>
      <c r="H178" s="11">
        <f>SUM(H176:H177)</f>
        <v>-42315183</v>
      </c>
      <c r="I178" s="145"/>
      <c r="J178" s="11">
        <f>SUM(J176:J177)</f>
        <v>-60450262</v>
      </c>
    </row>
    <row r="179" spans="1:10" ht="21.75">
      <c r="A179" s="147"/>
      <c r="B179" s="96"/>
      <c r="C179" s="96"/>
      <c r="D179" s="35"/>
      <c r="E179" s="144"/>
      <c r="F179" s="35"/>
      <c r="G179" s="145"/>
      <c r="H179" s="35"/>
      <c r="I179" s="145"/>
      <c r="J179" s="35"/>
    </row>
    <row r="180" spans="1:10" ht="21.75">
      <c r="A180" s="147" t="s">
        <v>94</v>
      </c>
      <c r="B180" s="96"/>
      <c r="C180" s="96"/>
    </row>
    <row r="181" spans="1:10" ht="21.75">
      <c r="A181" s="147" t="s">
        <v>185</v>
      </c>
      <c r="B181" s="96"/>
      <c r="C181" s="96"/>
      <c r="D181" s="36">
        <f>D148+D173+D178</f>
        <v>-109657567</v>
      </c>
      <c r="E181" s="144"/>
      <c r="F181" s="36">
        <f>F148+F173+F178</f>
        <v>65454940</v>
      </c>
      <c r="G181" s="145"/>
      <c r="H181" s="36">
        <f>H148+H173+H178</f>
        <v>-105789456</v>
      </c>
      <c r="I181" s="145"/>
      <c r="J181" s="36">
        <f>J148+J173+J178</f>
        <v>61223676</v>
      </c>
    </row>
    <row r="182" spans="1:10" ht="21.75">
      <c r="A182" s="131" t="s">
        <v>186</v>
      </c>
      <c r="B182" s="96"/>
      <c r="C182" s="96"/>
      <c r="D182" s="73">
        <v>-9565</v>
      </c>
      <c r="E182" s="143"/>
      <c r="F182" s="73">
        <v>12428</v>
      </c>
      <c r="G182" s="8"/>
      <c r="H182" s="73">
        <v>0</v>
      </c>
      <c r="I182" s="8"/>
      <c r="J182" s="73">
        <v>0</v>
      </c>
    </row>
    <row r="183" spans="1:10" ht="21.75">
      <c r="A183" s="147" t="s">
        <v>187</v>
      </c>
      <c r="B183" s="96"/>
      <c r="C183" s="96"/>
      <c r="D183" s="152">
        <f>SUM(D181:D182)</f>
        <v>-109667132</v>
      </c>
      <c r="E183" s="144"/>
      <c r="F183" s="152">
        <f>SUM(F181:F182)</f>
        <v>65467368</v>
      </c>
      <c r="G183" s="145"/>
      <c r="H183" s="152">
        <f>SUM(H181:H182)</f>
        <v>-105789456</v>
      </c>
      <c r="I183" s="145"/>
      <c r="J183" s="152">
        <f>SUM(J181:J182)</f>
        <v>61223676</v>
      </c>
    </row>
    <row r="184" spans="1:10" ht="21.75">
      <c r="A184" s="131" t="s">
        <v>95</v>
      </c>
      <c r="B184" s="96"/>
      <c r="C184" s="96"/>
      <c r="D184" s="141">
        <f>F185</f>
        <v>198232311</v>
      </c>
      <c r="E184" s="143"/>
      <c r="F184" s="141">
        <v>132764943</v>
      </c>
      <c r="G184" s="8"/>
      <c r="H184" s="142">
        <f>J185</f>
        <v>152732551</v>
      </c>
      <c r="I184" s="8"/>
      <c r="J184" s="142">
        <v>91508875</v>
      </c>
    </row>
    <row r="185" spans="1:10" ht="22.5" thickBot="1">
      <c r="A185" s="132" t="s">
        <v>96</v>
      </c>
      <c r="B185" s="96"/>
      <c r="C185" s="96"/>
      <c r="D185" s="37">
        <f>SUM(D183:D184)</f>
        <v>88565179</v>
      </c>
      <c r="E185" s="144"/>
      <c r="F185" s="37">
        <f>SUM(F183:F184)</f>
        <v>198232311</v>
      </c>
      <c r="G185" s="145"/>
      <c r="H185" s="37">
        <f>SUM(H183:H184)</f>
        <v>46943095</v>
      </c>
      <c r="I185" s="145"/>
      <c r="J185" s="37">
        <f>SUM(J183:J184)</f>
        <v>152732551</v>
      </c>
    </row>
    <row r="186" spans="1:10" ht="22.5" thickTop="1">
      <c r="A186" s="95"/>
      <c r="B186" s="96"/>
      <c r="C186" s="96"/>
      <c r="D186" s="148">
        <f>D185-D10</f>
        <v>0</v>
      </c>
      <c r="E186" s="148"/>
      <c r="F186" s="148">
        <f>F185-F10</f>
        <v>0</v>
      </c>
      <c r="G186" s="149"/>
      <c r="H186" s="148">
        <f>H185-H10</f>
        <v>0</v>
      </c>
      <c r="I186" s="149"/>
      <c r="J186" s="148">
        <f>J185-J10</f>
        <v>0</v>
      </c>
    </row>
    <row r="189" spans="1:10">
      <c r="F189" s="68"/>
    </row>
  </sheetData>
  <mergeCells count="30">
    <mergeCell ref="A151:J151"/>
    <mergeCell ref="D154:F154"/>
    <mergeCell ref="H154:J154"/>
    <mergeCell ref="A152:J152"/>
    <mergeCell ref="D66:F66"/>
    <mergeCell ref="H66:J66"/>
    <mergeCell ref="D113:F113"/>
    <mergeCell ref="H113:J113"/>
    <mergeCell ref="A149:J149"/>
    <mergeCell ref="A150:J150"/>
    <mergeCell ref="A108:J108"/>
    <mergeCell ref="A109:J109"/>
    <mergeCell ref="A110:J110"/>
    <mergeCell ref="A111:J111"/>
    <mergeCell ref="A64:J64"/>
    <mergeCell ref="A61:J61"/>
    <mergeCell ref="A27:J27"/>
    <mergeCell ref="A28:J28"/>
    <mergeCell ref="A29:J29"/>
    <mergeCell ref="A30:J30"/>
    <mergeCell ref="D32:F32"/>
    <mergeCell ref="H32:J32"/>
    <mergeCell ref="A62:J62"/>
    <mergeCell ref="A63:J63"/>
    <mergeCell ref="A1:J1"/>
    <mergeCell ref="A2:J2"/>
    <mergeCell ref="A3:J3"/>
    <mergeCell ref="A4:J4"/>
    <mergeCell ref="D6:F6"/>
    <mergeCell ref="H6:J6"/>
  </mergeCells>
  <pageMargins left="0.7" right="0.1" top="0.5" bottom="0.25" header="0.3" footer="0.3"/>
  <pageSetup paperSize="9" scale="73" orientation="portrait" r:id="rId1"/>
  <rowBreaks count="4" manualBreakCount="4">
    <brk id="26" max="9" man="1"/>
    <brk id="60" max="16383" man="1"/>
    <brk id="107" max="9" man="1"/>
    <brk id="148" max="16383" man="1"/>
  </rowBreaks>
  <ignoredErrors>
    <ignoredError sqref="D57 H5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topLeftCell="A6" zoomScaleNormal="100" zoomScaleSheetLayoutView="70" workbookViewId="0">
      <pane xSplit="1" ySplit="5" topLeftCell="B11" activePane="bottomRight" state="frozen"/>
      <selection activeCell="A6" sqref="A6"/>
      <selection pane="topRight" activeCell="B6" sqref="B6"/>
      <selection pane="bottomLeft" activeCell="A11" sqref="A11"/>
      <selection pane="bottomRight" activeCell="F12" sqref="F12"/>
    </sheetView>
  </sheetViews>
  <sheetFormatPr defaultColWidth="9.140625" defaultRowHeight="16.5"/>
  <cols>
    <col min="1" max="1" width="65.85546875" style="5" customWidth="1"/>
    <col min="2" max="2" width="8.28515625" style="5" customWidth="1"/>
    <col min="3" max="3" width="1.7109375" style="5" customWidth="1"/>
    <col min="4" max="4" width="12.28515625" style="5" customWidth="1"/>
    <col min="5" max="5" width="0.85546875" style="5" customWidth="1"/>
    <col min="6" max="6" width="11.710937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4.140625" style="5" customWidth="1"/>
    <col min="11" max="11" width="0.85546875" style="5" customWidth="1"/>
    <col min="12" max="12" width="18.7109375" style="5" customWidth="1"/>
    <col min="13" max="13" width="0.85546875" style="5" customWidth="1"/>
    <col min="14" max="14" width="19.7109375" style="5" bestFit="1" customWidth="1"/>
    <col min="15" max="15" width="0.85546875" style="5" customWidth="1"/>
    <col min="16" max="16" width="15.7109375" style="5" bestFit="1" customWidth="1"/>
    <col min="17" max="17" width="0.85546875" style="5" customWidth="1"/>
    <col min="18" max="18" width="11.7109375" style="5" customWidth="1"/>
    <col min="19" max="19" width="0.85546875" style="5" customWidth="1"/>
    <col min="20" max="20" width="15.7109375" style="5" bestFit="1" customWidth="1"/>
    <col min="21" max="21" width="0.85546875" style="5" customWidth="1"/>
    <col min="22" max="22" width="11.85546875" style="5" customWidth="1"/>
    <col min="23" max="23" width="0.85546875" style="5" customWidth="1"/>
    <col min="24" max="24" width="14.28515625" style="5" bestFit="1" customWidth="1"/>
    <col min="25" max="25" width="11" style="5" bestFit="1" customWidth="1"/>
    <col min="26" max="16384" width="9.140625" style="5"/>
  </cols>
  <sheetData>
    <row r="1" spans="1:23" ht="21.75">
      <c r="A1" s="220">
        <v>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3" ht="21.75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</row>
    <row r="3" spans="1:23" ht="21.75">
      <c r="A3" s="222" t="s">
        <v>132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</row>
    <row r="4" spans="1:23" ht="21.75">
      <c r="A4" s="222" t="s">
        <v>162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70"/>
    </row>
    <row r="5" spans="1:23" ht="21.7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151" t="s">
        <v>1</v>
      </c>
      <c r="W5" s="70"/>
    </row>
    <row r="6" spans="1:23" ht="21.75">
      <c r="A6" s="77"/>
      <c r="B6" s="78"/>
      <c r="C6" s="78"/>
      <c r="D6" s="223" t="s">
        <v>97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79"/>
      <c r="R6" s="79"/>
      <c r="S6" s="79"/>
      <c r="T6" s="79"/>
      <c r="U6" s="78"/>
      <c r="V6" s="78"/>
      <c r="W6" s="80"/>
    </row>
    <row r="7" spans="1:23" ht="21.75">
      <c r="A7" s="77"/>
      <c r="B7" s="78"/>
      <c r="C7" s="78"/>
      <c r="D7" s="78"/>
      <c r="E7" s="78"/>
      <c r="F7" s="78"/>
      <c r="G7" s="78"/>
      <c r="H7" s="218" t="s">
        <v>34</v>
      </c>
      <c r="I7" s="218"/>
      <c r="J7" s="218"/>
      <c r="K7" s="78"/>
      <c r="L7" s="219" t="s">
        <v>37</v>
      </c>
      <c r="M7" s="219"/>
      <c r="N7" s="219"/>
      <c r="O7" s="219"/>
      <c r="P7" s="219"/>
      <c r="Q7" s="78"/>
      <c r="R7" s="78"/>
      <c r="S7" s="78"/>
      <c r="T7" s="82"/>
      <c r="U7" s="78"/>
      <c r="V7" s="78"/>
      <c r="W7" s="78"/>
    </row>
    <row r="8" spans="1:23" ht="21.75">
      <c r="A8" s="77"/>
      <c r="B8" s="78"/>
      <c r="C8" s="78"/>
      <c r="D8" s="78" t="s">
        <v>28</v>
      </c>
      <c r="E8" s="52"/>
      <c r="F8" s="78"/>
      <c r="G8" s="52"/>
      <c r="H8" s="78"/>
      <c r="I8" s="52"/>
      <c r="J8" s="77"/>
      <c r="K8" s="52"/>
      <c r="L8" s="153" t="s">
        <v>98</v>
      </c>
      <c r="M8" s="52"/>
      <c r="N8" s="52" t="s">
        <v>99</v>
      </c>
      <c r="O8" s="52"/>
      <c r="P8" s="78" t="s">
        <v>100</v>
      </c>
      <c r="Q8" s="52"/>
      <c r="R8" s="82" t="s">
        <v>101</v>
      </c>
      <c r="S8" s="52"/>
      <c r="T8" s="71" t="s">
        <v>102</v>
      </c>
      <c r="U8" s="52"/>
      <c r="V8" s="78"/>
      <c r="W8" s="77"/>
    </row>
    <row r="9" spans="1:23" ht="21.75">
      <c r="A9" s="78"/>
      <c r="B9" s="4"/>
      <c r="C9" s="4"/>
      <c r="D9" s="82" t="s">
        <v>103</v>
      </c>
      <c r="E9" s="83"/>
      <c r="F9" s="82" t="s">
        <v>104</v>
      </c>
      <c r="G9" s="83"/>
      <c r="H9" s="82" t="s">
        <v>105</v>
      </c>
      <c r="I9" s="83"/>
      <c r="J9" s="82" t="s">
        <v>106</v>
      </c>
      <c r="K9" s="83"/>
      <c r="L9" s="154" t="s">
        <v>188</v>
      </c>
      <c r="M9" s="83"/>
      <c r="N9" s="71" t="s">
        <v>107</v>
      </c>
      <c r="O9" s="83"/>
      <c r="P9" s="78" t="s">
        <v>108</v>
      </c>
      <c r="Q9" s="83"/>
      <c r="R9" s="82" t="s">
        <v>109</v>
      </c>
      <c r="S9" s="83"/>
      <c r="T9" s="71" t="s">
        <v>110</v>
      </c>
      <c r="U9" s="83"/>
      <c r="V9" s="54" t="s">
        <v>111</v>
      </c>
      <c r="W9" s="78"/>
    </row>
    <row r="10" spans="1:23" ht="21.75">
      <c r="A10" s="45"/>
      <c r="B10" s="84" t="s">
        <v>4</v>
      </c>
      <c r="C10" s="39"/>
      <c r="D10" s="81" t="s">
        <v>112</v>
      </c>
      <c r="E10" s="83"/>
      <c r="F10" s="81" t="s">
        <v>113</v>
      </c>
      <c r="G10" s="83"/>
      <c r="H10" s="81" t="s">
        <v>114</v>
      </c>
      <c r="I10" s="83"/>
      <c r="J10" s="81" t="s">
        <v>115</v>
      </c>
      <c r="K10" s="83"/>
      <c r="L10" s="155" t="s">
        <v>116</v>
      </c>
      <c r="M10" s="83"/>
      <c r="N10" s="67" t="s">
        <v>117</v>
      </c>
      <c r="O10" s="83"/>
      <c r="P10" s="81" t="s">
        <v>118</v>
      </c>
      <c r="Q10" s="83"/>
      <c r="R10" s="81" t="s">
        <v>119</v>
      </c>
      <c r="S10" s="83"/>
      <c r="T10" s="67" t="s">
        <v>120</v>
      </c>
      <c r="U10" s="83"/>
      <c r="V10" s="57" t="s">
        <v>121</v>
      </c>
      <c r="W10" s="78"/>
    </row>
    <row r="11" spans="1:23" ht="21.75">
      <c r="A11" s="45" t="s">
        <v>134</v>
      </c>
      <c r="B11" s="78"/>
      <c r="C11" s="78"/>
      <c r="D11" s="40">
        <v>60450262</v>
      </c>
      <c r="E11" s="40"/>
      <c r="F11" s="36">
        <v>193568560</v>
      </c>
      <c r="G11" s="40"/>
      <c r="H11" s="40">
        <v>10000000</v>
      </c>
      <c r="I11" s="40"/>
      <c r="J11" s="40">
        <v>718501255</v>
      </c>
      <c r="K11" s="40"/>
      <c r="L11" s="36">
        <v>-8604761</v>
      </c>
      <c r="M11" s="40"/>
      <c r="N11" s="72">
        <v>-452115</v>
      </c>
      <c r="O11" s="40"/>
      <c r="P11" s="36">
        <f>SUM(L11:N11)</f>
        <v>-9056876</v>
      </c>
      <c r="Q11" s="40"/>
      <c r="R11" s="85">
        <f>SUM(D11:K11,P11)</f>
        <v>973463201</v>
      </c>
      <c r="S11" s="40"/>
      <c r="T11" s="40">
        <v>311982</v>
      </c>
      <c r="U11" s="40"/>
      <c r="V11" s="86">
        <f>R11+T11</f>
        <v>973775183</v>
      </c>
      <c r="W11" s="87"/>
    </row>
    <row r="12" spans="1:23" ht="21.75">
      <c r="A12" s="41" t="s">
        <v>122</v>
      </c>
      <c r="B12" s="39"/>
      <c r="C12" s="39"/>
      <c r="D12" s="38">
        <v>0</v>
      </c>
      <c r="E12" s="40"/>
      <c r="F12" s="38">
        <v>0</v>
      </c>
      <c r="G12" s="40"/>
      <c r="H12" s="38">
        <v>0</v>
      </c>
      <c r="I12" s="40"/>
      <c r="J12" s="73">
        <v>-60450262</v>
      </c>
      <c r="K12" s="40"/>
      <c r="L12" s="38">
        <v>0</v>
      </c>
      <c r="M12" s="40"/>
      <c r="N12" s="38">
        <v>0</v>
      </c>
      <c r="O12" s="40"/>
      <c r="P12" s="38">
        <f>L12+N12</f>
        <v>0</v>
      </c>
      <c r="Q12" s="40"/>
      <c r="R12" s="38">
        <f>SUM(D12:K12,P12)</f>
        <v>-60450262</v>
      </c>
      <c r="S12" s="40"/>
      <c r="T12" s="38">
        <v>-1050</v>
      </c>
      <c r="U12" s="40"/>
      <c r="V12" s="38">
        <f>SUM(R12:T12)</f>
        <v>-60451312</v>
      </c>
      <c r="W12" s="87"/>
    </row>
    <row r="13" spans="1:23" ht="21.75">
      <c r="A13" s="41" t="s">
        <v>59</v>
      </c>
      <c r="B13" s="88"/>
      <c r="C13" s="88"/>
      <c r="D13" s="40"/>
      <c r="E13" s="40"/>
      <c r="F13" s="36"/>
      <c r="G13" s="40"/>
      <c r="H13" s="40"/>
      <c r="I13" s="40"/>
      <c r="J13" s="40"/>
      <c r="K13" s="40"/>
      <c r="L13" s="36"/>
      <c r="M13" s="40"/>
      <c r="N13" s="36"/>
      <c r="O13" s="40"/>
      <c r="P13" s="36"/>
      <c r="Q13" s="40"/>
      <c r="R13" s="85"/>
      <c r="S13" s="40"/>
      <c r="T13" s="40"/>
      <c r="U13" s="40"/>
      <c r="V13" s="86"/>
      <c r="W13" s="87"/>
    </row>
    <row r="14" spans="1:23" ht="21.75">
      <c r="A14" s="41" t="s">
        <v>123</v>
      </c>
      <c r="B14" s="39"/>
      <c r="C14" s="39"/>
      <c r="D14" s="38">
        <v>0</v>
      </c>
      <c r="E14" s="38"/>
      <c r="F14" s="38">
        <v>0</v>
      </c>
      <c r="G14" s="38"/>
      <c r="H14" s="38">
        <v>0</v>
      </c>
      <c r="I14" s="38"/>
      <c r="J14" s="38">
        <f>งบการเงินและงบกระแสเงินสด!F99</f>
        <v>-81856435</v>
      </c>
      <c r="K14" s="38"/>
      <c r="L14" s="38">
        <v>0</v>
      </c>
      <c r="M14" s="38"/>
      <c r="N14" s="38">
        <v>0</v>
      </c>
      <c r="O14" s="38"/>
      <c r="P14" s="38">
        <f>L14+N14</f>
        <v>0</v>
      </c>
      <c r="Q14" s="38"/>
      <c r="R14" s="38">
        <f>SUM(D14:J14,P14)</f>
        <v>-81856435</v>
      </c>
      <c r="S14" s="38"/>
      <c r="T14" s="38">
        <f>งบการเงินและงบกระแสเงินสด!F100</f>
        <v>102756</v>
      </c>
      <c r="U14" s="38"/>
      <c r="V14" s="38">
        <f>SUM(R14:T14)</f>
        <v>-81753679</v>
      </c>
      <c r="W14" s="78"/>
    </row>
    <row r="15" spans="1:23" ht="21.75">
      <c r="A15" s="41" t="s">
        <v>124</v>
      </c>
      <c r="B15" s="39"/>
      <c r="C15" s="39"/>
      <c r="D15" s="42"/>
      <c r="E15" s="38"/>
      <c r="F15" s="42"/>
      <c r="G15" s="38"/>
      <c r="H15" s="42"/>
      <c r="I15" s="38"/>
      <c r="J15" s="42"/>
      <c r="K15" s="38"/>
      <c r="L15" s="43"/>
      <c r="M15" s="38"/>
      <c r="N15" s="42"/>
      <c r="O15" s="38"/>
      <c r="P15" s="38"/>
      <c r="Q15" s="38"/>
      <c r="R15" s="38"/>
      <c r="S15" s="38"/>
      <c r="T15" s="42"/>
      <c r="U15" s="38"/>
      <c r="V15" s="38"/>
      <c r="W15" s="78"/>
    </row>
    <row r="16" spans="1:23" ht="21.75">
      <c r="A16" s="41" t="s">
        <v>192</v>
      </c>
      <c r="B16" s="39"/>
      <c r="C16" s="39"/>
      <c r="D16" s="42">
        <v>0</v>
      </c>
      <c r="E16" s="38"/>
      <c r="F16" s="42">
        <v>0</v>
      </c>
      <c r="G16" s="38"/>
      <c r="H16" s="42">
        <v>0</v>
      </c>
      <c r="I16" s="38"/>
      <c r="J16" s="42">
        <f>(งบการเงินและงบกระแสเงินสด!F91+งบการเงินและงบกระแสเงินสด!F94)+1018050</f>
        <v>-4808914</v>
      </c>
      <c r="K16" s="38"/>
      <c r="L16" s="43">
        <v>0</v>
      </c>
      <c r="M16" s="38"/>
      <c r="N16" s="42">
        <v>0</v>
      </c>
      <c r="O16" s="38"/>
      <c r="P16" s="38">
        <f>L16+N16</f>
        <v>0</v>
      </c>
      <c r="Q16" s="38"/>
      <c r="R16" s="38">
        <f>SUM(D16:J16,P16)</f>
        <v>-4808914</v>
      </c>
      <c r="S16" s="38"/>
      <c r="T16" s="42">
        <v>0</v>
      </c>
      <c r="U16" s="38"/>
      <c r="V16" s="38">
        <f>SUM(R16:T16)</f>
        <v>-4808914</v>
      </c>
      <c r="W16" s="78"/>
    </row>
    <row r="17" spans="1:25" ht="21.75">
      <c r="A17" s="156" t="s">
        <v>189</v>
      </c>
      <c r="B17" s="39"/>
      <c r="C17" s="39"/>
      <c r="D17" s="42"/>
      <c r="E17" s="38"/>
      <c r="F17" s="42"/>
      <c r="G17" s="38"/>
      <c r="H17" s="42"/>
      <c r="I17" s="38"/>
      <c r="J17" s="42"/>
      <c r="K17" s="38"/>
      <c r="L17" s="43"/>
      <c r="M17" s="38"/>
      <c r="N17" s="42"/>
      <c r="O17" s="38"/>
      <c r="P17" s="38"/>
      <c r="Q17" s="38"/>
      <c r="R17" s="38"/>
      <c r="S17" s="38"/>
      <c r="T17" s="42"/>
      <c r="U17" s="38"/>
      <c r="V17" s="38"/>
      <c r="W17" s="78"/>
    </row>
    <row r="18" spans="1:25" ht="21.75">
      <c r="A18" s="156" t="s">
        <v>190</v>
      </c>
      <c r="B18" s="39"/>
      <c r="C18" s="39"/>
      <c r="D18" s="42">
        <v>0</v>
      </c>
      <c r="E18" s="38"/>
      <c r="F18" s="42">
        <v>0</v>
      </c>
      <c r="G18" s="38"/>
      <c r="H18" s="42">
        <v>0</v>
      </c>
      <c r="I18" s="38"/>
      <c r="J18" s="42">
        <f>งบการเงินและงบกระแสเงินสด!F93</f>
        <v>4025231</v>
      </c>
      <c r="K18" s="38"/>
      <c r="L18" s="43">
        <f>-4025231-713583+805047+142716</f>
        <v>-3791051</v>
      </c>
      <c r="M18" s="38"/>
      <c r="N18" s="42">
        <v>0</v>
      </c>
      <c r="O18" s="38"/>
      <c r="P18" s="38">
        <f>L18+N18</f>
        <v>-3791051</v>
      </c>
      <c r="Q18" s="38"/>
      <c r="R18" s="38">
        <f>SUM(D18:J18,P18)</f>
        <v>234180</v>
      </c>
      <c r="S18" s="38"/>
      <c r="T18" s="42">
        <v>0</v>
      </c>
      <c r="U18" s="38"/>
      <c r="V18" s="38">
        <f>SUM(R18:T18)</f>
        <v>234180</v>
      </c>
      <c r="W18" s="78"/>
    </row>
    <row r="19" spans="1:25" ht="21.75">
      <c r="A19" s="41" t="s">
        <v>191</v>
      </c>
      <c r="B19" s="39"/>
      <c r="C19" s="39"/>
      <c r="D19" s="44">
        <v>0</v>
      </c>
      <c r="E19" s="38"/>
      <c r="F19" s="44">
        <v>0</v>
      </c>
      <c r="G19" s="38"/>
      <c r="H19" s="44">
        <v>0</v>
      </c>
      <c r="I19" s="38"/>
      <c r="J19" s="44">
        <v>0</v>
      </c>
      <c r="K19" s="38"/>
      <c r="L19" s="44">
        <v>0</v>
      </c>
      <c r="M19" s="38"/>
      <c r="N19" s="44">
        <f>งบการเงินและงบกระแสเงินสด!F88</f>
        <v>12428</v>
      </c>
      <c r="O19" s="38"/>
      <c r="P19" s="44">
        <f>L19+N19</f>
        <v>12428</v>
      </c>
      <c r="Q19" s="38"/>
      <c r="R19" s="44">
        <f>SUM(D19:J19,P19)</f>
        <v>12428</v>
      </c>
      <c r="S19" s="38"/>
      <c r="T19" s="44">
        <v>0</v>
      </c>
      <c r="U19" s="38"/>
      <c r="V19" s="44">
        <f>R19+T19</f>
        <v>12428</v>
      </c>
      <c r="W19" s="78"/>
    </row>
    <row r="20" spans="1:25" ht="22.5" thickBot="1">
      <c r="A20" s="45" t="s">
        <v>135</v>
      </c>
      <c r="B20" s="45"/>
      <c r="C20" s="45"/>
      <c r="D20" s="74">
        <f>SUM(D11:D19)</f>
        <v>60450262</v>
      </c>
      <c r="E20" s="89"/>
      <c r="F20" s="74">
        <f>SUM(F11:F19)</f>
        <v>193568560</v>
      </c>
      <c r="G20" s="89"/>
      <c r="H20" s="74">
        <f>SUM(H11:H19)</f>
        <v>10000000</v>
      </c>
      <c r="I20" s="89"/>
      <c r="J20" s="74">
        <f>SUM(J11:J19)</f>
        <v>575410875</v>
      </c>
      <c r="K20" s="89"/>
      <c r="L20" s="74">
        <f>SUM(L11:L19)</f>
        <v>-12395812</v>
      </c>
      <c r="M20" s="89"/>
      <c r="N20" s="74">
        <f>SUM(N11:N19)</f>
        <v>-439687</v>
      </c>
      <c r="O20" s="89"/>
      <c r="P20" s="74">
        <f>SUM(P11:P19)</f>
        <v>-12835499</v>
      </c>
      <c r="Q20" s="89"/>
      <c r="R20" s="74">
        <f>SUM(R11:R19)</f>
        <v>826594198</v>
      </c>
      <c r="S20" s="89"/>
      <c r="T20" s="74">
        <f>SUM(T11:T19)</f>
        <v>413688</v>
      </c>
      <c r="U20" s="89"/>
      <c r="V20" s="74">
        <f>SUM(V11:V19)</f>
        <v>827007886</v>
      </c>
      <c r="W20" s="90"/>
    </row>
    <row r="21" spans="1:25" ht="22.5" thickTop="1">
      <c r="A21" s="4"/>
      <c r="B21" s="4"/>
      <c r="C21" s="4"/>
      <c r="D21" s="4"/>
      <c r="E21" s="4"/>
      <c r="F21" s="4"/>
      <c r="G21" s="4"/>
      <c r="H21" s="65"/>
      <c r="I21" s="4"/>
      <c r="J21" s="65"/>
      <c r="K21" s="4"/>
      <c r="L21" s="4"/>
      <c r="M21" s="4"/>
      <c r="N21" s="4"/>
      <c r="O21" s="4"/>
      <c r="P21" s="66"/>
      <c r="Q21" s="4"/>
      <c r="R21" s="4"/>
      <c r="S21" s="4"/>
      <c r="T21" s="65"/>
      <c r="U21" s="4"/>
      <c r="V21" s="4"/>
      <c r="W21" s="4"/>
    </row>
    <row r="22" spans="1:25" ht="21.75">
      <c r="A22" s="45" t="s">
        <v>195</v>
      </c>
      <c r="B22" s="88"/>
      <c r="C22" s="88"/>
      <c r="D22" s="40">
        <f>D20</f>
        <v>60450262</v>
      </c>
      <c r="E22" s="40"/>
      <c r="F22" s="36">
        <f>F20</f>
        <v>193568560</v>
      </c>
      <c r="G22" s="40"/>
      <c r="H22" s="40">
        <f>H20</f>
        <v>10000000</v>
      </c>
      <c r="I22" s="40"/>
      <c r="J22" s="40">
        <f>J20</f>
        <v>575410875</v>
      </c>
      <c r="K22" s="40"/>
      <c r="L22" s="36">
        <f>L20</f>
        <v>-12395812</v>
      </c>
      <c r="M22" s="40"/>
      <c r="N22" s="72">
        <f>N20</f>
        <v>-439687</v>
      </c>
      <c r="O22" s="40"/>
      <c r="P22" s="36">
        <f>SUM(L22:N22)</f>
        <v>-12835499</v>
      </c>
      <c r="Q22" s="40"/>
      <c r="R22" s="85">
        <f>SUM(D22:K22,P22)</f>
        <v>826594198</v>
      </c>
      <c r="S22" s="40"/>
      <c r="T22" s="40">
        <f>T20</f>
        <v>413688</v>
      </c>
      <c r="U22" s="40"/>
      <c r="V22" s="86">
        <f>R22+T22</f>
        <v>827007886</v>
      </c>
      <c r="W22" s="87"/>
    </row>
    <row r="23" spans="1:25" ht="21.75">
      <c r="A23" s="41" t="s">
        <v>122</v>
      </c>
      <c r="B23" s="39">
        <v>20</v>
      </c>
      <c r="C23" s="39"/>
      <c r="D23" s="38">
        <v>0</v>
      </c>
      <c r="E23" s="40"/>
      <c r="F23" s="38">
        <v>0</v>
      </c>
      <c r="G23" s="40"/>
      <c r="H23" s="38">
        <v>0</v>
      </c>
      <c r="I23" s="40"/>
      <c r="J23" s="38">
        <v>-42315183</v>
      </c>
      <c r="K23" s="40"/>
      <c r="L23" s="38">
        <v>0</v>
      </c>
      <c r="M23" s="40"/>
      <c r="N23" s="38">
        <v>0</v>
      </c>
      <c r="O23" s="40"/>
      <c r="P23" s="38">
        <f>L23+N23</f>
        <v>0</v>
      </c>
      <c r="Q23" s="40"/>
      <c r="R23" s="38">
        <f>SUM(D23:K23,P23)</f>
        <v>-42315183</v>
      </c>
      <c r="S23" s="40"/>
      <c r="T23" s="38">
        <v>-1050</v>
      </c>
      <c r="U23" s="40"/>
      <c r="V23" s="38">
        <f>SUM(R23:T23)</f>
        <v>-42316233</v>
      </c>
      <c r="W23" s="87"/>
    </row>
    <row r="24" spans="1:25" ht="21.75">
      <c r="A24" s="41" t="s">
        <v>59</v>
      </c>
      <c r="B24" s="88"/>
      <c r="C24" s="88"/>
      <c r="D24" s="40"/>
      <c r="E24" s="40"/>
      <c r="F24" s="36"/>
      <c r="G24" s="40"/>
      <c r="H24" s="40"/>
      <c r="I24" s="40"/>
      <c r="J24" s="40"/>
      <c r="K24" s="40"/>
      <c r="L24" s="36"/>
      <c r="M24" s="40"/>
      <c r="N24" s="36"/>
      <c r="O24" s="40"/>
      <c r="P24" s="36"/>
      <c r="Q24" s="40"/>
      <c r="R24" s="85"/>
      <c r="S24" s="40"/>
      <c r="T24" s="40"/>
      <c r="U24" s="40"/>
      <c r="V24" s="86"/>
      <c r="W24" s="87"/>
    </row>
    <row r="25" spans="1:25" ht="21.75">
      <c r="A25" s="41" t="s">
        <v>123</v>
      </c>
      <c r="B25" s="39"/>
      <c r="C25" s="39"/>
      <c r="D25" s="38">
        <v>0</v>
      </c>
      <c r="E25" s="38"/>
      <c r="F25" s="38">
        <v>0</v>
      </c>
      <c r="G25" s="38"/>
      <c r="H25" s="38">
        <v>0</v>
      </c>
      <c r="I25" s="38"/>
      <c r="J25" s="38">
        <f>งบการเงินและงบกระแสเงินสด!D99</f>
        <v>-25783410</v>
      </c>
      <c r="K25" s="38"/>
      <c r="L25" s="38">
        <v>0</v>
      </c>
      <c r="M25" s="38"/>
      <c r="N25" s="38">
        <v>0</v>
      </c>
      <c r="O25" s="38"/>
      <c r="P25" s="38">
        <f>L25+N25</f>
        <v>0</v>
      </c>
      <c r="Q25" s="38"/>
      <c r="R25" s="38">
        <f>SUM(D25:K25,P25)</f>
        <v>-25783410</v>
      </c>
      <c r="S25" s="38"/>
      <c r="T25" s="38">
        <f>งบการเงินและงบกระแสเงินสด!D100</f>
        <v>901432</v>
      </c>
      <c r="U25" s="38"/>
      <c r="V25" s="38">
        <f>R25+T25</f>
        <v>-24881978</v>
      </c>
      <c r="W25" s="78"/>
    </row>
    <row r="26" spans="1:25" ht="21.75">
      <c r="A26" s="41" t="s">
        <v>124</v>
      </c>
      <c r="B26" s="39"/>
      <c r="C26" s="39"/>
      <c r="W26" s="78"/>
    </row>
    <row r="27" spans="1:25" ht="21" customHeight="1">
      <c r="A27" s="169" t="s">
        <v>200</v>
      </c>
      <c r="B27" s="39"/>
      <c r="C27" s="39"/>
      <c r="D27" s="38">
        <v>0</v>
      </c>
      <c r="E27" s="38"/>
      <c r="F27" s="38">
        <v>0</v>
      </c>
      <c r="G27" s="38"/>
      <c r="H27" s="38">
        <v>0</v>
      </c>
      <c r="J27" s="38">
        <v>-13208</v>
      </c>
      <c r="L27" s="38">
        <v>0</v>
      </c>
      <c r="M27" s="38"/>
      <c r="N27" s="38">
        <v>0</v>
      </c>
      <c r="O27" s="38"/>
      <c r="P27" s="38">
        <f>L27+N27</f>
        <v>0</v>
      </c>
      <c r="Q27" s="38"/>
      <c r="R27" s="38">
        <f>SUM(D27:K27,P27)</f>
        <v>-13208</v>
      </c>
      <c r="S27" s="38"/>
      <c r="T27" s="38">
        <f>งบการเงินและงบกระแสเงินสด!D102</f>
        <v>0</v>
      </c>
      <c r="U27" s="38"/>
      <c r="V27" s="38">
        <f>R27+T27</f>
        <v>-13208</v>
      </c>
      <c r="W27" s="78"/>
    </row>
    <row r="28" spans="1:25" ht="21.75">
      <c r="A28" s="156" t="s">
        <v>189</v>
      </c>
      <c r="B28" s="39"/>
      <c r="C28" s="39"/>
      <c r="D28" s="42"/>
      <c r="E28" s="38"/>
      <c r="F28" s="42"/>
      <c r="G28" s="38"/>
      <c r="H28" s="42"/>
      <c r="I28" s="38"/>
      <c r="J28" s="42"/>
      <c r="K28" s="38"/>
      <c r="L28" s="43"/>
      <c r="M28" s="38"/>
      <c r="N28" s="42"/>
      <c r="O28" s="38"/>
      <c r="P28" s="38"/>
      <c r="Q28" s="38"/>
      <c r="R28" s="38"/>
      <c r="S28" s="38"/>
      <c r="T28" s="42"/>
      <c r="U28" s="38"/>
      <c r="V28" s="38"/>
      <c r="W28" s="78"/>
    </row>
    <row r="29" spans="1:25" ht="21.75">
      <c r="A29" s="156" t="s">
        <v>190</v>
      </c>
      <c r="B29" s="39"/>
      <c r="C29" s="39"/>
      <c r="D29" s="42">
        <v>0</v>
      </c>
      <c r="E29" s="38"/>
      <c r="F29" s="42">
        <v>0</v>
      </c>
      <c r="G29" s="38"/>
      <c r="H29" s="42">
        <v>0</v>
      </c>
      <c r="I29" s="38"/>
      <c r="J29" s="42">
        <f>งบการเงินและงบกระแสเงินสด!D93</f>
        <v>684983</v>
      </c>
      <c r="K29" s="38"/>
      <c r="L29" s="43">
        <v>-4820454</v>
      </c>
      <c r="M29" s="38"/>
      <c r="N29" s="42">
        <v>0</v>
      </c>
      <c r="O29" s="38"/>
      <c r="P29" s="38">
        <f>L29+N29</f>
        <v>-4820454</v>
      </c>
      <c r="Q29" s="38"/>
      <c r="R29" s="38">
        <f>SUM(D29:J29,P29)</f>
        <v>-4135471</v>
      </c>
      <c r="S29" s="38"/>
      <c r="T29" s="42">
        <v>0</v>
      </c>
      <c r="U29" s="38"/>
      <c r="V29" s="38">
        <f>R29+T29</f>
        <v>-4135471</v>
      </c>
      <c r="W29" s="78"/>
    </row>
    <row r="30" spans="1:25" ht="34.5">
      <c r="A30" s="41" t="s">
        <v>191</v>
      </c>
      <c r="B30" s="39"/>
      <c r="C30" s="39"/>
      <c r="D30" s="44">
        <v>0</v>
      </c>
      <c r="E30" s="38"/>
      <c r="F30" s="44">
        <v>0</v>
      </c>
      <c r="G30" s="38"/>
      <c r="H30" s="44">
        <v>0</v>
      </c>
      <c r="I30" s="38"/>
      <c r="J30" s="44">
        <v>0</v>
      </c>
      <c r="K30" s="38"/>
      <c r="L30" s="159">
        <v>0</v>
      </c>
      <c r="M30" s="38"/>
      <c r="N30" s="44">
        <f>งบการเงินและงบกระแสเงินสด!D88</f>
        <v>-9565</v>
      </c>
      <c r="O30" s="38"/>
      <c r="P30" s="44">
        <f>L30+N30</f>
        <v>-9565</v>
      </c>
      <c r="Q30" s="38"/>
      <c r="R30" s="44">
        <f>SUM(D30:J30,P30)</f>
        <v>-9565</v>
      </c>
      <c r="S30" s="38"/>
      <c r="T30" s="44">
        <v>0</v>
      </c>
      <c r="U30" s="38"/>
      <c r="V30" s="44">
        <f>R30+T30</f>
        <v>-9565</v>
      </c>
      <c r="W30" s="78"/>
      <c r="X30" s="167"/>
      <c r="Y30" s="168"/>
    </row>
    <row r="31" spans="1:25" ht="22.5" thickBot="1">
      <c r="A31" s="45" t="s">
        <v>196</v>
      </c>
      <c r="B31" s="45"/>
      <c r="C31" s="45"/>
      <c r="D31" s="46">
        <f>SUM(D22:D30)</f>
        <v>60450262</v>
      </c>
      <c r="E31" s="89"/>
      <c r="F31" s="46">
        <f>SUM(F22:F30)</f>
        <v>193568560</v>
      </c>
      <c r="G31" s="89"/>
      <c r="H31" s="46">
        <f>SUM(H22:H30)</f>
        <v>10000000</v>
      </c>
      <c r="I31" s="89"/>
      <c r="J31" s="46">
        <f>SUM(J22:J30)</f>
        <v>507984057</v>
      </c>
      <c r="K31" s="89"/>
      <c r="L31" s="46">
        <f>SUM(L22:L30)</f>
        <v>-17216266</v>
      </c>
      <c r="M31" s="89"/>
      <c r="N31" s="46">
        <f>SUM(N22:N30)</f>
        <v>-449252</v>
      </c>
      <c r="O31" s="89"/>
      <c r="P31" s="46">
        <f>SUM(P22:P30)</f>
        <v>-17665518</v>
      </c>
      <c r="Q31" s="89"/>
      <c r="R31" s="46">
        <f>SUM(R22:R30)</f>
        <v>754337361</v>
      </c>
      <c r="S31" s="89"/>
      <c r="T31" s="46">
        <f>SUM(T22:T30)</f>
        <v>1314070</v>
      </c>
      <c r="U31" s="89"/>
      <c r="V31" s="46">
        <f>SUM(V22:V30)</f>
        <v>755651431</v>
      </c>
      <c r="W31" s="90"/>
    </row>
    <row r="32" spans="1:25" ht="22.5" thickTop="1">
      <c r="A32" s="91"/>
      <c r="B32" s="91"/>
      <c r="C32" s="91"/>
      <c r="D32" s="65">
        <f>D31-งบการเงินและงบกระแสเงินสด!D51</f>
        <v>0</v>
      </c>
      <c r="E32" s="4"/>
      <c r="F32" s="65">
        <f>F31-งบการเงินและงบกระแสเงินสด!D52</f>
        <v>0</v>
      </c>
      <c r="G32" s="4"/>
      <c r="H32" s="65">
        <f>H31-งบการเงินและงบกระแสเงินสด!D54</f>
        <v>0</v>
      </c>
      <c r="I32" s="4"/>
      <c r="J32" s="76">
        <f>J31-งบการเงินและงบกระแสเงินสด!D55</f>
        <v>0</v>
      </c>
      <c r="K32" s="4"/>
      <c r="L32" s="75"/>
      <c r="M32" s="4"/>
      <c r="N32" s="4"/>
      <c r="O32" s="4"/>
      <c r="P32" s="76">
        <f>P31-งบการเงินและงบกระแสเงินสด!D56</f>
        <v>0</v>
      </c>
      <c r="Q32" s="4"/>
      <c r="R32" s="76">
        <f>งบแสดงส่วนของผู้ถือหุ้น_รวม!R31-งบการเงินและงบกระแสเงินสด!D57</f>
        <v>0</v>
      </c>
      <c r="S32" s="4"/>
      <c r="T32" s="76">
        <f>T31-งบการเงินและงบกระแสเงินสด!D58</f>
        <v>0</v>
      </c>
      <c r="U32" s="4"/>
      <c r="V32" s="76">
        <f>V31-งบการเงินและงบกระแสเงินสด!D59</f>
        <v>0</v>
      </c>
      <c r="W32" s="91"/>
    </row>
    <row r="33" spans="10:22" ht="37.5">
      <c r="J33" s="92"/>
      <c r="L33" s="6"/>
      <c r="N33" s="163"/>
      <c r="P33" s="92"/>
      <c r="R33" s="68"/>
      <c r="T33" s="166"/>
      <c r="V33" s="68"/>
    </row>
    <row r="34" spans="10:22" ht="37.5">
      <c r="L34" s="69"/>
      <c r="N34" s="164"/>
      <c r="P34" s="68"/>
      <c r="T34" s="164"/>
    </row>
    <row r="35" spans="10:22" ht="37.5">
      <c r="J35" s="68"/>
      <c r="N35" s="165"/>
    </row>
    <row r="36" spans="10:22" ht="37.5">
      <c r="J36" s="6"/>
      <c r="N36" s="164"/>
    </row>
    <row r="37" spans="10:22" ht="37.5">
      <c r="N37" s="162"/>
    </row>
    <row r="38" spans="10:22" ht="37.5">
      <c r="N38" s="163"/>
    </row>
    <row r="39" spans="10:22" ht="37.5">
      <c r="N39" s="164"/>
    </row>
    <row r="40" spans="10:22" ht="37.5">
      <c r="N40" s="163"/>
    </row>
    <row r="41" spans="10:22" ht="37.5">
      <c r="N41" s="163"/>
    </row>
    <row r="42" spans="10:22" ht="37.5">
      <c r="N42" s="162"/>
    </row>
    <row r="43" spans="10:22" ht="37.5">
      <c r="N43" s="163"/>
    </row>
    <row r="44" spans="10:22" ht="37.5">
      <c r="N44" s="163"/>
    </row>
  </sheetData>
  <mergeCells count="7">
    <mergeCell ref="H7:J7"/>
    <mergeCell ref="L7:P7"/>
    <mergeCell ref="A1:W1"/>
    <mergeCell ref="A2:W2"/>
    <mergeCell ref="A3:W3"/>
    <mergeCell ref="A4:V4"/>
    <mergeCell ref="D6:P6"/>
  </mergeCells>
  <pageMargins left="0.43307086614173201" right="0.196850393700787" top="0.74803149606299202" bottom="0.74803149606299202" header="0.31496062992126" footer="0.31496062992126"/>
  <pageSetup paperSize="9" scale="62" orientation="landscape" r:id="rId1"/>
  <ignoredErrors>
    <ignoredError sqref="R27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zoomScaleNormal="100" zoomScaleSheetLayoutView="85" workbookViewId="0">
      <selection sqref="A1:O1"/>
    </sheetView>
  </sheetViews>
  <sheetFormatPr defaultColWidth="9.140625" defaultRowHeight="16.5"/>
  <cols>
    <col min="1" max="1" width="51.7109375" style="5" customWidth="1"/>
    <col min="2" max="2" width="18.5703125" style="5" customWidth="1"/>
    <col min="3" max="3" width="9.140625" style="5" customWidth="1"/>
    <col min="4" max="4" width="1.7109375" style="5" customWidth="1"/>
    <col min="5" max="5" width="13.28515625" style="5" customWidth="1"/>
    <col min="6" max="6" width="1.7109375" style="5" customWidth="1"/>
    <col min="7" max="7" width="12.28515625" style="5" customWidth="1"/>
    <col min="8" max="8" width="1.7109375" style="5" customWidth="1"/>
    <col min="9" max="9" width="14" style="5" customWidth="1"/>
    <col min="10" max="10" width="1.7109375" style="5" customWidth="1"/>
    <col min="11" max="11" width="14" style="5" customWidth="1"/>
    <col min="12" max="12" width="1.7109375" style="5" customWidth="1"/>
    <col min="13" max="13" width="20.28515625" style="5" customWidth="1"/>
    <col min="14" max="14" width="1.7109375" style="5" customWidth="1"/>
    <col min="15" max="15" width="13.28515625" style="5" customWidth="1"/>
    <col min="16" max="16384" width="9.140625" style="5"/>
  </cols>
  <sheetData>
    <row r="1" spans="1:15" ht="21.75">
      <c r="A1" s="220">
        <v>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</row>
    <row r="2" spans="1:15" ht="21.75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15" ht="21.75">
      <c r="A3" s="224" t="s">
        <v>133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</row>
    <row r="4" spans="1:15" ht="21.75">
      <c r="A4" s="224" t="s">
        <v>162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5" ht="21.7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150" t="s">
        <v>1</v>
      </c>
    </row>
    <row r="6" spans="1:15" ht="21.75">
      <c r="A6" s="49"/>
      <c r="B6" s="49"/>
      <c r="C6" s="50"/>
      <c r="D6" s="50"/>
      <c r="E6" s="51"/>
      <c r="F6" s="50"/>
      <c r="G6" s="51"/>
      <c r="H6" s="50"/>
      <c r="I6" s="51"/>
      <c r="J6" s="50"/>
      <c r="K6" s="51"/>
      <c r="L6" s="50"/>
      <c r="M6" s="52" t="s">
        <v>108</v>
      </c>
      <c r="N6" s="50"/>
      <c r="O6" s="51"/>
    </row>
    <row r="7" spans="1:15" ht="21.75">
      <c r="A7" s="49"/>
      <c r="B7" s="49"/>
      <c r="C7" s="50"/>
      <c r="D7" s="50"/>
      <c r="E7" s="47"/>
      <c r="F7" s="50"/>
      <c r="G7" s="47"/>
      <c r="H7" s="50"/>
      <c r="I7" s="225" t="s">
        <v>34</v>
      </c>
      <c r="J7" s="225"/>
      <c r="K7" s="225"/>
      <c r="L7" s="50"/>
      <c r="M7" s="67" t="s">
        <v>118</v>
      </c>
      <c r="N7" s="50"/>
      <c r="O7" s="47"/>
    </row>
    <row r="8" spans="1:15" ht="21.75">
      <c r="A8" s="49"/>
      <c r="B8" s="49"/>
      <c r="C8" s="50"/>
      <c r="D8" s="50"/>
      <c r="E8" s="47"/>
      <c r="F8" s="50"/>
      <c r="G8" s="49"/>
      <c r="H8" s="50"/>
      <c r="I8" s="4"/>
      <c r="J8" s="50"/>
      <c r="K8" s="4"/>
      <c r="L8" s="50"/>
      <c r="M8" s="157" t="s">
        <v>98</v>
      </c>
      <c r="N8" s="50"/>
      <c r="O8" s="47"/>
    </row>
    <row r="9" spans="1:15" ht="21.75">
      <c r="A9" s="50"/>
      <c r="B9" s="50"/>
      <c r="C9" s="50"/>
      <c r="D9" s="50"/>
      <c r="E9" s="47" t="s">
        <v>125</v>
      </c>
      <c r="F9" s="50"/>
      <c r="G9" s="47" t="s">
        <v>104</v>
      </c>
      <c r="H9" s="50"/>
      <c r="I9" s="4"/>
      <c r="J9" s="50"/>
      <c r="K9" s="4"/>
      <c r="L9" s="50"/>
      <c r="M9" s="157" t="s">
        <v>188</v>
      </c>
      <c r="N9" s="50"/>
      <c r="O9" s="54" t="s">
        <v>111</v>
      </c>
    </row>
    <row r="10" spans="1:15" ht="21.75">
      <c r="A10" s="50"/>
      <c r="B10" s="50"/>
      <c r="C10" s="55" t="s">
        <v>4</v>
      </c>
      <c r="D10" s="56"/>
      <c r="E10" s="53" t="s">
        <v>112</v>
      </c>
      <c r="F10" s="56"/>
      <c r="G10" s="53" t="s">
        <v>113</v>
      </c>
      <c r="H10" s="56"/>
      <c r="I10" s="53" t="s">
        <v>126</v>
      </c>
      <c r="J10" s="56"/>
      <c r="K10" s="53" t="s">
        <v>127</v>
      </c>
      <c r="L10" s="56"/>
      <c r="M10" s="158" t="s">
        <v>116</v>
      </c>
      <c r="N10" s="56"/>
      <c r="O10" s="57" t="s">
        <v>121</v>
      </c>
    </row>
    <row r="11" spans="1:15" ht="21.75">
      <c r="A11" s="45" t="s">
        <v>134</v>
      </c>
      <c r="B11" s="45"/>
      <c r="C11" s="58"/>
      <c r="D11" s="58"/>
      <c r="E11" s="59">
        <v>60450262</v>
      </c>
      <c r="F11" s="58"/>
      <c r="G11" s="59">
        <v>193568560</v>
      </c>
      <c r="H11" s="58"/>
      <c r="I11" s="59">
        <v>10000000</v>
      </c>
      <c r="J11" s="58"/>
      <c r="K11" s="59">
        <v>890488360</v>
      </c>
      <c r="L11" s="58"/>
      <c r="M11" s="60">
        <v>-8604761</v>
      </c>
      <c r="N11" s="58"/>
      <c r="O11" s="59">
        <f>SUM(E11:M11)</f>
        <v>1145902421</v>
      </c>
    </row>
    <row r="12" spans="1:15" ht="21.75">
      <c r="A12" s="41" t="s">
        <v>122</v>
      </c>
      <c r="B12" s="41"/>
      <c r="C12" s="56"/>
      <c r="D12" s="56"/>
      <c r="E12" s="61">
        <v>0</v>
      </c>
      <c r="F12" s="56"/>
      <c r="G12" s="61">
        <v>0</v>
      </c>
      <c r="H12" s="56"/>
      <c r="I12" s="61">
        <v>0</v>
      </c>
      <c r="J12" s="56"/>
      <c r="K12" s="38">
        <v>-60450262</v>
      </c>
      <c r="L12" s="56"/>
      <c r="M12" s="61">
        <v>0</v>
      </c>
      <c r="N12" s="56"/>
      <c r="O12" s="43">
        <f>SUM(E12:M12)</f>
        <v>-60450262</v>
      </c>
    </row>
    <row r="13" spans="1:15" ht="21.75">
      <c r="A13" s="41" t="s">
        <v>59</v>
      </c>
      <c r="B13" s="41"/>
      <c r="C13" s="58"/>
      <c r="D13" s="58"/>
      <c r="E13" s="40"/>
      <c r="F13" s="58"/>
      <c r="G13" s="40"/>
      <c r="H13" s="58"/>
      <c r="I13" s="40"/>
      <c r="J13" s="58"/>
      <c r="K13" s="40"/>
      <c r="L13" s="58"/>
      <c r="M13" s="36"/>
      <c r="N13" s="58"/>
      <c r="O13" s="40"/>
    </row>
    <row r="14" spans="1:15" ht="21.75">
      <c r="A14" s="41" t="s">
        <v>128</v>
      </c>
      <c r="B14" s="41"/>
      <c r="C14" s="39"/>
      <c r="D14" s="39"/>
      <c r="E14" s="38">
        <v>0</v>
      </c>
      <c r="F14" s="39"/>
      <c r="G14" s="38">
        <v>0</v>
      </c>
      <c r="H14" s="39"/>
      <c r="I14" s="38">
        <v>0</v>
      </c>
      <c r="J14" s="39"/>
      <c r="K14" s="38">
        <f>งบการเงินและงบกระแสเงินสด!J99</f>
        <v>38697324</v>
      </c>
      <c r="L14" s="39"/>
      <c r="M14" s="38">
        <v>0</v>
      </c>
      <c r="N14" s="39"/>
      <c r="O14" s="43">
        <f>SUM(E14:M14)</f>
        <v>38697324</v>
      </c>
    </row>
    <row r="15" spans="1:15" ht="21.75">
      <c r="A15" s="41" t="s">
        <v>197</v>
      </c>
      <c r="B15" s="41"/>
      <c r="C15" s="56"/>
      <c r="D15" s="56"/>
      <c r="E15" s="160"/>
      <c r="F15" s="56"/>
      <c r="G15" s="160"/>
      <c r="H15" s="56"/>
      <c r="I15" s="160"/>
      <c r="J15" s="56"/>
      <c r="K15" s="43"/>
      <c r="L15" s="56"/>
      <c r="M15" s="43"/>
      <c r="N15" s="56"/>
      <c r="O15" s="43"/>
    </row>
    <row r="16" spans="1:15" ht="21.75">
      <c r="A16" s="41" t="s">
        <v>160</v>
      </c>
      <c r="B16" s="41"/>
      <c r="C16" s="56"/>
      <c r="D16" s="56"/>
      <c r="E16" s="160">
        <v>0</v>
      </c>
      <c r="F16" s="56"/>
      <c r="G16" s="160">
        <v>0</v>
      </c>
      <c r="H16" s="56"/>
      <c r="I16" s="160">
        <v>0</v>
      </c>
      <c r="J16" s="56"/>
      <c r="K16" s="43">
        <f>งบการเงินและงบกระแสเงินสด!J91+441058</f>
        <v>-1764233</v>
      </c>
      <c r="L16" s="56"/>
      <c r="M16" s="43">
        <v>0</v>
      </c>
      <c r="N16" s="56"/>
      <c r="O16" s="43">
        <f>SUM(E16:M16)</f>
        <v>-1764233</v>
      </c>
    </row>
    <row r="17" spans="1:18" ht="21.75">
      <c r="A17" s="41" t="s">
        <v>193</v>
      </c>
      <c r="B17" s="41"/>
      <c r="C17" s="56"/>
      <c r="D17" s="56"/>
      <c r="E17" s="160"/>
      <c r="F17" s="56"/>
      <c r="G17" s="160"/>
      <c r="H17" s="56"/>
      <c r="I17" s="160"/>
      <c r="J17" s="56"/>
      <c r="K17" s="43"/>
      <c r="L17" s="56"/>
      <c r="M17" s="43"/>
      <c r="N17" s="56"/>
      <c r="O17" s="43"/>
    </row>
    <row r="18" spans="1:18" ht="21.75">
      <c r="A18" s="156" t="s">
        <v>194</v>
      </c>
      <c r="B18" s="41"/>
      <c r="C18" s="56"/>
      <c r="D18" s="56"/>
      <c r="E18" s="160">
        <v>0</v>
      </c>
      <c r="F18" s="56"/>
      <c r="G18" s="160">
        <v>0</v>
      </c>
      <c r="H18" s="56"/>
      <c r="I18" s="160">
        <v>0</v>
      </c>
      <c r="J18" s="56"/>
      <c r="K18" s="43">
        <f>งบการเงินและงบกระแสเงินสด!J93</f>
        <v>4025231</v>
      </c>
      <c r="L18" s="56"/>
      <c r="M18" s="43">
        <f>-4025231-713583+805047+142716</f>
        <v>-3791051</v>
      </c>
      <c r="N18" s="56"/>
      <c r="O18" s="43">
        <f>SUM(E18:M18)</f>
        <v>234180</v>
      </c>
    </row>
    <row r="19" spans="1:18" ht="22.5" thickBot="1">
      <c r="A19" s="45" t="s">
        <v>135</v>
      </c>
      <c r="B19" s="45"/>
      <c r="C19" s="58"/>
      <c r="D19" s="58"/>
      <c r="E19" s="62">
        <f>SUM(E11:E18)</f>
        <v>60450262</v>
      </c>
      <c r="F19" s="58"/>
      <c r="G19" s="62">
        <f>SUM(G11:G18)</f>
        <v>193568560</v>
      </c>
      <c r="H19" s="58"/>
      <c r="I19" s="62">
        <f>SUM(I11:I18)</f>
        <v>10000000</v>
      </c>
      <c r="J19" s="58"/>
      <c r="K19" s="62">
        <f>SUM(K11:K18)</f>
        <v>870996420</v>
      </c>
      <c r="L19" s="58"/>
      <c r="M19" s="62">
        <f>SUM(M11:M18)</f>
        <v>-12395812</v>
      </c>
      <c r="N19" s="58"/>
      <c r="O19" s="62">
        <f>SUM(O11:O18)</f>
        <v>1122619430</v>
      </c>
    </row>
    <row r="20" spans="1:18" ht="22.5" thickTop="1">
      <c r="A20" s="4"/>
      <c r="B20" s="4"/>
      <c r="C20" s="4"/>
      <c r="D20" s="4"/>
      <c r="E20" s="64"/>
      <c r="F20" s="4"/>
      <c r="G20" s="64"/>
      <c r="H20" s="4"/>
      <c r="I20" s="8"/>
      <c r="J20" s="4"/>
      <c r="K20" s="8"/>
      <c r="L20" s="4"/>
      <c r="M20" s="8"/>
      <c r="N20" s="4"/>
      <c r="O20" s="8"/>
    </row>
    <row r="21" spans="1:18" ht="21.75">
      <c r="A21" s="45" t="s">
        <v>195</v>
      </c>
      <c r="B21" s="45"/>
      <c r="C21" s="58"/>
      <c r="D21" s="58"/>
      <c r="E21" s="59">
        <f>E19</f>
        <v>60450262</v>
      </c>
      <c r="F21" s="58"/>
      <c r="G21" s="59">
        <f>G19</f>
        <v>193568560</v>
      </c>
      <c r="H21" s="58"/>
      <c r="I21" s="59">
        <f>I19</f>
        <v>10000000</v>
      </c>
      <c r="J21" s="58"/>
      <c r="K21" s="59">
        <f>K19</f>
        <v>870996420</v>
      </c>
      <c r="L21" s="58"/>
      <c r="M21" s="60">
        <f>M19</f>
        <v>-12395812</v>
      </c>
      <c r="N21" s="58"/>
      <c r="O21" s="63">
        <f>SUM(E21:M21)</f>
        <v>1122619430</v>
      </c>
    </row>
    <row r="22" spans="1:18" ht="21.75">
      <c r="A22" s="41" t="s">
        <v>122</v>
      </c>
      <c r="B22" s="41"/>
      <c r="C22" s="56">
        <v>20</v>
      </c>
      <c r="D22" s="56"/>
      <c r="E22" s="38">
        <v>0</v>
      </c>
      <c r="F22" s="56"/>
      <c r="G22" s="38">
        <v>0</v>
      </c>
      <c r="H22" s="56"/>
      <c r="I22" s="38">
        <v>0</v>
      </c>
      <c r="J22" s="56"/>
      <c r="K22" s="38">
        <v>-42315183</v>
      </c>
      <c r="L22" s="56"/>
      <c r="M22" s="38">
        <v>0</v>
      </c>
      <c r="N22" s="56"/>
      <c r="O22" s="43">
        <f>SUM(E22:M22)</f>
        <v>-42315183</v>
      </c>
    </row>
    <row r="23" spans="1:18" ht="21.75">
      <c r="A23" s="41" t="s">
        <v>59</v>
      </c>
      <c r="B23" s="41"/>
      <c r="C23" s="58"/>
      <c r="D23" s="58"/>
      <c r="E23" s="40"/>
      <c r="F23" s="58"/>
      <c r="G23" s="40"/>
      <c r="H23" s="58"/>
      <c r="I23" s="40"/>
      <c r="J23" s="58"/>
      <c r="K23" s="59"/>
      <c r="L23" s="58"/>
      <c r="M23" s="60"/>
      <c r="N23" s="58"/>
      <c r="O23" s="59"/>
    </row>
    <row r="24" spans="1:18" ht="21.75">
      <c r="A24" s="41" t="s">
        <v>128</v>
      </c>
      <c r="B24" s="41"/>
      <c r="C24" s="39"/>
      <c r="D24" s="39"/>
      <c r="E24" s="38">
        <v>0</v>
      </c>
      <c r="F24" s="39"/>
      <c r="G24" s="38">
        <v>0</v>
      </c>
      <c r="H24" s="39"/>
      <c r="I24" s="38">
        <v>0</v>
      </c>
      <c r="J24" s="39"/>
      <c r="K24" s="38">
        <f>งบการเงินและงบกระแสเงินสด!H99</f>
        <v>71643875</v>
      </c>
      <c r="L24" s="39"/>
      <c r="M24" s="38">
        <v>0</v>
      </c>
      <c r="N24" s="39"/>
      <c r="O24" s="43">
        <f>SUM(E24:M24)</f>
        <v>71643875</v>
      </c>
    </row>
    <row r="25" spans="1:18" ht="21.75">
      <c r="A25" s="41" t="s">
        <v>197</v>
      </c>
      <c r="B25" s="41"/>
      <c r="C25" s="56"/>
      <c r="D25" s="56"/>
      <c r="R25" s="68"/>
    </row>
    <row r="26" spans="1:18" ht="21.75">
      <c r="A26" s="41" t="s">
        <v>198</v>
      </c>
      <c r="B26" s="41"/>
      <c r="C26" s="56"/>
      <c r="D26" s="56"/>
    </row>
    <row r="27" spans="1:18" ht="21.75">
      <c r="A27" s="156" t="s">
        <v>194</v>
      </c>
      <c r="B27" s="41"/>
      <c r="C27" s="56"/>
      <c r="D27" s="56"/>
      <c r="E27" s="160">
        <v>0</v>
      </c>
      <c r="F27" s="56"/>
      <c r="G27" s="160">
        <v>0</v>
      </c>
      <c r="H27" s="56"/>
      <c r="I27" s="160">
        <v>0</v>
      </c>
      <c r="J27" s="56"/>
      <c r="K27" s="43">
        <f>งบการเงินและงบกระแสเงินสด!H93</f>
        <v>684983</v>
      </c>
      <c r="L27" s="56"/>
      <c r="M27" s="43">
        <f>-4820308-146</f>
        <v>-4820454</v>
      </c>
      <c r="N27" s="56"/>
      <c r="O27" s="43">
        <f>SUM(E27:M27)</f>
        <v>-4135471</v>
      </c>
    </row>
    <row r="28" spans="1:18" ht="22.5" thickBot="1">
      <c r="A28" s="45" t="s">
        <v>196</v>
      </c>
      <c r="B28" s="45"/>
      <c r="C28" s="58"/>
      <c r="D28" s="58"/>
      <c r="E28" s="62">
        <f>SUM(E21:E27)</f>
        <v>60450262</v>
      </c>
      <c r="F28" s="58"/>
      <c r="G28" s="62">
        <f>SUM(G21:G27)</f>
        <v>193568560</v>
      </c>
      <c r="H28" s="58"/>
      <c r="I28" s="62">
        <f>SUM(I21:I27)</f>
        <v>10000000</v>
      </c>
      <c r="J28" s="58"/>
      <c r="K28" s="62">
        <f>SUM(K21:K27)</f>
        <v>901010095</v>
      </c>
      <c r="L28" s="58"/>
      <c r="M28" s="62">
        <f>SUM(M21:M27)</f>
        <v>-17216266</v>
      </c>
      <c r="N28" s="58"/>
      <c r="O28" s="62">
        <f>SUM(O21:O27)</f>
        <v>1147812651</v>
      </c>
    </row>
    <row r="29" spans="1:18" ht="22.5" thickTop="1">
      <c r="A29" s="4"/>
      <c r="B29" s="4"/>
      <c r="C29" s="4"/>
      <c r="D29" s="4"/>
      <c r="E29" s="66">
        <f>E28-งบการเงินและงบกระแสเงินสด!H51</f>
        <v>0</v>
      </c>
      <c r="F29" s="4"/>
      <c r="G29" s="66">
        <f>G28-งบการเงินและงบกระแสเงินสด!H52</f>
        <v>0</v>
      </c>
      <c r="H29" s="4"/>
      <c r="I29" s="66">
        <f>I28-งบการเงินและงบกระแสเงินสด!H54</f>
        <v>0</v>
      </c>
      <c r="J29" s="4"/>
      <c r="K29" s="66">
        <f>K28-งบการเงินและงบกระแสเงินสด!H55</f>
        <v>0</v>
      </c>
      <c r="L29" s="4"/>
      <c r="M29" s="66">
        <f>M28-งบการเงินและงบกระแสเงินสด!H56</f>
        <v>0</v>
      </c>
      <c r="N29" s="4"/>
      <c r="O29" s="66">
        <f>O28-งบการเงินและงบกระแสเงินสด!H59</f>
        <v>0</v>
      </c>
    </row>
    <row r="30" spans="1:18">
      <c r="M30" s="7"/>
    </row>
    <row r="31" spans="1:18">
      <c r="K31" s="68"/>
      <c r="M31" s="6"/>
    </row>
    <row r="32" spans="1:18">
      <c r="M32" s="6"/>
    </row>
    <row r="33" spans="13:13">
      <c r="M33" s="6"/>
    </row>
    <row r="34" spans="13:13">
      <c r="M34" s="6"/>
    </row>
    <row r="35" spans="13:13">
      <c r="M35" s="6"/>
    </row>
  </sheetData>
  <mergeCells count="5">
    <mergeCell ref="A1:O1"/>
    <mergeCell ref="A2:O2"/>
    <mergeCell ref="A3:O3"/>
    <mergeCell ref="A4:O4"/>
    <mergeCell ref="I7:K7"/>
  </mergeCells>
  <pageMargins left="0.43307086614173229" right="0.31496062992125984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งบการเงินและงบกระแสเงินสด</vt:lpstr>
      <vt:lpstr>งบแสดงส่วนของผู้ถือหุ้น_รวม</vt:lpstr>
      <vt:lpstr>งบแสดงส่วนของผู้ถือหุ้น_เดี่ยว</vt:lpstr>
      <vt:lpstr>งบแสดงส่วนของผู้ถือหุ้น_เดี่ยว!Print_Area</vt:lpstr>
      <vt:lpstr>งบแสดงส่วนของผู้ถือหุ้น_รวม!Print_Area</vt:lpstr>
      <vt:lpstr>งบการเงินและงบกระแสเงินสด!Print_Area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</dc:creator>
  <cp:lastModifiedBy>Somjai Sutharos</cp:lastModifiedBy>
  <cp:lastPrinted>2026-03-02T02:04:14Z</cp:lastPrinted>
  <dcterms:created xsi:type="dcterms:W3CDTF">2022-10-19T07:20:36Z</dcterms:created>
  <dcterms:modified xsi:type="dcterms:W3CDTF">2026-03-02T02:12:03Z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Financial Statements</vt:lpwstr>
  </property>
  <property fmtid="{D5CDD505-2E9C-101B-9397-08002B2CF9AE}" pid="4" name="tabIndex">
    <vt:lpwstr>A1</vt:lpwstr>
  </property>
  <property fmtid="{D5CDD505-2E9C-101B-9397-08002B2CF9AE}" pid="5" name="workpaperIndex">
    <vt:lpwstr/>
  </property>
</Properties>
</file>