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BS &amp; PL &amp; CF " sheetId="1" r:id="rId1"/>
    <sheet name="EQ_Con" sheetId="2" r:id="rId2"/>
    <sheet name="EQ_Sep" sheetId="3" r:id="rId3"/>
  </sheets>
  <definedNames>
    <definedName name="_xlnm.Print_Area" localSheetId="0">'BS &amp; PL &amp; CF '!$A$1:$M$189</definedName>
    <definedName name="_xlnm.Print_Area" localSheetId="1">EQ_Con!$A$1:$V$33</definedName>
    <definedName name="_xlnm.Print_Area" localSheetId="2">EQ_Sep!$A$1:$O$29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9" i="2" l="1"/>
  <c r="P29" i="2"/>
  <c r="R29" i="2" s="1"/>
  <c r="K28" i="3"/>
  <c r="K19" i="3"/>
  <c r="K17" i="3"/>
  <c r="O17" i="3" s="1"/>
  <c r="J19" i="2"/>
  <c r="J31" i="2"/>
  <c r="P17" i="2"/>
  <c r="V29" i="2" l="1"/>
  <c r="M177" i="1"/>
  <c r="K177" i="1"/>
  <c r="G177" i="1"/>
  <c r="I177" i="1"/>
  <c r="J17" i="2"/>
  <c r="R17" i="2" s="1"/>
  <c r="V17" i="2" s="1"/>
  <c r="I186" i="1" l="1"/>
  <c r="G186" i="1"/>
  <c r="N32" i="2"/>
  <c r="M100" i="1" l="1"/>
  <c r="K100" i="1"/>
  <c r="I100" i="1"/>
  <c r="G100" i="1"/>
  <c r="I20" i="3" l="1"/>
  <c r="G20" i="3"/>
  <c r="E20" i="3"/>
  <c r="O28" i="3"/>
  <c r="O19" i="3"/>
  <c r="P31" i="2"/>
  <c r="P19" i="2"/>
  <c r="R31" i="2" l="1"/>
  <c r="V31" i="2" s="1"/>
  <c r="R19" i="2"/>
  <c r="V19" i="2" s="1"/>
  <c r="M43" i="1" l="1"/>
  <c r="K43" i="1"/>
  <c r="I43" i="1"/>
  <c r="G43" i="1"/>
  <c r="O12" i="3" l="1"/>
  <c r="M20" i="3"/>
  <c r="P12" i="2" l="1"/>
  <c r="R12" i="2" s="1"/>
  <c r="V12" i="2" s="1"/>
  <c r="M75" i="1" l="1"/>
  <c r="G75" i="1"/>
  <c r="I75" i="1"/>
  <c r="K75" i="1"/>
  <c r="T15" i="2" l="1"/>
  <c r="T21" i="2" s="1"/>
  <c r="H21" i="2"/>
  <c r="F21" i="2"/>
  <c r="D21" i="2"/>
  <c r="N20" i="2"/>
  <c r="N21" i="2" s="1"/>
  <c r="L21" i="2"/>
  <c r="K108" i="1"/>
  <c r="I108" i="1"/>
  <c r="I33" i="1"/>
  <c r="M33" i="1" s="1"/>
  <c r="G33" i="1"/>
  <c r="K33" i="1" s="1"/>
  <c r="M7" i="1"/>
  <c r="K7" i="1"/>
  <c r="I67" i="1" l="1"/>
  <c r="G67" i="1"/>
  <c r="P20" i="2"/>
  <c r="K67" i="1" l="1"/>
  <c r="G118" i="1"/>
  <c r="R20" i="2"/>
  <c r="V20" i="2" s="1"/>
  <c r="I118" i="1"/>
  <c r="M67" i="1"/>
  <c r="M118" i="1" l="1"/>
  <c r="I159" i="1"/>
  <c r="M159" i="1" s="1"/>
  <c r="K118" i="1"/>
  <c r="G159" i="1"/>
  <c r="K159" i="1" s="1"/>
  <c r="M14" i="1"/>
  <c r="K14" i="1"/>
  <c r="I14" i="1"/>
  <c r="G14" i="1"/>
  <c r="T26" i="2"/>
  <c r="H33" i="2"/>
  <c r="F33" i="2"/>
  <c r="D33" i="2"/>
  <c r="M182" i="1"/>
  <c r="K182" i="1"/>
  <c r="I182" i="1"/>
  <c r="G182" i="1"/>
  <c r="M92" i="1"/>
  <c r="K92" i="1"/>
  <c r="I92" i="1"/>
  <c r="G92" i="1"/>
  <c r="P32" i="2" l="1"/>
  <c r="R32" i="2" s="1"/>
  <c r="V32" i="2" s="1"/>
  <c r="M22" i="3" l="1"/>
  <c r="M29" i="3" s="1"/>
  <c r="M30" i="3" s="1"/>
  <c r="O23" i="3"/>
  <c r="I22" i="3"/>
  <c r="I29" i="3" s="1"/>
  <c r="G22" i="3"/>
  <c r="G29" i="3" s="1"/>
  <c r="G30" i="3" s="1"/>
  <c r="E22" i="3"/>
  <c r="E29" i="3" s="1"/>
  <c r="E30" i="3" s="1"/>
  <c r="O13" i="3"/>
  <c r="P26" i="2"/>
  <c r="P24" i="2"/>
  <c r="R24" i="2" s="1"/>
  <c r="V24" i="2" s="1"/>
  <c r="S23" i="2"/>
  <c r="Q23" i="2"/>
  <c r="O23" i="2"/>
  <c r="N23" i="2"/>
  <c r="N33" i="2" s="1"/>
  <c r="L23" i="2"/>
  <c r="L33" i="2" s="1"/>
  <c r="T23" i="2"/>
  <c r="T33" i="2" s="1"/>
  <c r="P15" i="2"/>
  <c r="P13" i="2"/>
  <c r="G25" i="1"/>
  <c r="I25" i="1"/>
  <c r="K25" i="1"/>
  <c r="M25" i="1"/>
  <c r="G38" i="1"/>
  <c r="I38" i="1"/>
  <c r="K38" i="1"/>
  <c r="M38" i="1"/>
  <c r="G57" i="1"/>
  <c r="G59" i="1" s="1"/>
  <c r="I57" i="1"/>
  <c r="I59" i="1" s="1"/>
  <c r="K57" i="1"/>
  <c r="K59" i="1" s="1"/>
  <c r="M57" i="1"/>
  <c r="M59" i="1" s="1"/>
  <c r="G80" i="1"/>
  <c r="I80" i="1"/>
  <c r="I82" i="1" s="1"/>
  <c r="K80" i="1"/>
  <c r="M80" i="1"/>
  <c r="H82" i="1"/>
  <c r="J82" i="1"/>
  <c r="L82" i="1"/>
  <c r="G108" i="1"/>
  <c r="P21" i="2" l="1"/>
  <c r="I26" i="1"/>
  <c r="K26" i="1"/>
  <c r="G44" i="1"/>
  <c r="G60" i="1" s="1"/>
  <c r="I85" i="1"/>
  <c r="I87" i="1" s="1"/>
  <c r="M44" i="1"/>
  <c r="M60" i="1" s="1"/>
  <c r="M82" i="1"/>
  <c r="M85" i="1" s="1"/>
  <c r="M87" i="1" s="1"/>
  <c r="G26" i="1"/>
  <c r="K44" i="1"/>
  <c r="K60" i="1" s="1"/>
  <c r="G82" i="1"/>
  <c r="G85" i="1" s="1"/>
  <c r="G87" i="1" s="1"/>
  <c r="G101" i="1" s="1"/>
  <c r="I44" i="1"/>
  <c r="I60" i="1" s="1"/>
  <c r="M26" i="1"/>
  <c r="K82" i="1"/>
  <c r="K85" i="1" s="1"/>
  <c r="K87" i="1" s="1"/>
  <c r="P23" i="2"/>
  <c r="R13" i="2"/>
  <c r="V13" i="2" s="1"/>
  <c r="O60" i="1" l="1"/>
  <c r="P60" i="1"/>
  <c r="Q60" i="1"/>
  <c r="N60" i="1"/>
  <c r="P33" i="2"/>
  <c r="K103" i="1"/>
  <c r="K25" i="3" s="1"/>
  <c r="O25" i="3" s="1"/>
  <c r="K101" i="1"/>
  <c r="I103" i="1"/>
  <c r="J15" i="2" s="1"/>
  <c r="I101" i="1"/>
  <c r="G103" i="1"/>
  <c r="G107" i="1"/>
  <c r="G109" i="1" s="1"/>
  <c r="M103" i="1"/>
  <c r="K15" i="3" s="1"/>
  <c r="M101" i="1"/>
  <c r="M107" i="1" s="1"/>
  <c r="M109" i="1" s="1"/>
  <c r="M120" i="1"/>
  <c r="M140" i="1" s="1"/>
  <c r="M150" i="1" s="1"/>
  <c r="I120" i="1"/>
  <c r="I140" i="1" s="1"/>
  <c r="K120" i="1"/>
  <c r="K140" i="1" s="1"/>
  <c r="G120" i="1"/>
  <c r="G140" i="1" s="1"/>
  <c r="G150" i="1" l="1"/>
  <c r="G152" i="1" s="1"/>
  <c r="K150" i="1"/>
  <c r="K152" i="1" s="1"/>
  <c r="I150" i="1"/>
  <c r="I152" i="1" s="1"/>
  <c r="K107" i="1"/>
  <c r="K109" i="1" s="1"/>
  <c r="M152" i="1"/>
  <c r="J21" i="2"/>
  <c r="J23" i="2" s="1"/>
  <c r="R23" i="2" s="1"/>
  <c r="I107" i="1"/>
  <c r="I109" i="1" s="1"/>
  <c r="G111" i="1"/>
  <c r="G105" i="1"/>
  <c r="J26" i="2"/>
  <c r="R26" i="2" s="1"/>
  <c r="V26" i="2" s="1"/>
  <c r="I111" i="1"/>
  <c r="M111" i="1"/>
  <c r="M105" i="1"/>
  <c r="I105" i="1"/>
  <c r="R15" i="2"/>
  <c r="K105" i="1"/>
  <c r="K111" i="1"/>
  <c r="K20" i="3" l="1"/>
  <c r="K22" i="3" s="1"/>
  <c r="O15" i="3"/>
  <c r="O20" i="3" s="1"/>
  <c r="V15" i="2"/>
  <c r="V21" i="2" s="1"/>
  <c r="R21" i="2"/>
  <c r="J33" i="2"/>
  <c r="R33" i="2"/>
  <c r="V23" i="2"/>
  <c r="K29" i="3" l="1"/>
  <c r="K30" i="3" s="1"/>
  <c r="O22" i="3"/>
  <c r="V33" i="2"/>
  <c r="O29" i="3" l="1"/>
  <c r="O30" i="3" s="1"/>
  <c r="I185" i="1"/>
  <c r="I187" i="1" s="1"/>
  <c r="I189" i="1" s="1"/>
  <c r="G185" i="1"/>
  <c r="G187" i="1" s="1"/>
  <c r="K185" i="1"/>
  <c r="K187" i="1" s="1"/>
  <c r="M185" i="1"/>
  <c r="M187" i="1" s="1"/>
  <c r="M189" i="1" s="1"/>
  <c r="K188" i="1" l="1"/>
  <c r="K189" i="1" s="1"/>
  <c r="K190" i="1" s="1"/>
  <c r="M190" i="1"/>
  <c r="G188" i="1"/>
  <c r="G189" i="1" s="1"/>
  <c r="G190" i="1" s="1"/>
  <c r="I190" i="1"/>
</calcChain>
</file>

<file path=xl/sharedStrings.xml><?xml version="1.0" encoding="utf-8"?>
<sst xmlns="http://schemas.openxmlformats.org/spreadsheetml/2006/main" count="279" uniqueCount="197">
  <si>
    <t>Prakit Holdings Public Company Limited and its Subsidiaries</t>
  </si>
  <si>
    <t>Statements of Financial Position</t>
  </si>
  <si>
    <t>Unit 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</si>
  <si>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</si>
  <si>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</si>
  <si>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</si>
  <si>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</si>
  <si>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</si>
  <si>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</si>
  <si>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Other current financial assets</t>
  </si>
  <si>
    <t>Total current assets</t>
  </si>
  <si>
    <t>NON-CURRENT ASSETS</t>
  </si>
  <si>
    <t>Bank deposit used as collateral</t>
  </si>
  <si>
    <t>Other non-current financial assets</t>
  </si>
  <si>
    <t>Investments in  joint venture, associated and subsidiary companies</t>
  </si>
  <si>
    <t>Loans to employees</t>
  </si>
  <si>
    <t>Property, plant and equipment</t>
  </si>
  <si>
    <t xml:space="preserve">Intangible assets </t>
  </si>
  <si>
    <t>Deferred tax assets</t>
  </si>
  <si>
    <t>Total non-current assets</t>
  </si>
  <si>
    <t>TOTAL ASSETS</t>
  </si>
  <si>
    <t>LIABILITIES AND  EQUITY</t>
  </si>
  <si>
    <t>CURRENT LIABILITIES</t>
  </si>
  <si>
    <t xml:space="preserve"> </t>
  </si>
  <si>
    <t>Accrued income tax</t>
  </si>
  <si>
    <t>Total current liabilities</t>
  </si>
  <si>
    <t>NON-CURRENT LIABILITIES</t>
  </si>
  <si>
    <t>18</t>
  </si>
  <si>
    <t>19</t>
  </si>
  <si>
    <t>Total non-current liabilities</t>
  </si>
  <si>
    <t>TOTAL  LIABILITIES</t>
  </si>
  <si>
    <t>EQUITY</t>
  </si>
  <si>
    <t>Share capital</t>
  </si>
  <si>
    <t>Authorized share capital</t>
  </si>
  <si>
    <t xml:space="preserve">   94,438,800 ordinary shares of  Baht 1 each </t>
  </si>
  <si>
    <t>Issued and paid-up share capital</t>
  </si>
  <si>
    <t xml:space="preserve">   60,450,262 ordinary shares of Baht 1 each </t>
  </si>
  <si>
    <t>Premium on share capital</t>
  </si>
  <si>
    <t>Retained earnings</t>
  </si>
  <si>
    <t xml:space="preserve">  Appropriated to legal reserve</t>
  </si>
  <si>
    <t xml:space="preserve">  Unappropriated</t>
  </si>
  <si>
    <t>Other components of equity</t>
  </si>
  <si>
    <t>Total equity attributable to the Company's shareholders</t>
  </si>
  <si>
    <t>Non-controlling interests</t>
  </si>
  <si>
    <t>Total equity</t>
  </si>
  <si>
    <t xml:space="preserve">TOTAL LIABILITIES AND  EQUITY </t>
  </si>
  <si>
    <t>Statements of Comprehensive Income</t>
  </si>
  <si>
    <t>REVENUES</t>
  </si>
  <si>
    <t>Revenues from rendering of services</t>
  </si>
  <si>
    <t>Commission income</t>
  </si>
  <si>
    <t>Interest income</t>
  </si>
  <si>
    <t>Dividend income</t>
  </si>
  <si>
    <t>Management  income</t>
  </si>
  <si>
    <t>Other income</t>
  </si>
  <si>
    <t>Total revenues</t>
  </si>
  <si>
    <t>EXPENSES</t>
  </si>
  <si>
    <t>Administrative expenses</t>
  </si>
  <si>
    <t>Total expenses</t>
  </si>
  <si>
    <t xml:space="preserve"> associated companies </t>
  </si>
  <si>
    <t>Share of profit (loss) from investments in joint venture and associated companies</t>
  </si>
  <si>
    <t xml:space="preserve">     - equity method</t>
  </si>
  <si>
    <t>Net profit (loss) for the years</t>
  </si>
  <si>
    <t>Items that will not be reclassified to profit or loss</t>
  </si>
  <si>
    <t>Income tax effects</t>
  </si>
  <si>
    <t>Total comprehensive income (loss) for the years</t>
  </si>
  <si>
    <t xml:space="preserve">Profit (Loss)  attributable to: </t>
  </si>
  <si>
    <t>The Company's shareholders</t>
  </si>
  <si>
    <t>Net profit (loss) for the  years</t>
  </si>
  <si>
    <t>Total comprehensive income (loss) attributable to:</t>
  </si>
  <si>
    <t xml:space="preserve">Basic earnings (loss) per share </t>
  </si>
  <si>
    <t>Statements of Cash Flows</t>
  </si>
  <si>
    <t>Cash flows from operating activities</t>
  </si>
  <si>
    <t>Profit (loss) for the years</t>
  </si>
  <si>
    <t>Adjustments to net cash from operating activities</t>
  </si>
  <si>
    <t>(Gain) loss on sales of other current financial assets</t>
  </si>
  <si>
    <t>(Gain) loss on adjustment of fair value of other current financial assets</t>
  </si>
  <si>
    <t>(Gain) loss on sale of equipment</t>
  </si>
  <si>
    <t>Unrealized (gain) loss from exchange rates</t>
  </si>
  <si>
    <t>Changes in operating assets and liabilities</t>
  </si>
  <si>
    <t>Sale of other current financial assets</t>
  </si>
  <si>
    <t>Purchase of other current financial assets</t>
  </si>
  <si>
    <t>Employee benefit obligations paid</t>
  </si>
  <si>
    <t>Cash provided  by (used in) operating activities</t>
  </si>
  <si>
    <t>Income tax paid</t>
  </si>
  <si>
    <t>Net Cash provided  by (used in) operating activities</t>
  </si>
  <si>
    <t xml:space="preserve">Cash flows from investing activities </t>
  </si>
  <si>
    <t>Loan repayments from employees</t>
  </si>
  <si>
    <t>Investments in other non-current financial assets</t>
  </si>
  <si>
    <t>Purchases of property, plant and equipment</t>
  </si>
  <si>
    <t>Dividend received</t>
  </si>
  <si>
    <t>Interest received</t>
  </si>
  <si>
    <t>Net cash provided  by (used in) investing activities</t>
  </si>
  <si>
    <t xml:space="preserve">Cash flows from financing activities </t>
  </si>
  <si>
    <t>Dividend paid to shareholders</t>
  </si>
  <si>
    <t>Dividend paid to non-controlling interests</t>
  </si>
  <si>
    <t>Net cash provided  by (used in) financing activities</t>
  </si>
  <si>
    <t xml:space="preserve">Consolidated statement of changes in equity  </t>
  </si>
  <si>
    <t>Equity attributable to the Company's shareholders</t>
  </si>
  <si>
    <t xml:space="preserve">Equity </t>
  </si>
  <si>
    <t xml:space="preserve"> Issued  and </t>
  </si>
  <si>
    <t xml:space="preserve">Fair value </t>
  </si>
  <si>
    <t>Currency</t>
  </si>
  <si>
    <t>Total other</t>
  </si>
  <si>
    <t xml:space="preserve">attributable to </t>
  </si>
  <si>
    <t>Non-</t>
  </si>
  <si>
    <t>paid-up</t>
  </si>
  <si>
    <t xml:space="preserve"> translation</t>
  </si>
  <si>
    <t>components of</t>
  </si>
  <si>
    <t>the Company's</t>
  </si>
  <si>
    <t>Controlling</t>
  </si>
  <si>
    <t>Total</t>
  </si>
  <si>
    <t xml:space="preserve"> share capital</t>
  </si>
  <si>
    <t>Share premium</t>
  </si>
  <si>
    <t>Legal reserve</t>
  </si>
  <si>
    <t>Unappropriated</t>
  </si>
  <si>
    <t>financial assets</t>
  </si>
  <si>
    <t xml:space="preserve"> differences</t>
  </si>
  <si>
    <t>equity</t>
  </si>
  <si>
    <t>shareholders</t>
  </si>
  <si>
    <t xml:space="preserve"> Interests</t>
  </si>
  <si>
    <t>Dividend paid</t>
  </si>
  <si>
    <t>Total comprehensive income (loss) for the year</t>
  </si>
  <si>
    <t xml:space="preserve">      Profit (loss) for the year</t>
  </si>
  <si>
    <t xml:space="preserve">      Other comprehensive income (loss)</t>
  </si>
  <si>
    <t xml:space="preserve">      Profit (loss)  for the year</t>
  </si>
  <si>
    <t xml:space="preserve">Separate statement of changes in equity  </t>
  </si>
  <si>
    <t>Other components of</t>
  </si>
  <si>
    <t xml:space="preserve"> Issued and</t>
  </si>
  <si>
    <t xml:space="preserve"> paid-up share capital</t>
  </si>
  <si>
    <t>Currency  translation  differences</t>
  </si>
  <si>
    <t>Purchase of investment property</t>
  </si>
  <si>
    <t>(Increase) decrese in bank deposit used as collateral</t>
  </si>
  <si>
    <t>Employee benefit expenses</t>
  </si>
  <si>
    <t>Purchases of intangible assets</t>
  </si>
  <si>
    <t>Cash received from short term loan to related company</t>
  </si>
  <si>
    <t>Costs of services rendered</t>
  </si>
  <si>
    <t>Balance at 1 January 2024</t>
  </si>
  <si>
    <t>Balance at 31 December 2024</t>
  </si>
  <si>
    <t>Trade and other current receivables</t>
  </si>
  <si>
    <t>Current contract assets</t>
  </si>
  <si>
    <t>Other non-current receivables</t>
  </si>
  <si>
    <t>Trade and other current payables</t>
  </si>
  <si>
    <t>Non-current provision for employee benefits</t>
  </si>
  <si>
    <t>Distribution costs</t>
  </si>
  <si>
    <t xml:space="preserve">(Reversal of) allowance for expected credit loss </t>
  </si>
  <si>
    <t>Loss on liquidation of associated company</t>
  </si>
  <si>
    <t>Share of (profit) loss from associated companies and  joint venture - equity method</t>
  </si>
  <si>
    <t>21</t>
  </si>
  <si>
    <t>24</t>
  </si>
  <si>
    <t>Other non-current payables</t>
  </si>
  <si>
    <t>Amortization - intangible assets</t>
  </si>
  <si>
    <t>Depreciation - property, plant and equipment</t>
  </si>
  <si>
    <t>Investment in other company</t>
  </si>
  <si>
    <t>Investment in associated company</t>
  </si>
  <si>
    <t>Loss on written off investment property</t>
  </si>
  <si>
    <t xml:space="preserve">           Actuarial gain(loss)</t>
  </si>
  <si>
    <t xml:space="preserve"> Actuarial gain(loss)</t>
  </si>
  <si>
    <t xml:space="preserve">Share of other comprehensive income (loss) from investments </t>
  </si>
  <si>
    <t>in joint venture and associated companies - equity method</t>
  </si>
  <si>
    <t>Bad debt</t>
  </si>
  <si>
    <t>Provision for impairment of investment in subsidiary company</t>
  </si>
  <si>
    <t>Cash and cash equivalents as at 1 January</t>
  </si>
  <si>
    <t>Cash and cash equivalents as at 31 December</t>
  </si>
  <si>
    <t xml:space="preserve">Written off withholding tax </t>
  </si>
  <si>
    <t xml:space="preserve">Profit (loss) before sharing of net results from investments in joint venture and </t>
  </si>
  <si>
    <t>As at 31 December 2025</t>
  </si>
  <si>
    <t>For the year ended 31 December 2025</t>
  </si>
  <si>
    <t>Profit (loss) from operating activities</t>
  </si>
  <si>
    <t>Tax (expense) income</t>
  </si>
  <si>
    <t>Other comprehensive income (expense):</t>
  </si>
  <si>
    <t>Items that will be reclassified subsequently to profit or loss</t>
  </si>
  <si>
    <t>Total items that will be reclassified subsequently to profit or loss</t>
  </si>
  <si>
    <t>Gain (loss) on measuring of other non-current financial assets</t>
  </si>
  <si>
    <t>Gain (loss) on sales of other non-current financial assets</t>
  </si>
  <si>
    <t>Total items that will not be reclassified to profit or loss</t>
  </si>
  <si>
    <t>Profit (loss) attributable to equity of the Company's shareholders</t>
  </si>
  <si>
    <t>Tax expense  (income)</t>
  </si>
  <si>
    <t>Cash received from liquidation of associated company</t>
  </si>
  <si>
    <t>Cash received from sale of equipment</t>
  </si>
  <si>
    <t>Cash received from sales of other non-current financial assets</t>
  </si>
  <si>
    <t>Net  increase (decrease) in cash and cash equivalents</t>
  </si>
  <si>
    <t xml:space="preserve">changes and sales in </t>
  </si>
  <si>
    <t>shareholders’ equity</t>
  </si>
  <si>
    <t>Other components of shareholders’ equity</t>
  </si>
  <si>
    <t xml:space="preserve">            Transfer gain (loss)  from sales of other non-current financial assets designated </t>
  </si>
  <si>
    <t xml:space="preserve">                  at fair value through other comprehensive income to retained earnings</t>
  </si>
  <si>
    <t xml:space="preserve">           Currency translation differences</t>
  </si>
  <si>
    <t>Balance at 1 January 2025</t>
  </si>
  <si>
    <t>Balance at 31 December 2025</t>
  </si>
  <si>
    <t>Cash received from redemption of other non-current financial assets</t>
  </si>
  <si>
    <t>11</t>
  </si>
  <si>
    <t xml:space="preserve">             Share of other comprehensive income (loss) from investments in joint venture </t>
  </si>
  <si>
    <t xml:space="preserve">                  and associated companies - equity method</t>
  </si>
  <si>
    <t>Investment properties</t>
  </si>
  <si>
    <t>Depreciation - investment properties</t>
  </si>
  <si>
    <t>before exchange differences on translation of financial statements</t>
  </si>
  <si>
    <t>Effect of exchange differences on translation of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</si>
</sst>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 * #,##0_ ;_ * \-#,##0_ ;_ * &quot;-&quot;??_ ;_ @_ "/>
    <numFmt numFmtId="166" formatCode="General_)"/>
    <numFmt numFmtId="167" formatCode="_(* #,##0_);_(* \(#,##0\);_(* &quot;-&quot;??_);_(@_)"/>
    <numFmt numFmtId="168" formatCode="_-* #,##0_-;\-* #,##0_-;_-* &quot;-&quot;??_-;_-@_-"/>
    <numFmt numFmtId="169" formatCode="_(* #,###_);_(* \(#,###\);_(* &quot;-&quot;??_);_(@_)"/>
    <numFmt numFmtId="170" formatCode="_ * #,##0.00_ ;_ * \-#,##0.00_ ;_ * &quot;-&quot;??_ ;_ @_ "/>
    <numFmt numFmtId="171" formatCode="_(* #,###_);_(* \(#,##0.00\);_(* &quot;-&quot;??_);_(@_)"/>
    <numFmt numFmtId="172" formatCode="_(* #,###_);_(* \(#,###\);_(* &quot;-&quot;_);_(@_)"/>
    <numFmt numFmtId="173" formatCode="_(* #,###_);_(* \(#,##0\);_(* &quot;-&quot;??_);_(@_)"/>
    <numFmt numFmtId="174" formatCode="#,##0.0;[Red]\-#,##0.0"/>
    <numFmt numFmtId="175" formatCode="#,###_);\(#,###\)"/>
    <numFmt numFmtId="176" formatCode="\t&quot;฿&quot;#,##0.00_);\(\t&quot;฿&quot;#,##0.00\)"/>
    <numFmt numFmtId="177" formatCode="_-* #,##0.0_-;\-* #,##0.0_-;_-* &quot;-&quot;?_-;_-@_-"/>
    <numFmt numFmtId="178" formatCode="#,##0;[Red]\(#,##0\)"/>
    <numFmt numFmtId="179" formatCode="_(* #,##0.00000_);_(* \(#,##0.00000\);_(* &quot;-&quot;??_);_(@_)"/>
    <numFmt numFmtId="180" formatCode="0.00_)"/>
    <numFmt numFmtId="181" formatCode="_-* #,##0_-;* \(#,##0\);_-* &quot;-&quot;??_-;_-@_-"/>
    <numFmt numFmtId="182" formatCode="#,##0.0_);[Red]\(#,##0.0\)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4"/>
      <name val="CordiaUPC"/>
      <family val="2"/>
      <charset val="222"/>
    </font>
    <font>
      <sz val="15"/>
      <color theme="1"/>
      <name val="Angsana New"/>
      <family val="1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4"/>
      <name val="BrowalliaUPC"/>
      <family val="2"/>
      <charset val="222"/>
    </font>
    <font>
      <i/>
      <sz val="15"/>
      <color theme="1"/>
      <name val="Angsana New"/>
      <family val="1"/>
    </font>
    <font>
      <sz val="14"/>
      <color indexed="8"/>
      <name val="Angsana New"/>
      <family val="1"/>
    </font>
    <font>
      <sz val="10"/>
      <name val="ApFont"/>
    </font>
    <font>
      <sz val="14"/>
      <name val="Angsana New"/>
      <family val="1"/>
    </font>
    <font>
      <sz val="15"/>
      <name val="AngsanaUPC"/>
      <family val="1"/>
    </font>
    <font>
      <b/>
      <sz val="15"/>
      <color indexed="8"/>
      <name val="AngsanaUPC"/>
      <family val="1"/>
    </font>
    <font>
      <sz val="15"/>
      <color indexed="8"/>
      <name val="AngsanaUPC"/>
      <family val="1"/>
    </font>
    <font>
      <b/>
      <sz val="14"/>
      <name val="Angsana New"/>
      <family val="1"/>
    </font>
    <font>
      <sz val="14"/>
      <name val="Browallia New"/>
      <family val="2"/>
    </font>
    <font>
      <sz val="17"/>
      <color indexed="8"/>
      <name val="Angsana New"/>
      <family val="1"/>
    </font>
    <font>
      <sz val="10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53">
    <xf numFmtId="0" fontId="0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0" fillId="0" borderId="0"/>
    <xf numFmtId="40" fontId="11" fillId="0" borderId="0" applyFont="0" applyFill="0" applyBorder="0" applyAlignment="0" applyProtection="0"/>
    <xf numFmtId="166" fontId="12" fillId="0" borderId="0"/>
    <xf numFmtId="0" fontId="13" fillId="0" borderId="0"/>
    <xf numFmtId="166" fontId="12" fillId="0" borderId="0"/>
    <xf numFmtId="170" fontId="14" fillId="0" borderId="0" applyFont="0" applyFill="0" applyBorder="0" applyAlignment="0" applyProtection="0"/>
    <xf numFmtId="0" fontId="10" fillId="0" borderId="0"/>
    <xf numFmtId="37" fontId="4" fillId="0" borderId="0"/>
    <xf numFmtId="164" fontId="12" fillId="0" borderId="0" applyFont="0" applyFill="0" applyBorder="0" applyAlignment="0" applyProtection="0"/>
    <xf numFmtId="166" fontId="12" fillId="0" borderId="0"/>
    <xf numFmtId="37" fontId="4" fillId="0" borderId="0"/>
    <xf numFmtId="43" fontId="12" fillId="0" borderId="0" applyFont="0" applyFill="0" applyBorder="0" applyAlignment="0" applyProtection="0"/>
    <xf numFmtId="0" fontId="17" fillId="0" borderId="0"/>
    <xf numFmtId="37" fontId="4" fillId="0" borderId="0"/>
    <xf numFmtId="0" fontId="20" fillId="0" borderId="0"/>
    <xf numFmtId="0" fontId="4" fillId="0" borderId="0"/>
    <xf numFmtId="0" fontId="26" fillId="0" borderId="0"/>
    <xf numFmtId="166" fontId="28" fillId="0" borderId="0"/>
    <xf numFmtId="9" fontId="31" fillId="0" borderId="0"/>
    <xf numFmtId="43" fontId="28" fillId="0" borderId="0" applyFont="0" applyFill="0" applyBorder="0" applyAlignment="0" applyProtection="0"/>
    <xf numFmtId="164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179" fontId="31" fillId="0" borderId="0"/>
    <xf numFmtId="0" fontId="32" fillId="0" borderId="0" applyProtection="0"/>
    <xf numFmtId="176" fontId="33" fillId="0" borderId="0"/>
    <xf numFmtId="2" fontId="32" fillId="0" borderId="0" applyProtection="0"/>
    <xf numFmtId="38" fontId="30" fillId="2" borderId="0" applyNumberFormat="0" applyBorder="0" applyAlignment="0" applyProtection="0"/>
    <xf numFmtId="0" fontId="34" fillId="0" borderId="6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 applyProtection="0"/>
    <xf numFmtId="0" fontId="34" fillId="0" borderId="0" applyProtection="0"/>
    <xf numFmtId="10" fontId="30" fillId="3" borderId="7" applyNumberFormat="0" applyBorder="0" applyAlignment="0" applyProtection="0"/>
    <xf numFmtId="37" fontId="29" fillId="0" borderId="0"/>
    <xf numFmtId="180" fontId="36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0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0" fontId="26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0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0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10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>
      <alignment vertical="justify"/>
    </xf>
    <xf numFmtId="1" fontId="12" fillId="0" borderId="8" applyNumberFormat="0" applyFill="0" applyAlignment="0" applyProtection="0">
      <alignment horizontal="center" vertical="center"/>
    </xf>
    <xf numFmtId="0" fontId="14" fillId="0" borderId="9" applyAlignment="0">
      <alignment horizontal="centerContinuous"/>
    </xf>
    <xf numFmtId="178" fontId="12" fillId="0" borderId="10" applyFill="0">
      <alignment horizontal="fill" vertical="top" wrapText="1" indent="8" readingOrder="3"/>
      <protection locked="0" hidden="1"/>
    </xf>
    <xf numFmtId="0" fontId="12" fillId="0" borderId="0">
      <alignment horizontal="centerContinuous" vertical="center"/>
    </xf>
    <xf numFmtId="9" fontId="37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0" fontId="37" fillId="0" borderId="0"/>
    <xf numFmtId="166" fontId="39" fillId="0" borderId="0"/>
    <xf numFmtId="166" fontId="12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12" fillId="0" borderId="0"/>
    <xf numFmtId="166" fontId="12" fillId="0" borderId="0"/>
    <xf numFmtId="166" fontId="12" fillId="0" borderId="0"/>
    <xf numFmtId="166" fontId="12" fillId="0" borderId="0"/>
    <xf numFmtId="166" fontId="12" fillId="0" borderId="0"/>
    <xf numFmtId="166" fontId="12" fillId="0" borderId="0"/>
    <xf numFmtId="166" fontId="12" fillId="0" borderId="0"/>
  </cellStyleXfs>
  <cellXfs count="274">
    <xf numFmtId="0" fontId="0" fillId="0" borderId="0" xfId="0"/>
    <xf numFmtId="0" fontId="2" fillId="0" borderId="0" xfId="0" applyFont="1" applyAlignment="1">
      <alignment horizontal="centerContinuous"/>
    </xf>
    <xf numFmtId="165" fontId="2" fillId="0" borderId="0" xfId="0" applyNumberFormat="1" applyFont="1" applyAlignment="1">
      <alignment horizontal="centerContinuous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Continuous"/>
    </xf>
    <xf numFmtId="43" fontId="2" fillId="0" borderId="0" xfId="1" applyFont="1" applyFill="1" applyAlignment="1">
      <alignment horizontal="centerContinuous"/>
    </xf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0" xfId="0" applyFont="1"/>
    <xf numFmtId="0" fontId="4" fillId="0" borderId="1" xfId="1" quotePrefix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Continuous"/>
    </xf>
    <xf numFmtId="49" fontId="4" fillId="0" borderId="0" xfId="1" applyNumberFormat="1" applyFont="1" applyFill="1" applyAlignment="1">
      <alignment horizontal="center"/>
    </xf>
    <xf numFmtId="0" fontId="6" fillId="0" borderId="0" xfId="0" applyFont="1"/>
    <xf numFmtId="0" fontId="3" fillId="0" borderId="0" xfId="0" applyFont="1"/>
    <xf numFmtId="165" fontId="2" fillId="0" borderId="0" xfId="0" applyNumberFormat="1" applyFont="1"/>
    <xf numFmtId="49" fontId="2" fillId="0" borderId="0" xfId="0" applyNumberFormat="1" applyFont="1"/>
    <xf numFmtId="41" fontId="9" fillId="0" borderId="0" xfId="2" applyNumberFormat="1" applyFont="1" applyFill="1" applyProtection="1">
      <protection locked="0"/>
    </xf>
    <xf numFmtId="41" fontId="9" fillId="0" borderId="0" xfId="4" applyNumberFormat="1" applyFont="1" applyFill="1" applyProtection="1">
      <protection locked="0"/>
    </xf>
    <xf numFmtId="41" fontId="9" fillId="0" borderId="0" xfId="2" applyNumberFormat="1" applyFont="1" applyFill="1"/>
    <xf numFmtId="167" fontId="3" fillId="0" borderId="2" xfId="1" applyNumberFormat="1" applyFont="1" applyFill="1" applyBorder="1" applyProtection="1">
      <protection locked="0"/>
    </xf>
    <xf numFmtId="43" fontId="3" fillId="0" borderId="0" xfId="1" applyFont="1" applyFill="1"/>
    <xf numFmtId="167" fontId="2" fillId="0" borderId="0" xfId="1" applyNumberFormat="1" applyFont="1" applyFill="1" applyProtection="1">
      <protection locked="0"/>
    </xf>
    <xf numFmtId="43" fontId="2" fillId="0" borderId="0" xfId="1" applyFont="1" applyFill="1"/>
    <xf numFmtId="38" fontId="4" fillId="0" borderId="0" xfId="4" applyNumberFormat="1" applyFont="1" applyFill="1"/>
    <xf numFmtId="169" fontId="3" fillId="0" borderId="0" xfId="1" applyNumberFormat="1" applyFont="1" applyFill="1"/>
    <xf numFmtId="167" fontId="3" fillId="0" borderId="3" xfId="1" applyNumberFormat="1" applyFont="1" applyFill="1" applyBorder="1" applyProtection="1">
      <protection locked="0"/>
    </xf>
    <xf numFmtId="167" fontId="3" fillId="0" borderId="4" xfId="1" applyNumberFormat="1" applyFont="1" applyFill="1" applyBorder="1" applyProtection="1"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centerContinuous"/>
    </xf>
    <xf numFmtId="49" fontId="7" fillId="0" borderId="0" xfId="1" applyNumberFormat="1" applyFont="1" applyFill="1" applyAlignment="1">
      <alignment horizontal="center"/>
    </xf>
    <xf numFmtId="49" fontId="2" fillId="0" borderId="0" xfId="1" applyNumberFormat="1" applyFont="1" applyFill="1" applyAlignment="1">
      <alignment horizontal="center"/>
    </xf>
    <xf numFmtId="168" fontId="9" fillId="0" borderId="0" xfId="2" applyNumberFormat="1" applyFont="1" applyFill="1"/>
    <xf numFmtId="38" fontId="9" fillId="0" borderId="0" xfId="4" applyNumberFormat="1" applyFont="1" applyFill="1"/>
    <xf numFmtId="168" fontId="9" fillId="0" borderId="0" xfId="2" applyNumberFormat="1" applyFont="1" applyFill="1" applyProtection="1">
      <protection locked="0"/>
    </xf>
    <xf numFmtId="169" fontId="3" fillId="0" borderId="2" xfId="1" applyNumberFormat="1" applyFont="1" applyFill="1" applyBorder="1"/>
    <xf numFmtId="41" fontId="9" fillId="0" borderId="0" xfId="8" applyNumberFormat="1" applyFont="1" applyFill="1"/>
    <xf numFmtId="167" fontId="9" fillId="0" borderId="5" xfId="2" applyNumberFormat="1" applyFont="1" applyFill="1" applyBorder="1" applyProtection="1">
      <protection locked="0"/>
    </xf>
    <xf numFmtId="167" fontId="9" fillId="0" borderId="0" xfId="2" applyNumberFormat="1" applyFont="1" applyFill="1" applyProtection="1">
      <protection locked="0"/>
    </xf>
    <xf numFmtId="38" fontId="9" fillId="0" borderId="0" xfId="4" applyNumberFormat="1" applyFont="1" applyFill="1" applyProtection="1">
      <protection locked="0"/>
    </xf>
    <xf numFmtId="169" fontId="3" fillId="0" borderId="3" xfId="1" applyNumberFormat="1" applyFont="1" applyFill="1" applyBorder="1"/>
    <xf numFmtId="167" fontId="9" fillId="0" borderId="1" xfId="2" applyNumberFormat="1" applyFont="1" applyFill="1" applyBorder="1" applyProtection="1">
      <protection locked="0"/>
    </xf>
    <xf numFmtId="169" fontId="3" fillId="0" borderId="5" xfId="1" applyNumberFormat="1" applyFont="1" applyFill="1" applyBorder="1"/>
    <xf numFmtId="0" fontId="3" fillId="0" borderId="0" xfId="0" applyFont="1" applyAlignment="1">
      <alignment horizontal="centerContinuous"/>
    </xf>
    <xf numFmtId="171" fontId="4" fillId="0" borderId="0" xfId="4" applyNumberFormat="1" applyFont="1" applyFill="1"/>
    <xf numFmtId="43" fontId="4" fillId="0" borderId="0" xfId="4" applyNumberFormat="1" applyFont="1" applyFill="1"/>
    <xf numFmtId="171" fontId="4" fillId="0" borderId="0" xfId="1" applyNumberFormat="1" applyFont="1" applyFill="1"/>
    <xf numFmtId="169" fontId="4" fillId="0" borderId="1" xfId="4" applyNumberFormat="1" applyFont="1" applyFill="1" applyBorder="1"/>
    <xf numFmtId="171" fontId="4" fillId="0" borderId="1" xfId="4" applyNumberFormat="1" applyFont="1" applyFill="1" applyBorder="1"/>
    <xf numFmtId="169" fontId="4" fillId="0" borderId="0" xfId="4" applyNumberFormat="1" applyFont="1" applyFill="1"/>
    <xf numFmtId="167" fontId="3" fillId="0" borderId="2" xfId="1" applyNumberFormat="1" applyFont="1" applyFill="1" applyBorder="1"/>
    <xf numFmtId="167" fontId="3" fillId="0" borderId="0" xfId="1" applyNumberFormat="1" applyFont="1" applyFill="1"/>
    <xf numFmtId="164" fontId="2" fillId="0" borderId="0" xfId="11" applyFont="1" applyFill="1"/>
    <xf numFmtId="169" fontId="4" fillId="0" borderId="0" xfId="4" applyNumberFormat="1" applyFont="1" applyFill="1" applyBorder="1"/>
    <xf numFmtId="167" fontId="3" fillId="0" borderId="4" xfId="1" applyNumberFormat="1" applyFont="1" applyFill="1" applyBorder="1"/>
    <xf numFmtId="167" fontId="2" fillId="0" borderId="0" xfId="1" applyNumberFormat="1" applyFont="1" applyFill="1"/>
    <xf numFmtId="173" fontId="4" fillId="0" borderId="0" xfId="4" applyNumberFormat="1" applyFont="1" applyFill="1" applyProtection="1">
      <protection locked="0"/>
    </xf>
    <xf numFmtId="43" fontId="16" fillId="0" borderId="0" xfId="4" applyNumberFormat="1" applyFont="1" applyFill="1"/>
    <xf numFmtId="171" fontId="2" fillId="0" borderId="0" xfId="4" applyNumberFormat="1" applyFont="1" applyFill="1" applyProtection="1">
      <protection locked="0"/>
    </xf>
    <xf numFmtId="169" fontId="4" fillId="0" borderId="1" xfId="4" applyNumberFormat="1" applyFont="1" applyFill="1" applyBorder="1" applyProtection="1">
      <protection locked="0"/>
    </xf>
    <xf numFmtId="169" fontId="2" fillId="0" borderId="1" xfId="4" applyNumberFormat="1" applyFont="1" applyFill="1" applyBorder="1" applyAlignment="1" applyProtection="1">
      <alignment horizontal="center"/>
      <protection locked="0"/>
    </xf>
    <xf numFmtId="0" fontId="16" fillId="0" borderId="0" xfId="0" applyFont="1"/>
    <xf numFmtId="169" fontId="16" fillId="0" borderId="4" xfId="4" applyNumberFormat="1" applyFont="1" applyFill="1" applyBorder="1"/>
    <xf numFmtId="43" fontId="3" fillId="0" borderId="1" xfId="14" applyFont="1" applyFill="1" applyBorder="1" applyAlignment="1">
      <alignment horizontal="centerContinuous"/>
    </xf>
    <xf numFmtId="167" fontId="4" fillId="0" borderId="0" xfId="1" applyNumberFormat="1" applyFont="1" applyFill="1"/>
    <xf numFmtId="169" fontId="2" fillId="0" borderId="3" xfId="4" applyNumberFormat="1" applyFont="1" applyFill="1" applyBorder="1" applyProtection="1">
      <protection locked="0"/>
    </xf>
    <xf numFmtId="169" fontId="2" fillId="0" borderId="0" xfId="4" applyNumberFormat="1" applyFont="1" applyFill="1" applyProtection="1">
      <protection locked="0"/>
    </xf>
    <xf numFmtId="169" fontId="3" fillId="0" borderId="2" xfId="4" applyNumberFormat="1" applyFont="1" applyFill="1" applyBorder="1" applyProtection="1">
      <protection locked="0"/>
    </xf>
    <xf numFmtId="169" fontId="3" fillId="0" borderId="0" xfId="4" applyNumberFormat="1" applyFont="1" applyFill="1" applyProtection="1">
      <protection locked="0"/>
    </xf>
    <xf numFmtId="169" fontId="2" fillId="0" borderId="0" xfId="1" applyNumberFormat="1" applyFont="1" applyFill="1" applyProtection="1">
      <protection locked="0"/>
    </xf>
    <xf numFmtId="169" fontId="3" fillId="0" borderId="0" xfId="4" applyNumberFormat="1" applyFont="1" applyFill="1"/>
    <xf numFmtId="169" fontId="3" fillId="0" borderId="4" xfId="4" applyNumberFormat="1" applyFont="1" applyFill="1" applyBorder="1" applyProtection="1">
      <protection locked="0"/>
    </xf>
    <xf numFmtId="169" fontId="3" fillId="0" borderId="0" xfId="4" applyNumberFormat="1" applyFont="1" applyFill="1" applyBorder="1" applyProtection="1">
      <protection locked="0"/>
    </xf>
    <xf numFmtId="43" fontId="2" fillId="0" borderId="0" xfId="1" applyFont="1" applyFill="1" applyAlignment="1">
      <alignment horizontal="center"/>
    </xf>
    <xf numFmtId="43" fontId="2" fillId="0" borderId="3" xfId="1" applyFont="1" applyBorder="1" applyAlignment="1">
      <alignment wrapText="1"/>
    </xf>
    <xf numFmtId="0" fontId="2" fillId="0" borderId="1" xfId="15" applyFont="1" applyBorder="1" applyAlignment="1">
      <alignment horizontal="center"/>
    </xf>
    <xf numFmtId="49" fontId="2" fillId="0" borderId="0" xfId="0" applyNumberFormat="1" applyFont="1" applyAlignment="1">
      <alignment horizontal="center" wrapText="1"/>
    </xf>
    <xf numFmtId="43" fontId="2" fillId="0" borderId="0" xfId="1" applyFont="1" applyAlignment="1">
      <alignment horizontal="center" wrapText="1"/>
    </xf>
    <xf numFmtId="0" fontId="2" fillId="0" borderId="0" xfId="0" applyFont="1" applyAlignment="1">
      <alignment horizontal="center" wrapText="1" shrinkToFit="1"/>
    </xf>
    <xf numFmtId="165" fontId="2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3" fontId="2" fillId="0" borderId="0" xfId="1" applyFont="1" applyAlignment="1">
      <alignment horizontal="center"/>
    </xf>
    <xf numFmtId="43" fontId="2" fillId="0" borderId="0" xfId="1" applyFont="1" applyAlignment="1">
      <alignment horizontal="center" vertical="top" wrapText="1"/>
    </xf>
    <xf numFmtId="43" fontId="19" fillId="0" borderId="0" xfId="1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 shrinkToFit="1"/>
    </xf>
    <xf numFmtId="165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3" fontId="2" fillId="0" borderId="1" xfId="1" applyFont="1" applyBorder="1" applyAlignment="1">
      <alignment horizontal="center" wrapText="1"/>
    </xf>
    <xf numFmtId="43" fontId="2" fillId="0" borderId="1" xfId="1" applyFont="1" applyBorder="1" applyAlignment="1">
      <alignment horizontal="center"/>
    </xf>
    <xf numFmtId="43" fontId="2" fillId="0" borderId="0" xfId="1" applyFont="1" applyAlignment="1">
      <alignment horizontal="centerContinuous"/>
    </xf>
    <xf numFmtId="0" fontId="21" fillId="0" borderId="1" xfId="17" applyFont="1" applyBorder="1" applyAlignment="1">
      <alignment horizontal="center"/>
    </xf>
    <xf numFmtId="167" fontId="16" fillId="0" borderId="0" xfId="4" applyNumberFormat="1" applyFont="1" applyAlignment="1">
      <alignment horizontal="center"/>
    </xf>
    <xf numFmtId="169" fontId="3" fillId="0" borderId="0" xfId="1" applyNumberFormat="1" applyFont="1" applyAlignment="1">
      <alignment horizontal="left"/>
    </xf>
    <xf numFmtId="175" fontId="3" fillId="0" borderId="0" xfId="4" applyNumberFormat="1" applyFont="1" applyAlignment="1">
      <alignment horizontal="left"/>
    </xf>
    <xf numFmtId="175" fontId="3" fillId="0" borderId="0" xfId="4" applyNumberFormat="1" applyFont="1"/>
    <xf numFmtId="41" fontId="3" fillId="0" borderId="0" xfId="4" applyNumberFormat="1" applyFont="1"/>
    <xf numFmtId="41" fontId="16" fillId="0" borderId="0" xfId="18" applyNumberFormat="1" applyFont="1" applyAlignment="1">
      <alignment horizontal="center" vertical="center"/>
    </xf>
    <xf numFmtId="167" fontId="22" fillId="0" borderId="0" xfId="4" applyNumberFormat="1" applyFont="1" applyBorder="1" applyAlignment="1">
      <alignment horizontal="center"/>
    </xf>
    <xf numFmtId="41" fontId="23" fillId="0" borderId="0" xfId="4" applyNumberFormat="1" applyFont="1" applyAlignment="1">
      <alignment horizontal="left"/>
    </xf>
    <xf numFmtId="167" fontId="22" fillId="0" borderId="0" xfId="4" applyNumberFormat="1" applyFont="1" applyAlignment="1">
      <alignment horizontal="center"/>
    </xf>
    <xf numFmtId="167" fontId="24" fillId="0" borderId="0" xfId="4" applyNumberFormat="1" applyFont="1"/>
    <xf numFmtId="169" fontId="2" fillId="0" borderId="0" xfId="1" applyNumberFormat="1" applyFont="1" applyAlignment="1">
      <alignment horizontal="left"/>
    </xf>
    <xf numFmtId="41" fontId="4" fillId="0" borderId="0" xfId="18" applyNumberFormat="1" applyAlignment="1">
      <alignment horizontal="center" vertical="center"/>
    </xf>
    <xf numFmtId="167" fontId="4" fillId="0" borderId="0" xfId="4" applyNumberFormat="1" applyFont="1" applyAlignment="1">
      <alignment horizontal="center"/>
    </xf>
    <xf numFmtId="39" fontId="4" fillId="0" borderId="0" xfId="0" applyNumberFormat="1" applyFont="1"/>
    <xf numFmtId="41" fontId="2" fillId="0" borderId="0" xfId="4" applyNumberFormat="1" applyFont="1" applyAlignment="1">
      <alignment horizontal="left"/>
    </xf>
    <xf numFmtId="169" fontId="2" fillId="0" borderId="0" xfId="1" applyNumberFormat="1" applyFont="1"/>
    <xf numFmtId="40" fontId="4" fillId="0" borderId="0" xfId="4" applyFont="1" applyAlignment="1">
      <alignment vertical="center"/>
    </xf>
    <xf numFmtId="41" fontId="4" fillId="0" borderId="0" xfId="18" applyNumberFormat="1" applyAlignment="1">
      <alignment horizontal="left" vertical="center"/>
    </xf>
    <xf numFmtId="0" fontId="2" fillId="0" borderId="0" xfId="0" applyFont="1" applyAlignment="1">
      <alignment wrapText="1"/>
    </xf>
    <xf numFmtId="169" fontId="3" fillId="0" borderId="4" xfId="1" applyNumberFormat="1" applyFont="1" applyBorder="1" applyAlignment="1">
      <alignment horizontal="left"/>
    </xf>
    <xf numFmtId="169" fontId="3" fillId="0" borderId="0" xfId="1" applyNumberFormat="1" applyFont="1"/>
    <xf numFmtId="43" fontId="2" fillId="0" borderId="0" xfId="1" applyFont="1" applyAlignment="1">
      <alignment horizontal="left"/>
    </xf>
    <xf numFmtId="43" fontId="2" fillId="0" borderId="0" xfId="1" applyFont="1"/>
    <xf numFmtId="167" fontId="4" fillId="0" borderId="0" xfId="4" applyNumberFormat="1" applyFont="1" applyFill="1" applyAlignment="1">
      <alignment horizontal="center"/>
    </xf>
    <xf numFmtId="40" fontId="22" fillId="0" borderId="0" xfId="4" applyFont="1" applyAlignment="1">
      <alignment vertical="center"/>
    </xf>
    <xf numFmtId="41" fontId="22" fillId="0" borderId="0" xfId="18" applyNumberFormat="1" applyFont="1" applyAlignment="1">
      <alignment horizontal="left" vertical="center"/>
    </xf>
    <xf numFmtId="167" fontId="22" fillId="0" borderId="0" xfId="4" applyNumberFormat="1" applyFont="1" applyFill="1" applyAlignment="1">
      <alignment horizontal="center"/>
    </xf>
    <xf numFmtId="40" fontId="22" fillId="0" borderId="0" xfId="4" applyFont="1" applyFill="1" applyAlignment="1">
      <alignment vertical="center"/>
    </xf>
    <xf numFmtId="0" fontId="2" fillId="0" borderId="0" xfId="15" applyFont="1" applyAlignment="1">
      <alignment horizontal="center"/>
    </xf>
    <xf numFmtId="43" fontId="2" fillId="0" borderId="0" xfId="1" applyFont="1" applyAlignment="1">
      <alignment wrapText="1"/>
    </xf>
    <xf numFmtId="43" fontId="2" fillId="0" borderId="3" xfId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8" fontId="3" fillId="0" borderId="0" xfId="4" applyNumberFormat="1" applyFont="1" applyAlignment="1">
      <alignment horizontal="left"/>
    </xf>
    <xf numFmtId="167" fontId="3" fillId="0" borderId="0" xfId="4" applyNumberFormat="1" applyFont="1" applyAlignment="1">
      <alignment horizontal="left"/>
    </xf>
    <xf numFmtId="168" fontId="23" fillId="0" borderId="0" xfId="4" applyNumberFormat="1" applyFont="1" applyAlignment="1">
      <alignment horizontal="left"/>
    </xf>
    <xf numFmtId="167" fontId="22" fillId="0" borderId="0" xfId="19" applyNumberFormat="1" applyFont="1" applyAlignment="1">
      <alignment vertical="center"/>
    </xf>
    <xf numFmtId="168" fontId="2" fillId="0" borderId="0" xfId="4" applyNumberFormat="1" applyFont="1" applyAlignment="1">
      <alignment horizontal="left"/>
    </xf>
    <xf numFmtId="40" fontId="4" fillId="0" borderId="0" xfId="4" applyFont="1" applyAlignment="1">
      <alignment horizontal="center" vertical="center"/>
    </xf>
    <xf numFmtId="41" fontId="16" fillId="0" borderId="4" xfId="19" applyNumberFormat="1" applyFont="1" applyBorder="1" applyAlignment="1">
      <alignment vertical="center"/>
    </xf>
    <xf numFmtId="41" fontId="16" fillId="0" borderId="0" xfId="19" applyNumberFormat="1" applyFont="1" applyAlignment="1">
      <alignment vertical="center"/>
    </xf>
    <xf numFmtId="0" fontId="7" fillId="0" borderId="0" xfId="0" applyFont="1"/>
    <xf numFmtId="167" fontId="27" fillId="0" borderId="0" xfId="4" applyNumberFormat="1" applyFont="1"/>
    <xf numFmtId="167" fontId="4" fillId="0" borderId="0" xfId="19" applyNumberFormat="1" applyFont="1" applyAlignment="1">
      <alignment vertical="center"/>
    </xf>
    <xf numFmtId="41" fontId="4" fillId="0" borderId="0" xfId="4" applyNumberFormat="1" applyFont="1" applyAlignment="1">
      <alignment vertical="center" wrapText="1"/>
    </xf>
    <xf numFmtId="168" fontId="24" fillId="0" borderId="0" xfId="4" applyNumberFormat="1" applyFont="1" applyAlignment="1">
      <alignment horizontal="left"/>
    </xf>
    <xf numFmtId="40" fontId="22" fillId="0" borderId="0" xfId="4" applyFont="1" applyAlignment="1">
      <alignment horizontal="center" vertical="center"/>
    </xf>
    <xf numFmtId="168" fontId="24" fillId="0" borderId="0" xfId="4" applyNumberFormat="1" applyFont="1" applyFill="1" applyAlignment="1">
      <alignment horizontal="left"/>
    </xf>
    <xf numFmtId="40" fontId="22" fillId="0" borderId="0" xfId="4" applyFont="1" applyAlignment="1">
      <alignment horizontal="center" vertical="center" wrapText="1"/>
    </xf>
    <xf numFmtId="41" fontId="2" fillId="0" borderId="0" xfId="22" applyNumberFormat="1" applyFont="1" applyFill="1"/>
    <xf numFmtId="41" fontId="3" fillId="0" borderId="0" xfId="22" applyNumberFormat="1" applyFont="1" applyFill="1"/>
    <xf numFmtId="38" fontId="0" fillId="0" borderId="0" xfId="0" applyNumberFormat="1"/>
    <xf numFmtId="41" fontId="0" fillId="0" borderId="0" xfId="0" applyNumberFormat="1"/>
    <xf numFmtId="0" fontId="7" fillId="0" borderId="1" xfId="0" applyFont="1" applyBorder="1" applyAlignment="1">
      <alignment horizontal="center"/>
    </xf>
    <xf numFmtId="167" fontId="3" fillId="0" borderId="3" xfId="1" applyNumberFormat="1" applyFont="1" applyFill="1" applyBorder="1"/>
    <xf numFmtId="43" fontId="4" fillId="0" borderId="5" xfId="4" applyNumberFormat="1" applyFont="1" applyFill="1" applyBorder="1"/>
    <xf numFmtId="168" fontId="2" fillId="0" borderId="0" xfId="4" applyNumberFormat="1" applyFont="1" applyFill="1" applyAlignment="1">
      <alignment horizontal="left"/>
    </xf>
    <xf numFmtId="168" fontId="3" fillId="0" borderId="0" xfId="4" applyNumberFormat="1" applyFont="1" applyFill="1" applyAlignment="1">
      <alignment horizontal="left"/>
    </xf>
    <xf numFmtId="169" fontId="2" fillId="0" borderId="0" xfId="1" applyNumberFormat="1" applyFont="1" applyFill="1" applyAlignment="1">
      <alignment horizontal="left"/>
    </xf>
    <xf numFmtId="169" fontId="3" fillId="0" borderId="4" xfId="1" applyNumberFormat="1" applyFont="1" applyFill="1" applyBorder="1" applyAlignment="1">
      <alignment horizontal="left"/>
    </xf>
    <xf numFmtId="167" fontId="16" fillId="0" borderId="0" xfId="4" applyNumberFormat="1" applyFont="1" applyFill="1" applyAlignment="1">
      <alignment horizontal="center"/>
    </xf>
    <xf numFmtId="175" fontId="3" fillId="0" borderId="0" xfId="4" applyNumberFormat="1" applyFont="1" applyFill="1"/>
    <xf numFmtId="169" fontId="2" fillId="0" borderId="0" xfId="1" applyNumberFormat="1" applyFont="1" applyFill="1"/>
    <xf numFmtId="167" fontId="9" fillId="0" borderId="0" xfId="2" applyNumberFormat="1" applyFont="1" applyFill="1" applyAlignment="1" applyProtection="1">
      <alignment horizontal="center"/>
      <protection locked="0"/>
    </xf>
    <xf numFmtId="165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Continuous"/>
    </xf>
    <xf numFmtId="165" fontId="4" fillId="0" borderId="0" xfId="0" applyNumberFormat="1" applyFont="1" applyAlignment="1">
      <alignment horizontal="centerContinuous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41" fontId="9" fillId="0" borderId="0" xfId="3" applyNumberFormat="1" applyFont="1"/>
    <xf numFmtId="41" fontId="4" fillId="0" borderId="0" xfId="3" applyNumberFormat="1" applyFont="1"/>
    <xf numFmtId="0" fontId="2" fillId="0" borderId="0" xfId="5" applyNumberFormat="1" applyFont="1"/>
    <xf numFmtId="49" fontId="3" fillId="0" borderId="0" xfId="0" applyNumberFormat="1" applyFont="1"/>
    <xf numFmtId="43" fontId="3" fillId="0" borderId="0" xfId="0" applyNumberFormat="1" applyFont="1"/>
    <xf numFmtId="43" fontId="2" fillId="0" borderId="0" xfId="0" applyNumberFormat="1" applyFont="1"/>
    <xf numFmtId="41" fontId="4" fillId="0" borderId="0" xfId="6" applyNumberFormat="1" applyFont="1"/>
    <xf numFmtId="38" fontId="4" fillId="0" borderId="0" xfId="3" applyNumberFormat="1" applyFont="1"/>
    <xf numFmtId="0" fontId="2" fillId="0" borderId="0" xfId="7" applyNumberFormat="1" applyFont="1"/>
    <xf numFmtId="168" fontId="4" fillId="0" borderId="0" xfId="6" applyNumberFormat="1" applyFont="1" applyAlignment="1">
      <alignment horizontal="center"/>
    </xf>
    <xf numFmtId="41" fontId="4" fillId="0" borderId="0" xfId="6" applyNumberFormat="1" applyFont="1" applyAlignment="1">
      <alignment horizontal="center"/>
    </xf>
    <xf numFmtId="167" fontId="9" fillId="0" borderId="0" xfId="3" applyNumberFormat="1" applyFont="1"/>
    <xf numFmtId="165" fontId="3" fillId="0" borderId="0" xfId="0" applyNumberFormat="1" applyFont="1"/>
    <xf numFmtId="168" fontId="9" fillId="0" borderId="0" xfId="3" applyNumberFormat="1" applyFont="1"/>
    <xf numFmtId="49" fontId="2" fillId="0" borderId="0" xfId="0" applyNumberFormat="1" applyFont="1" applyAlignment="1">
      <alignment horizontal="right"/>
    </xf>
    <xf numFmtId="41" fontId="9" fillId="0" borderId="0" xfId="3" applyNumberFormat="1" applyFont="1" applyAlignment="1">
      <alignment horizontal="right"/>
    </xf>
    <xf numFmtId="167" fontId="9" fillId="0" borderId="0" xfId="3" applyNumberFormat="1" applyFont="1" applyAlignment="1">
      <alignment horizontal="right"/>
    </xf>
    <xf numFmtId="41" fontId="9" fillId="0" borderId="0" xfId="6" applyNumberFormat="1" applyFont="1"/>
    <xf numFmtId="0" fontId="4" fillId="0" borderId="0" xfId="6" applyFont="1" applyAlignment="1">
      <alignment horizontal="left"/>
    </xf>
    <xf numFmtId="41" fontId="9" fillId="0" borderId="1" xfId="6" applyNumberFormat="1" applyFont="1" applyBorder="1"/>
    <xf numFmtId="41" fontId="15" fillId="0" borderId="0" xfId="3" applyNumberFormat="1" applyFont="1"/>
    <xf numFmtId="38" fontId="16" fillId="0" borderId="0" xfId="3" applyNumberFormat="1" applyFont="1"/>
    <xf numFmtId="43" fontId="9" fillId="0" borderId="0" xfId="9" applyNumberFormat="1" applyFont="1"/>
    <xf numFmtId="41" fontId="16" fillId="0" borderId="1" xfId="10" applyNumberFormat="1" applyFont="1" applyBorder="1"/>
    <xf numFmtId="169" fontId="0" fillId="0" borderId="0" xfId="0" applyNumberFormat="1"/>
    <xf numFmtId="165" fontId="3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/>
    </xf>
    <xf numFmtId="165" fontId="3" fillId="0" borderId="1" xfId="0" applyNumberFormat="1" applyFont="1" applyBorder="1" applyAlignment="1">
      <alignment horizontal="centerContinuous"/>
    </xf>
    <xf numFmtId="165" fontId="2" fillId="0" borderId="1" xfId="0" applyNumberFormat="1" applyFont="1" applyBorder="1" applyAlignment="1">
      <alignment horizontal="centerContinuous"/>
    </xf>
    <xf numFmtId="0" fontId="6" fillId="0" borderId="0" xfId="0" applyFont="1" applyProtection="1">
      <protection locked="0"/>
    </xf>
    <xf numFmtId="38" fontId="9" fillId="0" borderId="0" xfId="3" applyNumberFormat="1" applyFont="1"/>
    <xf numFmtId="0" fontId="3" fillId="0" borderId="0" xfId="0" applyFont="1" applyProtection="1">
      <protection locked="0"/>
    </xf>
    <xf numFmtId="165" fontId="3" fillId="0" borderId="2" xfId="0" applyNumberFormat="1" applyFont="1" applyBorder="1"/>
    <xf numFmtId="41" fontId="3" fillId="0" borderId="0" xfId="0" applyNumberFormat="1" applyFont="1"/>
    <xf numFmtId="0" fontId="28" fillId="0" borderId="0" xfId="20" applyNumberFormat="1"/>
    <xf numFmtId="0" fontId="2" fillId="0" borderId="0" xfId="20" applyNumberFormat="1" applyFont="1"/>
    <xf numFmtId="169" fontId="4" fillId="0" borderId="0" xfId="0" applyNumberFormat="1" applyFont="1" applyAlignment="1">
      <alignment horizontal="right"/>
    </xf>
    <xf numFmtId="0" fontId="2" fillId="0" borderId="0" xfId="12" applyNumberFormat="1" applyFont="1"/>
    <xf numFmtId="167" fontId="3" fillId="0" borderId="4" xfId="0" applyNumberFormat="1" applyFont="1" applyBorder="1"/>
    <xf numFmtId="165" fontId="3" fillId="0" borderId="4" xfId="0" applyNumberFormat="1" applyFont="1" applyBorder="1"/>
    <xf numFmtId="43" fontId="4" fillId="0" borderId="0" xfId="0" applyNumberFormat="1" applyFont="1"/>
    <xf numFmtId="37" fontId="4" fillId="0" borderId="0" xfId="13" applyAlignment="1">
      <alignment horizontal="right"/>
    </xf>
    <xf numFmtId="165" fontId="3" fillId="0" borderId="1" xfId="13" applyNumberFormat="1" applyFont="1" applyBorder="1" applyAlignment="1">
      <alignment horizontal="centerContinuous"/>
    </xf>
    <xf numFmtId="165" fontId="3" fillId="0" borderId="0" xfId="13" applyNumberFormat="1" applyFont="1"/>
    <xf numFmtId="0" fontId="3" fillId="0" borderId="0" xfId="13" applyNumberFormat="1" applyFont="1"/>
    <xf numFmtId="0" fontId="2" fillId="0" borderId="0" xfId="13" applyNumberFormat="1" applyFont="1"/>
    <xf numFmtId="169" fontId="4" fillId="0" borderId="0" xfId="0" applyNumberFormat="1" applyFont="1" applyAlignment="1">
      <alignment horizontal="center"/>
    </xf>
    <xf numFmtId="169" fontId="4" fillId="0" borderId="0" xfId="0" applyNumberFormat="1" applyFont="1"/>
    <xf numFmtId="0" fontId="7" fillId="0" borderId="0" xfId="13" applyNumberFormat="1" applyFont="1"/>
    <xf numFmtId="37" fontId="2" fillId="0" borderId="0" xfId="13" applyFont="1"/>
    <xf numFmtId="0" fontId="2" fillId="0" borderId="0" xfId="15" applyFont="1" applyProtection="1">
      <protection locked="0"/>
    </xf>
    <xf numFmtId="0" fontId="2" fillId="0" borderId="0" xfId="13" applyNumberFormat="1" applyFont="1" applyAlignment="1">
      <alignment horizontal="left" indent="1"/>
    </xf>
    <xf numFmtId="43" fontId="4" fillId="0" borderId="0" xfId="0" applyNumberFormat="1" applyFont="1" applyAlignment="1">
      <alignment horizontal="center"/>
    </xf>
    <xf numFmtId="43" fontId="4" fillId="0" borderId="0" xfId="0" applyNumberFormat="1" applyFont="1" applyAlignment="1">
      <alignment horizontal="right"/>
    </xf>
    <xf numFmtId="0" fontId="4" fillId="0" borderId="0" xfId="13" applyNumberFormat="1"/>
    <xf numFmtId="165" fontId="2" fillId="0" borderId="0" xfId="13" applyNumberFormat="1" applyFont="1"/>
    <xf numFmtId="169" fontId="16" fillId="0" borderId="0" xfId="0" applyNumberFormat="1" applyFont="1" applyAlignment="1">
      <alignment horizontal="right"/>
    </xf>
    <xf numFmtId="169" fontId="2" fillId="0" borderId="0" xfId="15" applyNumberFormat="1" applyFont="1"/>
    <xf numFmtId="169" fontId="3" fillId="0" borderId="0" xfId="15" applyNumberFormat="1" applyFont="1"/>
    <xf numFmtId="169" fontId="16" fillId="0" borderId="0" xfId="0" applyNumberFormat="1" applyFont="1"/>
    <xf numFmtId="169" fontId="4" fillId="0" borderId="0" xfId="0" applyNumberFormat="1" applyFont="1" applyAlignment="1">
      <alignment horizontal="left"/>
    </xf>
    <xf numFmtId="38" fontId="18" fillId="0" borderId="0" xfId="3" applyNumberFormat="1" applyFont="1" applyAlignment="1">
      <alignment horizontal="center"/>
    </xf>
    <xf numFmtId="182" fontId="18" fillId="0" borderId="0" xfId="3" applyNumberFormat="1" applyFont="1" applyAlignment="1">
      <alignment horizontal="center"/>
    </xf>
    <xf numFmtId="174" fontId="18" fillId="0" borderId="0" xfId="3" quotePrefix="1" applyNumberFormat="1" applyFont="1" applyAlignment="1">
      <alignment horizontal="center"/>
    </xf>
    <xf numFmtId="0" fontId="4" fillId="0" borderId="0" xfId="16" applyNumberFormat="1"/>
    <xf numFmtId="172" fontId="38" fillId="0" borderId="0" xfId="0" applyNumberFormat="1" applyFont="1"/>
    <xf numFmtId="172" fontId="3" fillId="0" borderId="0" xfId="0" applyNumberFormat="1" applyFont="1"/>
    <xf numFmtId="172" fontId="3" fillId="0" borderId="0" xfId="11" applyNumberFormat="1" applyFont="1" applyFill="1"/>
    <xf numFmtId="41" fontId="3" fillId="0" borderId="2" xfId="22" applyNumberFormat="1" applyFont="1" applyFill="1" applyBorder="1"/>
    <xf numFmtId="169" fontId="16" fillId="0" borderId="2" xfId="0" applyNumberFormat="1" applyFont="1" applyBorder="1" applyAlignment="1">
      <alignment horizontal="right"/>
    </xf>
    <xf numFmtId="0" fontId="3" fillId="0" borderId="0" xfId="137" applyNumberFormat="1" applyFont="1"/>
    <xf numFmtId="0" fontId="2" fillId="0" borderId="0" xfId="139" applyNumberFormat="1" applyFont="1"/>
    <xf numFmtId="0" fontId="3" fillId="0" borderId="0" xfId="140" applyNumberFormat="1" applyFont="1"/>
    <xf numFmtId="0" fontId="3" fillId="0" borderId="0" xfId="141" applyNumberFormat="1" applyFont="1"/>
    <xf numFmtId="0" fontId="3" fillId="0" borderId="0" xfId="142" applyNumberFormat="1" applyFont="1"/>
    <xf numFmtId="0" fontId="3" fillId="0" borderId="0" xfId="143" applyNumberFormat="1" applyFont="1"/>
    <xf numFmtId="0" fontId="2" fillId="0" borderId="0" xfId="144" applyNumberFormat="1" applyFont="1"/>
    <xf numFmtId="167" fontId="3" fillId="0" borderId="2" xfId="0" applyNumberFormat="1" applyFont="1" applyBorder="1"/>
    <xf numFmtId="0" fontId="3" fillId="0" borderId="0" xfId="145" applyNumberFormat="1" applyFont="1"/>
    <xf numFmtId="0" fontId="2" fillId="0" borderId="0" xfId="147" applyNumberFormat="1" applyFont="1"/>
    <xf numFmtId="0" fontId="3" fillId="0" borderId="0" xfId="147" applyNumberFormat="1" applyFont="1"/>
    <xf numFmtId="0" fontId="12" fillId="0" borderId="0" xfId="149" applyNumberFormat="1"/>
    <xf numFmtId="0" fontId="3" fillId="0" borderId="0" xfId="149" applyNumberFormat="1" applyFont="1"/>
    <xf numFmtId="0" fontId="2" fillId="0" borderId="0" xfId="150" applyNumberFormat="1" applyFont="1"/>
    <xf numFmtId="43" fontId="2" fillId="0" borderId="0" xfId="14" applyFont="1" applyFill="1" applyAlignment="1">
      <alignment horizontal="center" wrapText="1"/>
    </xf>
    <xf numFmtId="43" fontId="2" fillId="0" borderId="1" xfId="14" applyFont="1" applyFill="1" applyBorder="1" applyAlignment="1">
      <alignment horizontal="center"/>
    </xf>
    <xf numFmtId="0" fontId="2" fillId="0" borderId="0" xfId="146" applyNumberFormat="1" applyFont="1" applyAlignment="1">
      <alignment horizontal="left"/>
    </xf>
    <xf numFmtId="0" fontId="2" fillId="0" borderId="0" xfId="146" applyNumberFormat="1" applyFont="1" applyAlignment="1">
      <alignment horizontal="left" wrapText="1"/>
    </xf>
    <xf numFmtId="169" fontId="3" fillId="0" borderId="3" xfId="4" applyNumberFormat="1" applyFont="1" applyFill="1" applyBorder="1"/>
    <xf numFmtId="41" fontId="2" fillId="0" borderId="0" xfId="0" applyNumberFormat="1" applyFont="1"/>
    <xf numFmtId="181" fontId="4" fillId="0" borderId="0" xfId="4" applyNumberFormat="1" applyFont="1" applyFill="1"/>
    <xf numFmtId="16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/>
    <xf numFmtId="0" fontId="2" fillId="0" borderId="0" xfId="13" applyNumberFormat="1" applyFont="1" applyAlignment="1">
      <alignment horizontal="center"/>
    </xf>
    <xf numFmtId="0" fontId="3" fillId="0" borderId="0" xfId="13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43" fontId="2" fillId="0" borderId="2" xfId="1" applyFont="1" applyBorder="1" applyAlignment="1">
      <alignment horizontal="center" wrapText="1"/>
    </xf>
    <xf numFmtId="0" fontId="2" fillId="0" borderId="1" xfId="15" applyFont="1" applyBorder="1" applyAlignment="1">
      <alignment horizontal="center"/>
    </xf>
    <xf numFmtId="43" fontId="2" fillId="0" borderId="1" xfId="1" applyFont="1" applyBorder="1" applyAlignment="1">
      <alignment horizontal="center" wrapText="1"/>
    </xf>
    <xf numFmtId="37" fontId="25" fillId="0" borderId="0" xfId="16" applyFont="1" applyAlignment="1">
      <alignment horizontal="center"/>
    </xf>
    <xf numFmtId="0" fontId="2" fillId="0" borderId="0" xfId="15" applyFont="1" applyAlignment="1">
      <alignment horizontal="center"/>
    </xf>
  </cellXfs>
  <cellStyles count="153">
    <cellStyle name="75" xfId="21"/>
    <cellStyle name="Comma" xfId="1" builtinId="3"/>
    <cellStyle name="Comma 10" xfId="22"/>
    <cellStyle name="Comma 2" xfId="14"/>
    <cellStyle name="Comma 2 2" xfId="23"/>
    <cellStyle name="Comma 3" xfId="24"/>
    <cellStyle name="Comma 3 2" xfId="25"/>
    <cellStyle name="Comma 3 2 2" xfId="26"/>
    <cellStyle name="Comma 4" xfId="27"/>
    <cellStyle name="Comma 4 2" xfId="28"/>
    <cellStyle name="Comma 49" xfId="29"/>
    <cellStyle name="Comma 49 2" xfId="30"/>
    <cellStyle name="Comma 5" xfId="31"/>
    <cellStyle name="Comma 5 2" xfId="32"/>
    <cellStyle name="Comma 6" xfId="4"/>
    <cellStyle name="Comma 7" xfId="2"/>
    <cellStyle name="Comma 7 2" xfId="33"/>
    <cellStyle name="Comma 8" xfId="11"/>
    <cellStyle name="Comma 8 2" xfId="34"/>
    <cellStyle name="Comma 9" xfId="35"/>
    <cellStyle name="Comma 9 2" xfId="36"/>
    <cellStyle name="comma zerodec" xfId="37"/>
    <cellStyle name="Comma_Lia 2" xfId="8"/>
    <cellStyle name="Currency1" xfId="38"/>
    <cellStyle name="Date" xfId="39"/>
    <cellStyle name="Dollar (zero dec)" xfId="40"/>
    <cellStyle name="Fixed" xfId="41"/>
    <cellStyle name="Grey" xfId="42"/>
    <cellStyle name="Header1" xfId="43"/>
    <cellStyle name="Header2" xfId="44"/>
    <cellStyle name="HEADING1" xfId="45"/>
    <cellStyle name="HEADING2" xfId="46"/>
    <cellStyle name="Input [yellow]" xfId="47"/>
    <cellStyle name="no dec" xfId="48"/>
    <cellStyle name="Normal" xfId="0" builtinId="0"/>
    <cellStyle name="Normal - Style1" xfId="49"/>
    <cellStyle name="Normal 10" xfId="50"/>
    <cellStyle name="Normal 11" xfId="10"/>
    <cellStyle name="Normal 12" xfId="51"/>
    <cellStyle name="Normal 13" xfId="52"/>
    <cellStyle name="Normal 14" xfId="53"/>
    <cellStyle name="Normal 15" xfId="16"/>
    <cellStyle name="Normal 16" xfId="54"/>
    <cellStyle name="Normal 16 2" xfId="9"/>
    <cellStyle name="Normal 17" xfId="55"/>
    <cellStyle name="Normal 18" xfId="56"/>
    <cellStyle name="Normal 19" xfId="57"/>
    <cellStyle name="Normal 2" xfId="18"/>
    <cellStyle name="Normal 2 2" xfId="58"/>
    <cellStyle name="Normal 20" xfId="59"/>
    <cellStyle name="Normal 21" xfId="60"/>
    <cellStyle name="Normal 22" xfId="61"/>
    <cellStyle name="Normal 23" xfId="62"/>
    <cellStyle name="Normal 24" xfId="63"/>
    <cellStyle name="Normal 25" xfId="64"/>
    <cellStyle name="Normal 26" xfId="65"/>
    <cellStyle name="Normal 27" xfId="66"/>
    <cellStyle name="Normal 28" xfId="67"/>
    <cellStyle name="Normal 29" xfId="68"/>
    <cellStyle name="Normal 3" xfId="19"/>
    <cellStyle name="Normal 3 2" xfId="69"/>
    <cellStyle name="Normal 30" xfId="70"/>
    <cellStyle name="Normal 31" xfId="71"/>
    <cellStyle name="Normal 32" xfId="72"/>
    <cellStyle name="Normal 33" xfId="73"/>
    <cellStyle name="Normal 34" xfId="74"/>
    <cellStyle name="Normal 35" xfId="75"/>
    <cellStyle name="Normal 36" xfId="76"/>
    <cellStyle name="Normal 37" xfId="77"/>
    <cellStyle name="Normal 38" xfId="78"/>
    <cellStyle name="Normal 39" xfId="79"/>
    <cellStyle name="Normal 4" xfId="80"/>
    <cellStyle name="Normal 40" xfId="81"/>
    <cellStyle name="Normal 41" xfId="82"/>
    <cellStyle name="Normal 42" xfId="83"/>
    <cellStyle name="Normal 43" xfId="84"/>
    <cellStyle name="Normal 44" xfId="85"/>
    <cellStyle name="Normal 45" xfId="86"/>
    <cellStyle name="Normal 46" xfId="87"/>
    <cellStyle name="Normal 47" xfId="88"/>
    <cellStyle name="Normal 48" xfId="89"/>
    <cellStyle name="Normal 49" xfId="90"/>
    <cellStyle name="Normal 5" xfId="91"/>
    <cellStyle name="Normal 50" xfId="92"/>
    <cellStyle name="Normal 51" xfId="93"/>
    <cellStyle name="Normal 52" xfId="94"/>
    <cellStyle name="Normal 53" xfId="95"/>
    <cellStyle name="Normal 54" xfId="96"/>
    <cellStyle name="Normal 55" xfId="97"/>
    <cellStyle name="Normal 56" xfId="98"/>
    <cellStyle name="Normal 57" xfId="99"/>
    <cellStyle name="Normal 58" xfId="100"/>
    <cellStyle name="Normal 59" xfId="101"/>
    <cellStyle name="Normal 6" xfId="13"/>
    <cellStyle name="Normal 6 2" xfId="3"/>
    <cellStyle name="Normal 60" xfId="102"/>
    <cellStyle name="Normal 61" xfId="103"/>
    <cellStyle name="Normal 62" xfId="104"/>
    <cellStyle name="Normal 63" xfId="105"/>
    <cellStyle name="Normal 64" xfId="106"/>
    <cellStyle name="Normal 65" xfId="107"/>
    <cellStyle name="Normal 66" xfId="108"/>
    <cellStyle name="Normal 67" xfId="109"/>
    <cellStyle name="Normal 68" xfId="110"/>
    <cellStyle name="Normal 69" xfId="111"/>
    <cellStyle name="Normal 7" xfId="112"/>
    <cellStyle name="Normal 70" xfId="113"/>
    <cellStyle name="Normal 71" xfId="114"/>
    <cellStyle name="Normal 72" xfId="115"/>
    <cellStyle name="Normal 73" xfId="116"/>
    <cellStyle name="Normal 74" xfId="117"/>
    <cellStyle name="Normal 75" xfId="118"/>
    <cellStyle name="Normal 76" xfId="119"/>
    <cellStyle name="Normal 77" xfId="5"/>
    <cellStyle name="Normal 78" xfId="7"/>
    <cellStyle name="Normal 79" xfId="12"/>
    <cellStyle name="Normal 8" xfId="120"/>
    <cellStyle name="Normal 80" xfId="20"/>
    <cellStyle name="Normal 81" xfId="137"/>
    <cellStyle name="Normal 82" xfId="139"/>
    <cellStyle name="Normal 83" xfId="140"/>
    <cellStyle name="Normal 84" xfId="141"/>
    <cellStyle name="Normal 85" xfId="142"/>
    <cellStyle name="Normal 86" xfId="143"/>
    <cellStyle name="Normal 87" xfId="144"/>
    <cellStyle name="Normal 88" xfId="145"/>
    <cellStyle name="Normal 89" xfId="138"/>
    <cellStyle name="Normal 9" xfId="121"/>
    <cellStyle name="Normal 90" xfId="147"/>
    <cellStyle name="Normal 91" xfId="148"/>
    <cellStyle name="Normal 92" xfId="149"/>
    <cellStyle name="Normal 93" xfId="150"/>
    <cellStyle name="Normal 94" xfId="151"/>
    <cellStyle name="Normal 95" xfId="152"/>
    <cellStyle name="Normal 96" xfId="146"/>
    <cellStyle name="Normal_CE-Thai" xfId="17"/>
    <cellStyle name="Normal_KCE01Y" xfId="6"/>
    <cellStyle name="Percent [2]" xfId="122"/>
    <cellStyle name="Percent 2" xfId="123"/>
    <cellStyle name="Percent 3" xfId="124"/>
    <cellStyle name="Percent 4" xfId="125"/>
    <cellStyle name="Q" xfId="126"/>
    <cellStyle name="Quantity" xfId="127"/>
    <cellStyle name="small border line" xfId="128"/>
    <cellStyle name="Style 1" xfId="129"/>
    <cellStyle name="W" xfId="130"/>
    <cellStyle name="น้บะภฒ_95" xfId="131"/>
    <cellStyle name="ปกติ_final_PKF_FS_Q1_49" xfId="15"/>
    <cellStyle name="ฤธถ [0]_95" xfId="132"/>
    <cellStyle name="ฤธถ_95" xfId="133"/>
    <cellStyle name="ล๋ศญ [0]_95" xfId="134"/>
    <cellStyle name="ล๋ศญ_95" xfId="135"/>
    <cellStyle name="วฅมุ_4ฟ๙ฝวภ๛" xfId="1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0"/>
  <sheetViews>
    <sheetView tabSelected="1" zoomScale="91" zoomScaleNormal="91" zoomScaleSheetLayoutView="70" workbookViewId="0">
      <selection sqref="A1:M1"/>
    </sheetView>
  </sheetViews>
  <sheetFormatPr defaultRowHeight="15"/>
  <cols>
    <col min="1" max="1" width="2.28515625" customWidth="1"/>
    <col min="2" max="2" width="4" customWidth="1"/>
    <col min="3" max="3" width="3.28515625" customWidth="1"/>
    <col min="4" max="4" width="50" customWidth="1"/>
    <col min="5" max="5" width="6.28515625" customWidth="1"/>
    <col min="6" max="6" width="1.7109375" customWidth="1"/>
    <col min="7" max="7" width="15.28515625" customWidth="1"/>
    <col min="8" max="8" width="1" customWidth="1"/>
    <col min="9" max="9" width="15.28515625" customWidth="1"/>
    <col min="10" max="10" width="0.7109375" customWidth="1"/>
    <col min="11" max="11" width="13.7109375" customWidth="1"/>
    <col min="12" max="12" width="1.28515625" customWidth="1"/>
    <col min="13" max="13" width="14" customWidth="1"/>
    <col min="14" max="14" width="12" bestFit="1" customWidth="1"/>
    <col min="15" max="15" width="12.140625" bestFit="1" customWidth="1"/>
    <col min="16" max="16" width="8.7109375" bestFit="1" customWidth="1"/>
    <col min="17" max="17" width="12.140625" bestFit="1" customWidth="1"/>
    <col min="18" max="18" width="8.7109375" bestFit="1" customWidth="1"/>
  </cols>
  <sheetData>
    <row r="1" spans="1:13" ht="21.75">
      <c r="A1" s="259">
        <v>1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</row>
    <row r="2" spans="1:13" ht="21.75">
      <c r="A2" s="260" t="s">
        <v>0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</row>
    <row r="3" spans="1:13" ht="21.75">
      <c r="A3" s="260" t="s">
        <v>1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</row>
    <row r="4" spans="1:13" ht="21.75">
      <c r="A4" s="260" t="s">
        <v>165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</row>
    <row r="5" spans="1:13" ht="21.75">
      <c r="A5" s="1"/>
      <c r="B5" s="1"/>
      <c r="C5" s="1"/>
      <c r="D5" s="2"/>
      <c r="E5" s="3"/>
      <c r="F5" s="3"/>
      <c r="G5" s="3"/>
      <c r="H5" s="4"/>
      <c r="I5" s="5"/>
      <c r="J5" s="5"/>
      <c r="K5" s="5"/>
      <c r="L5" s="2"/>
      <c r="M5" s="6" t="s">
        <v>2</v>
      </c>
    </row>
    <row r="6" spans="1:13" ht="21.75">
      <c r="A6" s="7"/>
      <c r="B6" s="1"/>
      <c r="C6" s="1"/>
      <c r="D6" s="2"/>
      <c r="E6" s="3"/>
      <c r="F6" s="3"/>
      <c r="G6" s="261" t="s">
        <v>3</v>
      </c>
      <c r="H6" s="261"/>
      <c r="I6" s="261"/>
      <c r="J6" s="160"/>
      <c r="K6" s="261" t="s">
        <v>4</v>
      </c>
      <c r="L6" s="261"/>
      <c r="M6" s="261"/>
    </row>
    <row r="7" spans="1:13" ht="21.75">
      <c r="A7" s="8"/>
      <c r="B7" s="161"/>
      <c r="C7" s="161"/>
      <c r="D7" s="162"/>
      <c r="E7" s="163" t="s">
        <v>5</v>
      </c>
      <c r="F7" s="164"/>
      <c r="G7" s="9">
        <v>2025</v>
      </c>
      <c r="H7" s="7"/>
      <c r="I7" s="9">
        <v>2024</v>
      </c>
      <c r="J7" s="10"/>
      <c r="K7" s="9">
        <f>G7</f>
        <v>2025</v>
      </c>
      <c r="L7" s="7"/>
      <c r="M7" s="9">
        <f>I7</f>
        <v>2024</v>
      </c>
    </row>
    <row r="8" spans="1:13" ht="21.75">
      <c r="A8" s="165" t="s">
        <v>6</v>
      </c>
      <c r="B8" s="161"/>
      <c r="C8" s="161"/>
      <c r="D8" s="162"/>
      <c r="E8" s="164"/>
      <c r="F8" s="164"/>
      <c r="G8" s="11"/>
      <c r="H8" s="7"/>
      <c r="I8" s="11"/>
      <c r="J8" s="10"/>
      <c r="K8" s="11"/>
      <c r="L8" s="7"/>
      <c r="M8" s="11"/>
    </row>
    <row r="9" spans="1:13" ht="21.75">
      <c r="A9" s="12" t="s">
        <v>7</v>
      </c>
      <c r="B9" s="13"/>
      <c r="C9" s="8"/>
      <c r="D9" s="14"/>
      <c r="E9" s="3"/>
      <c r="F9" s="3"/>
      <c r="G9" s="3"/>
      <c r="H9" s="15"/>
      <c r="I9" s="5"/>
      <c r="J9" s="5"/>
      <c r="K9" s="5"/>
      <c r="L9" s="14"/>
      <c r="M9" s="5"/>
    </row>
    <row r="10" spans="1:13" ht="21.75">
      <c r="A10" s="8" t="s">
        <v>8</v>
      </c>
      <c r="B10" s="8"/>
      <c r="C10" s="8"/>
      <c r="D10" s="14"/>
      <c r="E10" s="166">
        <v>5</v>
      </c>
      <c r="F10" s="166"/>
      <c r="G10" s="16">
        <v>88565179</v>
      </c>
      <c r="H10" s="167"/>
      <c r="I10" s="16">
        <v>198232311</v>
      </c>
      <c r="J10" s="167"/>
      <c r="K10" s="17">
        <v>46943095</v>
      </c>
      <c r="L10" s="168"/>
      <c r="M10" s="17">
        <v>152732551</v>
      </c>
    </row>
    <row r="11" spans="1:13" ht="21.75">
      <c r="A11" s="8" t="s">
        <v>138</v>
      </c>
      <c r="B11" s="8"/>
      <c r="C11" s="8"/>
      <c r="D11" s="14"/>
      <c r="E11" s="166">
        <v>6</v>
      </c>
      <c r="F11" s="166"/>
      <c r="G11" s="16">
        <v>160489737</v>
      </c>
      <c r="H11" s="18"/>
      <c r="I11" s="16">
        <v>243604418</v>
      </c>
      <c r="J11" s="167"/>
      <c r="K11" s="17">
        <v>147115034</v>
      </c>
      <c r="L11" s="168"/>
      <c r="M11" s="17">
        <v>208033838</v>
      </c>
    </row>
    <row r="12" spans="1:13" ht="21.75">
      <c r="A12" s="8" t="s">
        <v>139</v>
      </c>
      <c r="B12" s="8"/>
      <c r="C12" s="8"/>
      <c r="D12" s="14"/>
      <c r="E12" s="166">
        <v>7</v>
      </c>
      <c r="F12" s="166"/>
      <c r="G12" s="16">
        <v>29042509</v>
      </c>
      <c r="H12" s="18"/>
      <c r="I12" s="16">
        <v>17125923</v>
      </c>
      <c r="J12" s="167"/>
      <c r="K12" s="17">
        <v>18882627</v>
      </c>
      <c r="L12" s="168"/>
      <c r="M12" s="17">
        <v>15297122</v>
      </c>
    </row>
    <row r="13" spans="1:13" ht="21.75">
      <c r="A13" s="169" t="s">
        <v>9</v>
      </c>
      <c r="B13" s="8"/>
      <c r="C13" s="8"/>
      <c r="D13" s="14"/>
      <c r="E13" s="3">
        <v>8</v>
      </c>
      <c r="F13" s="3"/>
      <c r="G13" s="16">
        <v>215573405</v>
      </c>
      <c r="H13" s="167"/>
      <c r="I13" s="16">
        <v>178549710</v>
      </c>
      <c r="J13" s="167"/>
      <c r="K13" s="17">
        <v>144361780</v>
      </c>
      <c r="L13" s="168"/>
      <c r="M13" s="17">
        <v>136101488</v>
      </c>
    </row>
    <row r="14" spans="1:13" ht="21.75">
      <c r="A14" s="13" t="s">
        <v>10</v>
      </c>
      <c r="B14" s="8"/>
      <c r="C14" s="8"/>
      <c r="D14" s="14"/>
      <c r="E14" s="3"/>
      <c r="F14" s="3"/>
      <c r="G14" s="19">
        <f>SUM(G10:G13)</f>
        <v>493670830</v>
      </c>
      <c r="H14" s="170"/>
      <c r="I14" s="19">
        <f>SUM(I10:I13)</f>
        <v>637512362</v>
      </c>
      <c r="J14" s="20"/>
      <c r="K14" s="19">
        <f>SUM(K10:K13)</f>
        <v>357302536</v>
      </c>
      <c r="L14" s="171"/>
      <c r="M14" s="19">
        <f>SUM(M10:M13)</f>
        <v>512164999</v>
      </c>
    </row>
    <row r="15" spans="1:13" ht="21.75">
      <c r="A15" s="8"/>
      <c r="B15" s="8"/>
      <c r="C15" s="8"/>
      <c r="D15" s="8"/>
      <c r="E15" s="3"/>
      <c r="F15" s="3"/>
      <c r="G15" s="21"/>
      <c r="H15" s="15"/>
      <c r="I15" s="21"/>
      <c r="J15" s="22"/>
      <c r="K15" s="21"/>
      <c r="L15" s="172"/>
      <c r="M15" s="21"/>
    </row>
    <row r="16" spans="1:13" ht="21.75">
      <c r="A16" s="12" t="s">
        <v>11</v>
      </c>
      <c r="B16" s="8"/>
      <c r="C16" s="8"/>
      <c r="D16" s="8"/>
      <c r="E16" s="3"/>
      <c r="F16" s="3"/>
      <c r="G16" s="21"/>
      <c r="H16" s="15"/>
      <c r="I16" s="21"/>
      <c r="J16" s="22"/>
      <c r="K16" s="21"/>
      <c r="L16" s="172"/>
      <c r="M16" s="21"/>
    </row>
    <row r="17" spans="1:13" ht="21.75">
      <c r="A17" s="7" t="s">
        <v>12</v>
      </c>
      <c r="B17" s="8"/>
      <c r="C17" s="7"/>
      <c r="D17" s="7"/>
      <c r="E17" s="166">
        <v>9</v>
      </c>
      <c r="F17" s="166"/>
      <c r="G17" s="173">
        <v>30000000</v>
      </c>
      <c r="H17" s="173"/>
      <c r="I17" s="173">
        <v>30089133</v>
      </c>
      <c r="J17" s="173"/>
      <c r="K17" s="159">
        <v>0</v>
      </c>
      <c r="L17" s="174"/>
      <c r="M17" s="159">
        <v>0</v>
      </c>
    </row>
    <row r="18" spans="1:13" ht="21.75">
      <c r="A18" s="175" t="s">
        <v>13</v>
      </c>
      <c r="B18" s="8"/>
      <c r="C18" s="8"/>
      <c r="D18" s="14"/>
      <c r="E18" s="166">
        <v>10</v>
      </c>
      <c r="F18" s="166"/>
      <c r="G18" s="257">
        <v>53909396</v>
      </c>
      <c r="H18" s="173"/>
      <c r="I18" s="173">
        <v>70531417</v>
      </c>
      <c r="J18" s="173"/>
      <c r="K18" s="23">
        <v>53909396</v>
      </c>
      <c r="L18" s="174"/>
      <c r="M18" s="23">
        <v>70531417</v>
      </c>
    </row>
    <row r="19" spans="1:13" ht="21.75">
      <c r="A19" s="7" t="s">
        <v>14</v>
      </c>
      <c r="B19" s="8"/>
      <c r="C19" s="8"/>
      <c r="D19" s="8"/>
      <c r="E19" s="166">
        <v>11</v>
      </c>
      <c r="F19" s="166"/>
      <c r="G19" s="173">
        <v>170731774</v>
      </c>
      <c r="H19" s="176"/>
      <c r="I19" s="173">
        <v>180575386</v>
      </c>
      <c r="J19" s="173"/>
      <c r="K19" s="23">
        <v>659318600</v>
      </c>
      <c r="L19" s="174"/>
      <c r="M19" s="23">
        <v>555998600</v>
      </c>
    </row>
    <row r="20" spans="1:13" ht="21.75">
      <c r="A20" s="7" t="s">
        <v>140</v>
      </c>
      <c r="B20" s="8"/>
      <c r="C20" s="8"/>
      <c r="D20" s="8"/>
      <c r="E20" s="166"/>
      <c r="F20" s="166"/>
      <c r="G20" s="173">
        <v>6396753</v>
      </c>
      <c r="H20" s="176"/>
      <c r="I20" s="173">
        <v>9703623</v>
      </c>
      <c r="J20" s="173"/>
      <c r="K20" s="23">
        <v>122400</v>
      </c>
      <c r="L20" s="174"/>
      <c r="M20" s="23">
        <v>2400</v>
      </c>
    </row>
    <row r="21" spans="1:13" ht="21.75">
      <c r="A21" s="8" t="s">
        <v>193</v>
      </c>
      <c r="B21" s="8"/>
      <c r="C21" s="8"/>
      <c r="D21" s="14"/>
      <c r="E21" s="166">
        <v>13</v>
      </c>
      <c r="F21" s="166"/>
      <c r="G21" s="173">
        <v>229700319</v>
      </c>
      <c r="H21" s="177"/>
      <c r="I21" s="173">
        <v>236112619</v>
      </c>
      <c r="J21" s="177"/>
      <c r="K21" s="173">
        <v>229700319</v>
      </c>
      <c r="L21" s="174"/>
      <c r="M21" s="173">
        <v>236112619</v>
      </c>
    </row>
    <row r="22" spans="1:13" ht="21.75">
      <c r="A22" s="8" t="s">
        <v>16</v>
      </c>
      <c r="B22" s="8"/>
      <c r="C22" s="8"/>
      <c r="D22" s="14"/>
      <c r="E22" s="166">
        <v>14</v>
      </c>
      <c r="F22" s="166"/>
      <c r="G22" s="173">
        <v>73318838</v>
      </c>
      <c r="H22" s="177"/>
      <c r="I22" s="173">
        <v>73709926</v>
      </c>
      <c r="J22" s="177"/>
      <c r="K22" s="23">
        <v>70490818</v>
      </c>
      <c r="L22" s="174"/>
      <c r="M22" s="23">
        <v>72397305</v>
      </c>
    </row>
    <row r="23" spans="1:13" ht="21.75">
      <c r="A23" s="8" t="s">
        <v>17</v>
      </c>
      <c r="B23" s="8"/>
      <c r="C23" s="8"/>
      <c r="D23" s="14"/>
      <c r="E23" s="3"/>
      <c r="F23" s="3"/>
      <c r="G23" s="173">
        <v>39011</v>
      </c>
      <c r="H23" s="173"/>
      <c r="I23" s="173">
        <v>125967</v>
      </c>
      <c r="J23" s="173"/>
      <c r="K23" s="23">
        <v>39008</v>
      </c>
      <c r="L23" s="174"/>
      <c r="M23" s="23">
        <v>125964</v>
      </c>
    </row>
    <row r="24" spans="1:13" ht="21.75">
      <c r="A24" s="8" t="s">
        <v>18</v>
      </c>
      <c r="B24" s="8"/>
      <c r="C24" s="8"/>
      <c r="D24" s="14"/>
      <c r="E24" s="166">
        <v>15</v>
      </c>
      <c r="F24" s="166"/>
      <c r="G24" s="173">
        <v>14205752</v>
      </c>
      <c r="H24" s="178"/>
      <c r="I24" s="173">
        <v>13884585</v>
      </c>
      <c r="J24" s="178"/>
      <c r="K24" s="23">
        <v>9419566</v>
      </c>
      <c r="L24" s="174"/>
      <c r="M24" s="23">
        <v>8816995</v>
      </c>
    </row>
    <row r="25" spans="1:13" ht="21.75">
      <c r="A25" s="13" t="s">
        <v>19</v>
      </c>
      <c r="B25" s="8"/>
      <c r="C25" s="8"/>
      <c r="D25" s="7"/>
      <c r="E25" s="3"/>
      <c r="F25" s="3"/>
      <c r="G25" s="19">
        <f>SUM(G17:G24)</f>
        <v>578301843</v>
      </c>
      <c r="H25" s="24"/>
      <c r="I25" s="19">
        <f>SUM(I17:I24)</f>
        <v>614732656</v>
      </c>
      <c r="J25" s="20"/>
      <c r="K25" s="25">
        <f>SUM(K17:K24)</f>
        <v>1023000107</v>
      </c>
      <c r="L25" s="171"/>
      <c r="M25" s="25">
        <f>SUM(M17:M24)</f>
        <v>943985300</v>
      </c>
    </row>
    <row r="26" spans="1:13" ht="22.5" thickBot="1">
      <c r="A26" s="13" t="s">
        <v>20</v>
      </c>
      <c r="B26" s="8"/>
      <c r="C26" s="8"/>
      <c r="D26" s="14"/>
      <c r="E26" s="3"/>
      <c r="F26" s="3"/>
      <c r="G26" s="26">
        <f>G14+G25</f>
        <v>1071972673</v>
      </c>
      <c r="H26" s="170"/>
      <c r="I26" s="26">
        <f>I14+I25</f>
        <v>1252245018</v>
      </c>
      <c r="J26" s="20"/>
      <c r="K26" s="26">
        <f>K14+K25</f>
        <v>1380302643</v>
      </c>
      <c r="L26" s="171"/>
      <c r="M26" s="26">
        <f>M14+M25</f>
        <v>1456150299</v>
      </c>
    </row>
    <row r="27" spans="1:13" ht="22.5" thickTop="1">
      <c r="A27" s="262">
        <v>2</v>
      </c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</row>
    <row r="28" spans="1:13" ht="21.75">
      <c r="A28" s="263" t="s">
        <v>0</v>
      </c>
      <c r="B28" s="263"/>
      <c r="C28" s="263"/>
      <c r="D28" s="263"/>
      <c r="E28" s="263"/>
      <c r="F28" s="263"/>
      <c r="G28" s="263"/>
      <c r="H28" s="263"/>
      <c r="I28" s="263"/>
      <c r="J28" s="263"/>
      <c r="K28" s="263"/>
      <c r="L28" s="263"/>
      <c r="M28" s="263"/>
    </row>
    <row r="29" spans="1:13" ht="21.75">
      <c r="A29" s="263" t="s">
        <v>1</v>
      </c>
      <c r="B29" s="263"/>
      <c r="C29" s="263"/>
      <c r="D29" s="263"/>
      <c r="E29" s="263"/>
      <c r="F29" s="263"/>
      <c r="G29" s="263"/>
      <c r="H29" s="263"/>
      <c r="I29" s="263"/>
      <c r="J29" s="263"/>
      <c r="K29" s="263"/>
      <c r="L29" s="263"/>
      <c r="M29" s="263"/>
    </row>
    <row r="30" spans="1:13" ht="21.75">
      <c r="A30" s="263" t="s">
        <v>165</v>
      </c>
      <c r="B30" s="263"/>
      <c r="C30" s="263"/>
      <c r="D30" s="263"/>
      <c r="E30" s="263"/>
      <c r="F30" s="263"/>
      <c r="G30" s="263"/>
      <c r="H30" s="263"/>
      <c r="I30" s="263"/>
      <c r="J30" s="263"/>
      <c r="K30" s="263"/>
      <c r="L30" s="263"/>
      <c r="M30" s="263"/>
    </row>
    <row r="31" spans="1:13" ht="21.7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6" t="s">
        <v>2</v>
      </c>
    </row>
    <row r="32" spans="1:13" ht="21.75">
      <c r="A32" s="1"/>
      <c r="B32" s="1"/>
      <c r="C32" s="1"/>
      <c r="D32" s="2"/>
      <c r="E32" s="3"/>
      <c r="F32" s="3"/>
      <c r="G32" s="264" t="s">
        <v>3</v>
      </c>
      <c r="H32" s="264"/>
      <c r="I32" s="264"/>
      <c r="J32" s="29"/>
      <c r="K32" s="264" t="s">
        <v>4</v>
      </c>
      <c r="L32" s="264"/>
      <c r="M32" s="264"/>
    </row>
    <row r="33" spans="1:13" ht="21.75">
      <c r="A33" s="8"/>
      <c r="B33" s="8"/>
      <c r="C33" s="8"/>
      <c r="D33" s="14"/>
      <c r="E33" s="163" t="s">
        <v>5</v>
      </c>
      <c r="F33" s="164"/>
      <c r="G33" s="9">
        <f>G7</f>
        <v>2025</v>
      </c>
      <c r="H33" s="7"/>
      <c r="I33" s="9">
        <f>I7</f>
        <v>2024</v>
      </c>
      <c r="J33" s="10"/>
      <c r="K33" s="9">
        <f>G33</f>
        <v>2025</v>
      </c>
      <c r="L33" s="7"/>
      <c r="M33" s="9">
        <f>I33</f>
        <v>2024</v>
      </c>
    </row>
    <row r="34" spans="1:13" ht="21.75">
      <c r="A34" s="265" t="s">
        <v>21</v>
      </c>
      <c r="B34" s="265"/>
      <c r="C34" s="265"/>
      <c r="D34" s="265"/>
      <c r="E34" s="3"/>
      <c r="F34" s="3"/>
      <c r="G34" s="3"/>
      <c r="H34" s="15"/>
      <c r="I34" s="30"/>
      <c r="J34" s="31"/>
      <c r="K34" s="31"/>
      <c r="L34" s="3"/>
      <c r="M34" s="30"/>
    </row>
    <row r="35" spans="1:13" ht="21.75">
      <c r="A35" s="12" t="s">
        <v>22</v>
      </c>
      <c r="B35" s="13"/>
      <c r="C35" s="13"/>
      <c r="D35" s="179"/>
      <c r="E35" s="27"/>
      <c r="F35" s="27"/>
      <c r="G35" s="27"/>
      <c r="H35" s="15"/>
      <c r="I35" s="5"/>
      <c r="J35" s="5"/>
      <c r="K35" s="5"/>
      <c r="L35" s="14"/>
      <c r="M35" s="5" t="s">
        <v>23</v>
      </c>
    </row>
    <row r="36" spans="1:13" ht="21.75">
      <c r="A36" s="8" t="s">
        <v>141</v>
      </c>
      <c r="B36" s="8"/>
      <c r="C36" s="8"/>
      <c r="D36" s="14"/>
      <c r="E36" s="166">
        <v>16</v>
      </c>
      <c r="F36" s="166"/>
      <c r="G36" s="32">
        <v>266215575</v>
      </c>
      <c r="H36" s="180"/>
      <c r="I36" s="32">
        <v>375285975</v>
      </c>
      <c r="J36" s="180"/>
      <c r="K36" s="33">
        <v>208096908</v>
      </c>
      <c r="L36" s="174"/>
      <c r="M36" s="33">
        <v>309724784</v>
      </c>
    </row>
    <row r="37" spans="1:13" ht="21.75">
      <c r="A37" s="8" t="s">
        <v>24</v>
      </c>
      <c r="B37" s="8"/>
      <c r="C37" s="8"/>
      <c r="D37" s="14"/>
      <c r="E37" s="3"/>
      <c r="F37" s="3"/>
      <c r="G37" s="34">
        <v>7860799</v>
      </c>
      <c r="H37" s="180"/>
      <c r="I37" s="34">
        <v>4801618</v>
      </c>
      <c r="J37" s="180"/>
      <c r="K37" s="33">
        <v>6160546</v>
      </c>
      <c r="L37" s="174"/>
      <c r="M37" s="33">
        <v>4108957</v>
      </c>
    </row>
    <row r="38" spans="1:13" ht="21.75">
      <c r="A38" s="13" t="s">
        <v>25</v>
      </c>
      <c r="B38" s="8"/>
      <c r="C38" s="8"/>
      <c r="D38" s="14"/>
      <c r="E38" s="3"/>
      <c r="F38" s="3"/>
      <c r="G38" s="35">
        <f>SUM(G36:G37)</f>
        <v>274076374</v>
      </c>
      <c r="H38" s="181"/>
      <c r="I38" s="35">
        <f>SUM(I36:I37)</f>
        <v>380087593</v>
      </c>
      <c r="J38" s="20"/>
      <c r="K38" s="35">
        <f>SUM(K36:K37)</f>
        <v>214257454</v>
      </c>
      <c r="L38" s="171"/>
      <c r="M38" s="35">
        <f>SUM(M36:M37)</f>
        <v>313833741</v>
      </c>
    </row>
    <row r="39" spans="1:13" ht="21.75">
      <c r="A39" s="8"/>
      <c r="B39" s="8"/>
      <c r="C39" s="8"/>
      <c r="D39" s="8"/>
      <c r="E39" s="3"/>
      <c r="F39" s="3"/>
      <c r="G39" s="3"/>
      <c r="H39" s="181"/>
      <c r="I39" s="3"/>
      <c r="J39" s="22"/>
      <c r="K39" s="22"/>
      <c r="L39" s="172"/>
      <c r="M39" s="22"/>
    </row>
    <row r="40" spans="1:13" ht="21.75">
      <c r="A40" s="12" t="s">
        <v>26</v>
      </c>
      <c r="B40" s="8"/>
      <c r="C40" s="8"/>
      <c r="D40" s="14"/>
      <c r="E40" s="3"/>
      <c r="F40" s="3"/>
      <c r="G40" s="3"/>
      <c r="H40" s="181"/>
      <c r="I40" s="3"/>
      <c r="J40" s="22"/>
      <c r="K40" s="22"/>
      <c r="L40" s="172"/>
      <c r="M40" s="22"/>
    </row>
    <row r="41" spans="1:13" ht="21.75">
      <c r="A41" s="8" t="s">
        <v>149</v>
      </c>
      <c r="B41" s="8"/>
      <c r="C41" s="8"/>
      <c r="D41" s="14"/>
      <c r="E41" s="166"/>
      <c r="F41" s="166"/>
      <c r="G41" s="36">
        <v>1641160</v>
      </c>
      <c r="H41" s="182"/>
      <c r="I41" s="36">
        <v>1869560</v>
      </c>
      <c r="J41" s="167"/>
      <c r="K41" s="36">
        <v>1641160</v>
      </c>
      <c r="L41" s="174"/>
      <c r="M41" s="36">
        <v>1869560</v>
      </c>
    </row>
    <row r="42" spans="1:13" ht="21.75">
      <c r="A42" s="8" t="s">
        <v>142</v>
      </c>
      <c r="B42" s="8"/>
      <c r="C42" s="8"/>
      <c r="D42" s="14"/>
      <c r="E42" s="166">
        <v>17</v>
      </c>
      <c r="F42" s="166"/>
      <c r="G42" s="36">
        <v>40603708</v>
      </c>
      <c r="H42" s="182"/>
      <c r="I42" s="36">
        <v>43279979</v>
      </c>
      <c r="J42" s="167"/>
      <c r="K42" s="33">
        <v>16591378</v>
      </c>
      <c r="L42" s="174"/>
      <c r="M42" s="33">
        <v>17827568</v>
      </c>
    </row>
    <row r="43" spans="1:13" ht="21.75">
      <c r="A43" s="13" t="s">
        <v>29</v>
      </c>
      <c r="B43" s="8"/>
      <c r="C43" s="8"/>
      <c r="D43" s="14"/>
      <c r="E43" s="3"/>
      <c r="F43" s="3"/>
      <c r="G43" s="35">
        <f>SUM(G41:G42)</f>
        <v>42244868</v>
      </c>
      <c r="H43" s="181"/>
      <c r="I43" s="35">
        <f>SUM(I41:I42)</f>
        <v>45149539</v>
      </c>
      <c r="J43" s="20"/>
      <c r="K43" s="35">
        <f>SUM(K41:K42)</f>
        <v>18232538</v>
      </c>
      <c r="L43" s="171"/>
      <c r="M43" s="35">
        <f>SUM(M41:M42)</f>
        <v>19697128</v>
      </c>
    </row>
    <row r="44" spans="1:13" ht="21.75">
      <c r="A44" s="13" t="s">
        <v>30</v>
      </c>
      <c r="B44" s="8"/>
      <c r="C44" s="8"/>
      <c r="D44" s="14"/>
      <c r="E44" s="3"/>
      <c r="F44" s="3"/>
      <c r="G44" s="35">
        <f>G43+G38</f>
        <v>316321242</v>
      </c>
      <c r="H44" s="181"/>
      <c r="I44" s="35">
        <f>I43+I38</f>
        <v>425237132</v>
      </c>
      <c r="J44" s="20"/>
      <c r="K44" s="35">
        <f>K43+K38</f>
        <v>232489992</v>
      </c>
      <c r="L44" s="171"/>
      <c r="M44" s="35">
        <f>M43+M38</f>
        <v>333530869</v>
      </c>
    </row>
    <row r="45" spans="1:13" ht="21.75">
      <c r="A45" s="8"/>
      <c r="B45" s="8"/>
      <c r="C45" s="8"/>
      <c r="D45" s="14"/>
      <c r="E45" s="3"/>
      <c r="F45" s="3"/>
      <c r="G45" s="3"/>
      <c r="H45" s="181"/>
      <c r="I45" s="3"/>
      <c r="J45" s="22"/>
      <c r="K45" s="22"/>
      <c r="L45" s="172"/>
      <c r="M45" s="22"/>
    </row>
    <row r="46" spans="1:13" ht="21.75">
      <c r="A46" s="12" t="s">
        <v>31</v>
      </c>
      <c r="B46" s="8"/>
      <c r="C46" s="8"/>
      <c r="D46" s="14"/>
      <c r="E46" s="3"/>
      <c r="F46" s="3"/>
      <c r="G46" s="3"/>
      <c r="H46" s="15"/>
      <c r="I46" s="3"/>
      <c r="J46" s="22"/>
      <c r="K46" s="22"/>
      <c r="L46" s="172"/>
      <c r="M46" s="22"/>
    </row>
    <row r="47" spans="1:13" ht="21.75">
      <c r="A47" s="8" t="s">
        <v>32</v>
      </c>
      <c r="B47" s="8"/>
      <c r="C47" s="8"/>
      <c r="D47" s="8"/>
      <c r="E47" s="166" t="s">
        <v>27</v>
      </c>
      <c r="F47" s="166"/>
      <c r="G47" s="3"/>
      <c r="H47" s="15"/>
      <c r="I47" s="3"/>
      <c r="J47" s="22"/>
      <c r="K47" s="22"/>
      <c r="L47" s="172"/>
      <c r="M47" s="22"/>
    </row>
    <row r="48" spans="1:13" ht="21.75">
      <c r="A48" s="8"/>
      <c r="B48" s="8" t="s">
        <v>33</v>
      </c>
      <c r="C48" s="8"/>
      <c r="D48" s="8"/>
      <c r="E48" s="3"/>
      <c r="F48" s="3"/>
      <c r="G48" s="3"/>
      <c r="H48" s="15"/>
      <c r="I48" s="3"/>
      <c r="J48" s="22"/>
      <c r="K48" s="22"/>
      <c r="L48" s="172"/>
      <c r="M48" s="22"/>
    </row>
    <row r="49" spans="1:18" ht="22.5" thickBot="1">
      <c r="A49" s="8"/>
      <c r="B49" s="8" t="s">
        <v>34</v>
      </c>
      <c r="C49" s="8"/>
      <c r="D49" s="8"/>
      <c r="E49" s="3"/>
      <c r="F49" s="3"/>
      <c r="G49" s="37">
        <v>94438800</v>
      </c>
      <c r="H49" s="183"/>
      <c r="I49" s="37">
        <v>94438800</v>
      </c>
      <c r="J49" s="178"/>
      <c r="K49" s="37">
        <v>94438800</v>
      </c>
      <c r="L49" s="174"/>
      <c r="M49" s="37">
        <v>94438800</v>
      </c>
    </row>
    <row r="50" spans="1:18" ht="22.5" thickTop="1">
      <c r="A50" s="8"/>
      <c r="B50" s="8" t="s">
        <v>35</v>
      </c>
      <c r="C50" s="8"/>
      <c r="D50" s="8"/>
      <c r="E50" s="3"/>
      <c r="F50" s="3"/>
      <c r="G50" s="3"/>
      <c r="H50" s="15"/>
      <c r="I50" s="3"/>
      <c r="J50" s="22"/>
      <c r="K50" s="22"/>
      <c r="L50" s="172"/>
      <c r="M50" s="22"/>
    </row>
    <row r="51" spans="1:18" ht="21.75">
      <c r="A51" s="8"/>
      <c r="B51" s="8" t="s">
        <v>36</v>
      </c>
      <c r="C51" s="8"/>
      <c r="D51" s="8"/>
      <c r="F51" s="166"/>
      <c r="G51" s="38">
        <v>60450262</v>
      </c>
      <c r="H51" s="178"/>
      <c r="I51" s="38">
        <v>60450262</v>
      </c>
      <c r="J51" s="178"/>
      <c r="K51" s="39">
        <v>60450262</v>
      </c>
      <c r="L51" s="174"/>
      <c r="M51" s="39">
        <v>60450262</v>
      </c>
    </row>
    <row r="52" spans="1:18" ht="21.75">
      <c r="A52" s="8" t="s">
        <v>37</v>
      </c>
      <c r="B52" s="8"/>
      <c r="C52" s="8"/>
      <c r="D52" s="8"/>
      <c r="E52" s="166" t="s">
        <v>28</v>
      </c>
      <c r="F52" s="166"/>
      <c r="G52" s="38">
        <v>193568560</v>
      </c>
      <c r="H52" s="178"/>
      <c r="I52" s="38">
        <v>193568560</v>
      </c>
      <c r="J52" s="178"/>
      <c r="K52" s="33">
        <v>193568560</v>
      </c>
      <c r="L52" s="174"/>
      <c r="M52" s="33">
        <v>193568560</v>
      </c>
    </row>
    <row r="53" spans="1:18" ht="21.75">
      <c r="A53" s="8" t="s">
        <v>38</v>
      </c>
      <c r="B53" s="8"/>
      <c r="C53" s="8"/>
      <c r="D53" s="8"/>
      <c r="E53" s="3"/>
      <c r="F53" s="3"/>
      <c r="G53" s="184"/>
      <c r="H53" s="167"/>
      <c r="I53" s="184"/>
      <c r="J53" s="167"/>
      <c r="K53" s="33"/>
      <c r="L53" s="174"/>
      <c r="M53" s="184"/>
    </row>
    <row r="54" spans="1:18" ht="21.75">
      <c r="A54" s="8"/>
      <c r="B54" s="185" t="s">
        <v>39</v>
      </c>
      <c r="C54" s="8"/>
      <c r="D54" s="8"/>
      <c r="E54" s="166" t="s">
        <v>28</v>
      </c>
      <c r="F54" s="166"/>
      <c r="G54" s="184">
        <v>10000000</v>
      </c>
      <c r="H54" s="167"/>
      <c r="I54" s="184">
        <v>10000000</v>
      </c>
      <c r="J54" s="167"/>
      <c r="K54" s="33">
        <v>10000000</v>
      </c>
      <c r="L54" s="174"/>
      <c r="M54" s="33">
        <v>10000000</v>
      </c>
    </row>
    <row r="55" spans="1:18" ht="21.75">
      <c r="A55" s="8"/>
      <c r="B55" s="185" t="s">
        <v>40</v>
      </c>
      <c r="C55" s="8"/>
      <c r="D55" s="14"/>
      <c r="E55" s="7"/>
      <c r="F55" s="7"/>
      <c r="G55" s="184">
        <v>507984057</v>
      </c>
      <c r="H55" s="167"/>
      <c r="I55" s="184">
        <v>575410875</v>
      </c>
      <c r="J55" s="167"/>
      <c r="K55" s="33">
        <v>901010095</v>
      </c>
      <c r="L55" s="174"/>
      <c r="M55" s="33">
        <v>870996420</v>
      </c>
    </row>
    <row r="56" spans="1:18" ht="21.75">
      <c r="A56" s="8" t="s">
        <v>41</v>
      </c>
      <c r="B56" s="8"/>
      <c r="C56" s="8"/>
      <c r="D56" s="8"/>
      <c r="E56" s="3"/>
      <c r="F56" s="3"/>
      <c r="G56" s="186">
        <v>-17665518</v>
      </c>
      <c r="H56" s="187"/>
      <c r="I56" s="186">
        <v>-12835499</v>
      </c>
      <c r="J56" s="187"/>
      <c r="K56" s="186">
        <v>-17216266</v>
      </c>
      <c r="L56" s="188"/>
      <c r="M56" s="186">
        <v>-12395812</v>
      </c>
    </row>
    <row r="57" spans="1:18" ht="21.75">
      <c r="A57" s="13" t="s">
        <v>42</v>
      </c>
      <c r="B57" s="8"/>
      <c r="C57" s="8"/>
      <c r="D57" s="8"/>
      <c r="E57" s="3"/>
      <c r="F57" s="3"/>
      <c r="G57" s="40">
        <f>SUM(G51:G56)</f>
        <v>754337361</v>
      </c>
      <c r="H57" s="15"/>
      <c r="I57" s="40">
        <f>SUM(I51:I56)</f>
        <v>826594198</v>
      </c>
      <c r="J57" s="20"/>
      <c r="K57" s="40">
        <f>SUM(K51:K56)</f>
        <v>1147812651</v>
      </c>
      <c r="L57" s="171"/>
      <c r="M57" s="40">
        <f>SUM(M51:M56)</f>
        <v>1122619430</v>
      </c>
    </row>
    <row r="58" spans="1:18" ht="21.75">
      <c r="A58" s="8" t="s">
        <v>43</v>
      </c>
      <c r="B58" s="8"/>
      <c r="C58" s="8"/>
      <c r="D58" s="8"/>
      <c r="E58" s="3"/>
      <c r="F58" s="3"/>
      <c r="G58" s="41">
        <v>1314070</v>
      </c>
      <c r="H58" s="189"/>
      <c r="I58" s="41">
        <v>413688</v>
      </c>
      <c r="J58" s="167"/>
      <c r="K58" s="41">
        <v>0</v>
      </c>
      <c r="L58" s="174"/>
      <c r="M58" s="41">
        <v>0</v>
      </c>
    </row>
    <row r="59" spans="1:18" ht="21.75">
      <c r="A59" s="13" t="s">
        <v>44</v>
      </c>
      <c r="B59" s="8"/>
      <c r="C59" s="8"/>
      <c r="D59" s="14"/>
      <c r="E59" s="3"/>
      <c r="F59" s="3"/>
      <c r="G59" s="190">
        <f>SUM(G57:G58)</f>
        <v>755651431</v>
      </c>
      <c r="H59" s="15"/>
      <c r="I59" s="190">
        <f>SUM(I57:I58)</f>
        <v>827007886</v>
      </c>
      <c r="J59" s="20"/>
      <c r="K59" s="190">
        <f>SUM(K57:K58)</f>
        <v>1147812651</v>
      </c>
      <c r="L59" s="171"/>
      <c r="M59" s="190">
        <f>SUM(M57:M58)</f>
        <v>1122619430</v>
      </c>
    </row>
    <row r="60" spans="1:18" ht="22.5" thickBot="1">
      <c r="A60" s="13" t="s">
        <v>45</v>
      </c>
      <c r="B60" s="8"/>
      <c r="C60" s="8"/>
      <c r="D60" s="14"/>
      <c r="E60" s="3"/>
      <c r="F60" s="3"/>
      <c r="G60" s="42">
        <f>+G44+G59</f>
        <v>1071972673</v>
      </c>
      <c r="H60" s="15"/>
      <c r="I60" s="42">
        <f>+I44+I59</f>
        <v>1252245018</v>
      </c>
      <c r="J60" s="20"/>
      <c r="K60" s="42">
        <f>+K44+K59</f>
        <v>1380302643</v>
      </c>
      <c r="L60" s="171"/>
      <c r="M60" s="42">
        <f>+M44+M59</f>
        <v>1456150299</v>
      </c>
      <c r="N60" s="191">
        <f>G60-G26</f>
        <v>0</v>
      </c>
      <c r="O60" s="191">
        <f>I60-I26</f>
        <v>0</v>
      </c>
      <c r="P60" s="191">
        <f>K60-K26</f>
        <v>0</v>
      </c>
      <c r="Q60" s="191">
        <f>M60-M26</f>
        <v>0</v>
      </c>
      <c r="R60" s="191"/>
    </row>
    <row r="61" spans="1:18" ht="22.5" thickTop="1">
      <c r="A61" s="262">
        <v>3</v>
      </c>
      <c r="B61" s="262"/>
      <c r="C61" s="262"/>
      <c r="D61" s="262"/>
      <c r="E61" s="262"/>
      <c r="F61" s="262"/>
      <c r="G61" s="262"/>
      <c r="H61" s="262"/>
      <c r="I61" s="262"/>
      <c r="J61" s="262"/>
      <c r="K61" s="262"/>
      <c r="L61" s="262"/>
      <c r="M61" s="262"/>
    </row>
    <row r="62" spans="1:18" ht="21.75">
      <c r="A62" s="43" t="s">
        <v>0</v>
      </c>
      <c r="B62" s="43"/>
      <c r="C62" s="43"/>
      <c r="D62" s="192"/>
      <c r="E62" s="193"/>
      <c r="F62" s="193"/>
      <c r="G62" s="193"/>
      <c r="H62" s="29"/>
      <c r="I62" s="192"/>
      <c r="J62" s="29"/>
      <c r="K62" s="192"/>
      <c r="L62" s="29"/>
      <c r="M62" s="192"/>
    </row>
    <row r="63" spans="1:18" ht="21.75">
      <c r="A63" s="263" t="s">
        <v>46</v>
      </c>
      <c r="B63" s="263"/>
      <c r="C63" s="263"/>
      <c r="D63" s="263"/>
      <c r="E63" s="263"/>
      <c r="F63" s="263"/>
      <c r="G63" s="263"/>
      <c r="H63" s="263"/>
      <c r="I63" s="263"/>
      <c r="J63" s="263"/>
      <c r="K63" s="263"/>
      <c r="L63" s="263"/>
      <c r="M63" s="263"/>
    </row>
    <row r="64" spans="1:18" ht="21.75">
      <c r="A64" s="263" t="s">
        <v>166</v>
      </c>
      <c r="B64" s="263"/>
      <c r="C64" s="263"/>
      <c r="D64" s="263"/>
      <c r="E64" s="263"/>
      <c r="F64" s="263"/>
      <c r="G64" s="263"/>
      <c r="H64" s="263"/>
      <c r="I64" s="263"/>
      <c r="J64" s="263"/>
      <c r="K64" s="263"/>
      <c r="L64" s="263"/>
      <c r="M64" s="263"/>
    </row>
    <row r="65" spans="1:13" ht="21.75">
      <c r="A65" s="8"/>
      <c r="B65" s="8"/>
      <c r="C65" s="8"/>
      <c r="D65" s="14"/>
      <c r="E65" s="193"/>
      <c r="F65" s="193"/>
      <c r="G65" s="193"/>
      <c r="H65" s="29"/>
      <c r="I65" s="192"/>
      <c r="J65" s="29"/>
      <c r="K65" s="192"/>
      <c r="L65" s="29"/>
      <c r="M65" s="6" t="s">
        <v>2</v>
      </c>
    </row>
    <row r="66" spans="1:13" ht="21.75">
      <c r="A66" s="8"/>
      <c r="B66" s="8"/>
      <c r="C66" s="8"/>
      <c r="D66" s="14"/>
      <c r="E66" s="170"/>
      <c r="F66" s="170"/>
      <c r="G66" s="264" t="s">
        <v>3</v>
      </c>
      <c r="H66" s="264"/>
      <c r="I66" s="264"/>
      <c r="J66" s="7"/>
      <c r="K66" s="194" t="s">
        <v>4</v>
      </c>
      <c r="L66" s="195"/>
      <c r="M66" s="195"/>
    </row>
    <row r="67" spans="1:13" ht="21.75">
      <c r="A67" s="8"/>
      <c r="B67" s="8"/>
      <c r="C67" s="8"/>
      <c r="D67" s="14"/>
      <c r="E67" s="163" t="s">
        <v>5</v>
      </c>
      <c r="F67" s="164"/>
      <c r="G67" s="9">
        <f>G33</f>
        <v>2025</v>
      </c>
      <c r="H67" s="7"/>
      <c r="I67" s="9">
        <f>I33</f>
        <v>2024</v>
      </c>
      <c r="J67" s="10"/>
      <c r="K67" s="9">
        <f>G67</f>
        <v>2025</v>
      </c>
      <c r="L67" s="7"/>
      <c r="M67" s="9">
        <f>I67</f>
        <v>2024</v>
      </c>
    </row>
    <row r="68" spans="1:13" ht="21.75">
      <c r="A68" s="196" t="s">
        <v>47</v>
      </c>
      <c r="B68" s="1"/>
      <c r="C68" s="1"/>
      <c r="D68" s="2"/>
      <c r="E68" s="3"/>
      <c r="F68" s="3"/>
      <c r="G68" s="3"/>
      <c r="H68" s="15"/>
      <c r="I68" s="14"/>
      <c r="J68" s="14"/>
      <c r="K68" s="14"/>
      <c r="L68" s="22"/>
      <c r="M68" s="14"/>
    </row>
    <row r="69" spans="1:13" ht="21.75">
      <c r="A69" s="8" t="s">
        <v>48</v>
      </c>
      <c r="B69" s="8"/>
      <c r="C69" s="8"/>
      <c r="D69" s="14"/>
      <c r="E69" s="164" t="s">
        <v>147</v>
      </c>
      <c r="F69" s="164"/>
      <c r="G69" s="44">
        <v>238578416</v>
      </c>
      <c r="H69" s="45"/>
      <c r="I69" s="44">
        <v>217251518</v>
      </c>
      <c r="J69" s="45"/>
      <c r="K69" s="23">
        <v>72126931</v>
      </c>
      <c r="L69" s="45"/>
      <c r="M69" s="23">
        <v>30241328</v>
      </c>
    </row>
    <row r="70" spans="1:13" ht="21.75">
      <c r="A70" s="8" t="s">
        <v>49</v>
      </c>
      <c r="B70" s="8"/>
      <c r="C70" s="8"/>
      <c r="D70" s="14"/>
      <c r="E70" s="164" t="s">
        <v>147</v>
      </c>
      <c r="F70" s="164"/>
      <c r="G70" s="44">
        <v>183345178</v>
      </c>
      <c r="H70" s="45"/>
      <c r="I70" s="44">
        <v>150103103</v>
      </c>
      <c r="J70" s="45"/>
      <c r="K70" s="23">
        <v>158263506</v>
      </c>
      <c r="L70" s="45"/>
      <c r="M70" s="23">
        <v>129468187</v>
      </c>
    </row>
    <row r="71" spans="1:13" ht="21.75">
      <c r="A71" s="8" t="s">
        <v>50</v>
      </c>
      <c r="B71" s="8"/>
      <c r="C71" s="8"/>
      <c r="D71" s="14"/>
      <c r="E71" s="164"/>
      <c r="F71" s="164"/>
      <c r="G71" s="44">
        <v>3498196</v>
      </c>
      <c r="H71" s="45"/>
      <c r="I71" s="44">
        <v>3317396</v>
      </c>
      <c r="J71" s="45"/>
      <c r="K71" s="23">
        <v>2170360</v>
      </c>
      <c r="L71" s="45"/>
      <c r="M71" s="23">
        <v>2730049</v>
      </c>
    </row>
    <row r="72" spans="1:13" ht="21.75">
      <c r="A72" s="8" t="s">
        <v>51</v>
      </c>
      <c r="B72" s="8"/>
      <c r="C72" s="8"/>
      <c r="D72" s="14"/>
      <c r="E72" s="164"/>
      <c r="F72" s="164"/>
      <c r="G72" s="44">
        <v>1819608</v>
      </c>
      <c r="H72" s="45"/>
      <c r="I72" s="44">
        <v>2458097</v>
      </c>
      <c r="J72" s="45"/>
      <c r="K72" s="23">
        <v>8818558</v>
      </c>
      <c r="L72" s="45"/>
      <c r="M72" s="23">
        <v>9457047</v>
      </c>
    </row>
    <row r="73" spans="1:13" ht="21.75">
      <c r="A73" s="8" t="s">
        <v>52</v>
      </c>
      <c r="B73" s="8"/>
      <c r="C73" s="8"/>
      <c r="D73" s="14"/>
      <c r="E73" s="164"/>
      <c r="F73" s="164"/>
      <c r="G73" s="44">
        <v>1860000</v>
      </c>
      <c r="H73" s="45"/>
      <c r="I73" s="44">
        <v>1860000</v>
      </c>
      <c r="J73" s="45"/>
      <c r="K73" s="23">
        <v>3504000</v>
      </c>
      <c r="L73" s="45"/>
      <c r="M73" s="23">
        <v>3464000</v>
      </c>
    </row>
    <row r="74" spans="1:13" ht="21.75">
      <c r="A74" s="8" t="s">
        <v>53</v>
      </c>
      <c r="B74" s="8"/>
      <c r="C74" s="8"/>
      <c r="D74" s="14"/>
      <c r="E74" s="164"/>
      <c r="F74" s="164"/>
      <c r="G74" s="44">
        <v>29145996</v>
      </c>
      <c r="H74" s="197"/>
      <c r="I74" s="44">
        <v>29807373</v>
      </c>
      <c r="J74" s="197"/>
      <c r="K74" s="23">
        <v>22968509</v>
      </c>
      <c r="L74" s="174"/>
      <c r="M74" s="23">
        <v>22742015</v>
      </c>
    </row>
    <row r="75" spans="1:13" ht="21.75">
      <c r="A75" s="198" t="s">
        <v>54</v>
      </c>
      <c r="B75" s="8"/>
      <c r="C75" s="8"/>
      <c r="D75" s="14"/>
      <c r="E75" s="164"/>
      <c r="F75" s="164"/>
      <c r="G75" s="199">
        <f>SUM(G69:G74)</f>
        <v>458247394</v>
      </c>
      <c r="H75" s="170"/>
      <c r="I75" s="199">
        <f>SUM(I69:I74)</f>
        <v>404797487</v>
      </c>
      <c r="J75" s="179"/>
      <c r="K75" s="199">
        <f>SUM(K69:K74)</f>
        <v>267851864</v>
      </c>
      <c r="L75" s="20"/>
      <c r="M75" s="199">
        <f>SUM(M69:M74)</f>
        <v>198102626</v>
      </c>
    </row>
    <row r="76" spans="1:13" ht="21.75">
      <c r="A76" s="12" t="s">
        <v>55</v>
      </c>
      <c r="B76" s="8"/>
      <c r="C76" s="198"/>
      <c r="D76" s="14"/>
      <c r="E76" s="197"/>
      <c r="F76" s="197"/>
      <c r="G76" s="3"/>
      <c r="H76" s="15"/>
      <c r="I76" s="14"/>
      <c r="J76" s="14"/>
      <c r="K76" s="14"/>
      <c r="L76" s="22"/>
      <c r="M76" s="14"/>
    </row>
    <row r="77" spans="1:13" ht="21.75">
      <c r="A77" s="8" t="s">
        <v>135</v>
      </c>
      <c r="B77" s="8"/>
      <c r="C77" s="8"/>
      <c r="D77" s="14"/>
      <c r="E77" s="164"/>
      <c r="F77" s="164"/>
      <c r="G77" s="44">
        <v>175775363</v>
      </c>
      <c r="H77" s="45"/>
      <c r="I77" s="44">
        <v>161895289</v>
      </c>
      <c r="J77" s="45"/>
      <c r="K77" s="23">
        <v>63746551</v>
      </c>
      <c r="L77" s="45"/>
      <c r="M77" s="23">
        <v>27515537</v>
      </c>
    </row>
    <row r="78" spans="1:13" ht="21.75">
      <c r="A78" s="8" t="s">
        <v>143</v>
      </c>
      <c r="B78" s="8"/>
      <c r="C78" s="8"/>
      <c r="D78" s="14"/>
      <c r="E78" s="164"/>
      <c r="F78" s="164"/>
      <c r="G78" s="44">
        <v>71010718</v>
      </c>
      <c r="H78" s="45"/>
      <c r="I78" s="44">
        <v>74415254</v>
      </c>
      <c r="J78" s="45"/>
      <c r="K78" s="23">
        <v>45075973</v>
      </c>
      <c r="L78" s="45"/>
      <c r="M78" s="23">
        <v>47912698</v>
      </c>
    </row>
    <row r="79" spans="1:13" ht="21.75">
      <c r="A79" s="8" t="s">
        <v>56</v>
      </c>
      <c r="B79" s="8"/>
      <c r="C79" s="8"/>
      <c r="D79" s="14"/>
      <c r="E79" s="164"/>
      <c r="F79" s="164"/>
      <c r="G79" s="44">
        <v>100018472</v>
      </c>
      <c r="H79" s="45"/>
      <c r="I79" s="44">
        <v>97873955</v>
      </c>
      <c r="J79" s="45"/>
      <c r="K79" s="23">
        <v>71311691</v>
      </c>
      <c r="L79" s="45"/>
      <c r="M79" s="23">
        <v>75354502</v>
      </c>
    </row>
    <row r="80" spans="1:13" ht="21.75">
      <c r="A80" s="13" t="s">
        <v>57</v>
      </c>
      <c r="B80" s="8"/>
      <c r="C80" s="8"/>
      <c r="D80" s="14"/>
      <c r="E80" s="3"/>
      <c r="F80" s="3"/>
      <c r="G80" s="199">
        <f>SUM(G77:G79)</f>
        <v>346804553</v>
      </c>
      <c r="H80" s="170"/>
      <c r="I80" s="199">
        <f>SUM(I77:I79)</f>
        <v>334184498</v>
      </c>
      <c r="J80" s="179"/>
      <c r="K80" s="199">
        <f>SUM(K77:K79)</f>
        <v>180134215</v>
      </c>
      <c r="L80" s="20"/>
      <c r="M80" s="199">
        <f>SUM(M77:M79)</f>
        <v>150782737</v>
      </c>
    </row>
    <row r="81" spans="1:16" ht="21.75">
      <c r="A81" s="8" t="s">
        <v>164</v>
      </c>
      <c r="B81" s="13"/>
      <c r="C81" s="8"/>
      <c r="D81" s="14"/>
      <c r="E81" s="3"/>
      <c r="F81" s="3"/>
      <c r="G81" s="3"/>
      <c r="H81" s="15"/>
      <c r="I81" s="14"/>
      <c r="J81" s="14"/>
      <c r="K81" s="14"/>
      <c r="L81" s="22"/>
      <c r="M81" s="14"/>
    </row>
    <row r="82" spans="1:16" ht="21.75">
      <c r="A82" s="8" t="s">
        <v>23</v>
      </c>
      <c r="B82" s="8" t="s">
        <v>58</v>
      </c>
      <c r="C82" s="8"/>
      <c r="D82" s="14"/>
      <c r="E82" s="3"/>
      <c r="F82" s="3"/>
      <c r="G82" s="46">
        <f t="shared" ref="G82:M82" si="0">G75-G80</f>
        <v>111442841</v>
      </c>
      <c r="H82" s="46">
        <f t="shared" si="0"/>
        <v>0</v>
      </c>
      <c r="I82" s="46">
        <f t="shared" ref="I82" si="1">I75-I80</f>
        <v>70612989</v>
      </c>
      <c r="J82" s="46">
        <f t="shared" si="0"/>
        <v>0</v>
      </c>
      <c r="K82" s="46">
        <f t="shared" si="0"/>
        <v>87717649</v>
      </c>
      <c r="L82" s="46">
        <f t="shared" si="0"/>
        <v>0</v>
      </c>
      <c r="M82" s="46">
        <f t="shared" si="0"/>
        <v>47319889</v>
      </c>
    </row>
    <row r="83" spans="1:16" ht="21.75">
      <c r="A83" s="8" t="s">
        <v>59</v>
      </c>
      <c r="B83" s="8"/>
      <c r="C83" s="8"/>
      <c r="D83" s="14"/>
      <c r="E83" s="3"/>
      <c r="F83" s="3"/>
      <c r="G83" s="3"/>
      <c r="H83" s="15"/>
      <c r="I83" s="3"/>
      <c r="J83" s="14"/>
      <c r="K83" s="14"/>
      <c r="L83" s="22"/>
      <c r="M83" s="14"/>
    </row>
    <row r="84" spans="1:16" ht="21.75">
      <c r="A84" s="8" t="s">
        <v>60</v>
      </c>
      <c r="B84" s="8"/>
      <c r="C84" s="8"/>
      <c r="D84" s="14"/>
      <c r="E84" s="3"/>
      <c r="F84" s="3"/>
      <c r="G84" s="47">
        <v>-113150404</v>
      </c>
      <c r="H84" s="45"/>
      <c r="I84" s="47">
        <v>-138931871</v>
      </c>
      <c r="J84" s="45"/>
      <c r="K84" s="48">
        <v>0</v>
      </c>
      <c r="L84" s="45"/>
      <c r="M84" s="48">
        <v>0</v>
      </c>
    </row>
    <row r="85" spans="1:16" ht="21.75">
      <c r="A85" s="237" t="s">
        <v>167</v>
      </c>
      <c r="B85" s="8"/>
      <c r="C85" s="8"/>
      <c r="D85" s="14"/>
      <c r="E85" s="3"/>
      <c r="F85" s="3"/>
      <c r="G85" s="200">
        <f>SUM(G82:G84)</f>
        <v>-1707563</v>
      </c>
      <c r="H85" s="170"/>
      <c r="I85" s="150">
        <f>SUM(I82:I84)</f>
        <v>-68318882</v>
      </c>
      <c r="J85" s="179"/>
      <c r="K85" s="179">
        <f>SUM(K82:K84)</f>
        <v>87717649</v>
      </c>
      <c r="L85" s="20"/>
      <c r="M85" s="179">
        <f>SUM(M82:M84)</f>
        <v>47319889</v>
      </c>
    </row>
    <row r="86" spans="1:16" ht="21.75">
      <c r="A86" s="238" t="s">
        <v>168</v>
      </c>
      <c r="B86" s="8"/>
      <c r="C86" s="8"/>
      <c r="D86" s="14"/>
      <c r="E86" s="166" t="s">
        <v>148</v>
      </c>
      <c r="F86" s="166"/>
      <c r="G86" s="49">
        <v>-23174415</v>
      </c>
      <c r="H86" s="49"/>
      <c r="I86" s="49">
        <v>-13434797</v>
      </c>
      <c r="J86" s="49"/>
      <c r="K86" s="49">
        <v>-16073774</v>
      </c>
      <c r="L86" s="49"/>
      <c r="M86" s="49">
        <v>-8622565</v>
      </c>
    </row>
    <row r="87" spans="1:16" ht="21.75">
      <c r="A87" s="13" t="s">
        <v>61</v>
      </c>
      <c r="B87" s="8"/>
      <c r="C87" s="8"/>
      <c r="D87" s="14"/>
      <c r="E87" s="3"/>
      <c r="F87" s="3"/>
      <c r="G87" s="50">
        <f>SUM(G85:G86)</f>
        <v>-24881978</v>
      </c>
      <c r="H87" s="51"/>
      <c r="I87" s="50">
        <f>SUM(I85:I86)</f>
        <v>-81753679</v>
      </c>
      <c r="J87" s="51"/>
      <c r="K87" s="50">
        <f>SUM(K85:K86)</f>
        <v>71643875</v>
      </c>
      <c r="L87" s="51"/>
      <c r="M87" s="50">
        <f>SUM(M85:M86)</f>
        <v>38697324</v>
      </c>
    </row>
    <row r="88" spans="1:16" ht="21.75">
      <c r="A88" s="239" t="s">
        <v>169</v>
      </c>
      <c r="B88" s="8"/>
      <c r="C88" s="8"/>
      <c r="D88" s="14"/>
      <c r="E88" s="3"/>
      <c r="F88" s="3"/>
      <c r="G88" s="51"/>
      <c r="H88" s="51"/>
      <c r="I88" s="51"/>
      <c r="J88" s="51"/>
      <c r="K88" s="51"/>
      <c r="L88" s="51"/>
      <c r="M88" s="51"/>
    </row>
    <row r="89" spans="1:16" ht="5.45" customHeight="1">
      <c r="A89" s="13"/>
      <c r="B89" s="8"/>
      <c r="C89" s="8"/>
      <c r="D89" s="14"/>
      <c r="E89" s="3"/>
      <c r="F89" s="3"/>
      <c r="G89" s="51"/>
      <c r="H89" s="51"/>
      <c r="I89" s="51"/>
      <c r="J89" s="51"/>
      <c r="K89" s="51"/>
      <c r="L89" s="51"/>
      <c r="M89" s="51"/>
    </row>
    <row r="90" spans="1:16" ht="21.75">
      <c r="A90" s="240" t="s">
        <v>170</v>
      </c>
      <c r="B90" s="201"/>
      <c r="C90" s="201"/>
      <c r="D90" s="201"/>
      <c r="E90" s="201"/>
      <c r="F90" s="201"/>
      <c r="G90" s="146"/>
      <c r="H90" s="146"/>
      <c r="I90" s="146"/>
      <c r="J90" s="146"/>
      <c r="K90" s="146"/>
      <c r="L90" s="146"/>
      <c r="M90" s="146"/>
      <c r="N90" s="201"/>
      <c r="O90" s="201"/>
    </row>
    <row r="91" spans="1:16" ht="21.75">
      <c r="A91" s="202" t="s">
        <v>129</v>
      </c>
      <c r="B91" s="201"/>
      <c r="C91" s="201"/>
      <c r="D91" s="201"/>
      <c r="E91" s="201"/>
      <c r="F91" s="201"/>
      <c r="G91" s="145">
        <v>-9565</v>
      </c>
      <c r="H91" s="145"/>
      <c r="I91" s="145">
        <v>12428</v>
      </c>
      <c r="J91" s="145"/>
      <c r="K91" s="203">
        <v>0</v>
      </c>
      <c r="L91" s="145"/>
      <c r="M91" s="203">
        <v>0</v>
      </c>
      <c r="N91" s="201"/>
      <c r="O91" s="201"/>
    </row>
    <row r="92" spans="1:16" ht="21.75">
      <c r="A92" s="241" t="s">
        <v>171</v>
      </c>
      <c r="B92" s="201"/>
      <c r="C92" s="201"/>
      <c r="D92" s="201"/>
      <c r="E92" s="201"/>
      <c r="F92" s="201"/>
      <c r="G92" s="235">
        <f>G91</f>
        <v>-9565</v>
      </c>
      <c r="H92" s="146"/>
      <c r="I92" s="236">
        <f>I91</f>
        <v>12428</v>
      </c>
      <c r="J92" s="146"/>
      <c r="K92" s="236">
        <f>K91</f>
        <v>0</v>
      </c>
      <c r="L92" s="146"/>
      <c r="M92" s="236">
        <f>M91</f>
        <v>0</v>
      </c>
      <c r="N92" s="201"/>
      <c r="O92" s="201"/>
      <c r="P92" s="201"/>
    </row>
    <row r="93" spans="1:16" ht="21.75">
      <c r="A93" s="242" t="s">
        <v>62</v>
      </c>
      <c r="B93" s="7"/>
      <c r="I93" s="14"/>
      <c r="J93" s="14"/>
      <c r="K93" s="14"/>
      <c r="L93" s="52"/>
      <c r="M93" s="14"/>
    </row>
    <row r="94" spans="1:16" ht="21.75">
      <c r="A94" s="8" t="s">
        <v>156</v>
      </c>
      <c r="B94" s="7"/>
      <c r="E94" s="164">
        <v>17</v>
      </c>
      <c r="G94" s="53">
        <v>0</v>
      </c>
      <c r="I94" s="53">
        <v>-5090251</v>
      </c>
      <c r="J94" s="14"/>
      <c r="K94" s="53">
        <v>0</v>
      </c>
      <c r="L94" s="52"/>
      <c r="M94" s="53">
        <v>-2205291</v>
      </c>
    </row>
    <row r="95" spans="1:16" ht="21.75">
      <c r="A95" s="243" t="s">
        <v>172</v>
      </c>
      <c r="B95" s="7"/>
      <c r="E95" s="166"/>
      <c r="F95" s="166"/>
      <c r="G95" s="53">
        <v>-6025568</v>
      </c>
      <c r="I95" s="53">
        <v>-4738814</v>
      </c>
      <c r="J95" s="14"/>
      <c r="K95" s="53">
        <v>-6025568</v>
      </c>
      <c r="L95" s="52"/>
      <c r="M95" s="53">
        <v>-4738814</v>
      </c>
    </row>
    <row r="96" spans="1:16" ht="21.75">
      <c r="A96" s="243" t="s">
        <v>173</v>
      </c>
      <c r="B96" s="7"/>
      <c r="E96" s="166"/>
      <c r="F96" s="166"/>
      <c r="G96" s="53">
        <v>684983</v>
      </c>
      <c r="H96" s="53"/>
      <c r="I96" s="53">
        <v>4025231</v>
      </c>
      <c r="J96" s="53"/>
      <c r="K96" s="53">
        <v>684983</v>
      </c>
      <c r="L96" s="53"/>
      <c r="M96" s="53">
        <v>4025231</v>
      </c>
    </row>
    <row r="97" spans="1:13" ht="21.75">
      <c r="A97" s="204" t="s">
        <v>157</v>
      </c>
      <c r="B97" s="7"/>
      <c r="E97" s="166"/>
      <c r="F97" s="166"/>
      <c r="G97" s="53"/>
      <c r="I97" s="53"/>
      <c r="J97" s="14"/>
      <c r="K97" s="53"/>
      <c r="L97" s="52"/>
      <c r="M97" s="53"/>
    </row>
    <row r="98" spans="1:13" ht="21.75">
      <c r="A98" s="204"/>
      <c r="B98" s="7" t="s">
        <v>158</v>
      </c>
      <c r="E98" s="166"/>
      <c r="F98" s="166"/>
      <c r="G98" s="53">
        <v>-13208</v>
      </c>
      <c r="I98" s="53">
        <v>-736713</v>
      </c>
      <c r="J98" s="14"/>
      <c r="K98" s="53">
        <v>0</v>
      </c>
      <c r="L98" s="52"/>
      <c r="M98" s="53">
        <v>0</v>
      </c>
    </row>
    <row r="99" spans="1:13" ht="21.75">
      <c r="A99" s="204" t="s">
        <v>63</v>
      </c>
      <c r="B99" s="7"/>
      <c r="G99" s="47">
        <v>1205114</v>
      </c>
      <c r="I99" s="47">
        <v>1965813</v>
      </c>
      <c r="J99" s="14"/>
      <c r="K99" s="47">
        <v>1205114</v>
      </c>
      <c r="L99" s="52"/>
      <c r="M99" s="47">
        <v>1388821</v>
      </c>
    </row>
    <row r="100" spans="1:13" ht="21.75">
      <c r="A100" s="245" t="s">
        <v>174</v>
      </c>
      <c r="G100" s="244">
        <f>SUM(G94:G99)</f>
        <v>-4148679</v>
      </c>
      <c r="H100" s="232"/>
      <c r="I100" s="244">
        <f>SUM(I94:I99)</f>
        <v>-4574734</v>
      </c>
      <c r="J100" s="233"/>
      <c r="K100" s="244">
        <f>SUM(K94:K99)</f>
        <v>-4135471</v>
      </c>
      <c r="L100" s="234"/>
      <c r="M100" s="244">
        <f>SUM(M94:M99)</f>
        <v>-1530053</v>
      </c>
    </row>
    <row r="101" spans="1:13" ht="22.5" thickBot="1">
      <c r="A101" s="13" t="s">
        <v>64</v>
      </c>
      <c r="B101" s="8"/>
      <c r="C101" s="8"/>
      <c r="D101" s="14"/>
      <c r="E101" s="3"/>
      <c r="F101" s="3"/>
      <c r="G101" s="54">
        <f>G87+G92+G100</f>
        <v>-29040222</v>
      </c>
      <c r="H101" s="55"/>
      <c r="I101" s="54">
        <f>I87+I92+I100</f>
        <v>-86315985</v>
      </c>
      <c r="J101" s="55"/>
      <c r="K101" s="54">
        <f>K87+K92+K100</f>
        <v>67508404</v>
      </c>
      <c r="L101" s="55"/>
      <c r="M101" s="54">
        <f>M87+M92+M100</f>
        <v>37167271</v>
      </c>
    </row>
    <row r="102" spans="1:13" ht="22.5" thickTop="1">
      <c r="A102" s="13" t="s">
        <v>65</v>
      </c>
      <c r="B102" s="13"/>
      <c r="C102" s="8"/>
      <c r="D102" s="179"/>
      <c r="E102" s="3"/>
      <c r="F102" s="3"/>
      <c r="G102" s="3"/>
      <c r="H102" s="15"/>
      <c r="I102" s="14"/>
      <c r="J102" s="14"/>
      <c r="K102" s="14"/>
      <c r="L102" s="22"/>
      <c r="M102" s="14"/>
    </row>
    <row r="103" spans="1:13" ht="21.75">
      <c r="A103" s="8"/>
      <c r="B103" s="8" t="s">
        <v>66</v>
      </c>
      <c r="C103" s="8"/>
      <c r="D103" s="179"/>
      <c r="E103" s="3"/>
      <c r="F103" s="3"/>
      <c r="G103" s="56">
        <f>+G87-G104</f>
        <v>-25783410</v>
      </c>
      <c r="H103" s="57"/>
      <c r="I103" s="49">
        <f>+I87-I104</f>
        <v>-81856435</v>
      </c>
      <c r="J103" s="57"/>
      <c r="K103" s="58">
        <f>K87</f>
        <v>71643875</v>
      </c>
      <c r="L103" s="45"/>
      <c r="M103" s="58">
        <f>M87</f>
        <v>38697324</v>
      </c>
    </row>
    <row r="104" spans="1:13" ht="21.75">
      <c r="A104" s="8"/>
      <c r="B104" s="8" t="s">
        <v>43</v>
      </c>
      <c r="C104" s="8"/>
      <c r="D104" s="179"/>
      <c r="E104" s="3"/>
      <c r="F104" s="3"/>
      <c r="G104" s="59">
        <v>901432</v>
      </c>
      <c r="H104" s="57"/>
      <c r="I104" s="59">
        <v>102756</v>
      </c>
      <c r="J104" s="57"/>
      <c r="K104" s="60">
        <v>0</v>
      </c>
      <c r="L104" s="45"/>
      <c r="M104" s="60">
        <v>0</v>
      </c>
    </row>
    <row r="105" spans="1:13" ht="22.5" thickBot="1">
      <c r="A105" s="13" t="s">
        <v>67</v>
      </c>
      <c r="B105" s="13"/>
      <c r="C105" s="8"/>
      <c r="D105" s="179"/>
      <c r="E105" s="3"/>
      <c r="F105" s="3"/>
      <c r="G105" s="54">
        <f>SUM(G103:G104)</f>
        <v>-24881978</v>
      </c>
      <c r="H105" s="15"/>
      <c r="I105" s="205">
        <f>SUM(I103:I104)</f>
        <v>-81753679</v>
      </c>
      <c r="J105" s="14"/>
      <c r="K105" s="206">
        <f>SUM(K103:K104)</f>
        <v>71643875</v>
      </c>
      <c r="L105" s="22"/>
      <c r="M105" s="206">
        <f>SUM(M103:M104)</f>
        <v>38697324</v>
      </c>
    </row>
    <row r="106" spans="1:13" ht="22.5" thickTop="1">
      <c r="A106" s="13" t="s">
        <v>68</v>
      </c>
      <c r="B106" s="13"/>
      <c r="C106" s="8"/>
      <c r="D106" s="179"/>
      <c r="E106" s="3"/>
      <c r="F106" s="3"/>
      <c r="G106" s="3"/>
      <c r="H106" s="15"/>
      <c r="I106" s="14"/>
      <c r="J106" s="14"/>
      <c r="K106" s="14"/>
      <c r="L106" s="22"/>
      <c r="M106" s="14"/>
    </row>
    <row r="107" spans="1:13" ht="21.75">
      <c r="A107" s="8"/>
      <c r="B107" s="8" t="s">
        <v>66</v>
      </c>
      <c r="C107" s="8"/>
      <c r="D107" s="179"/>
      <c r="E107" s="3"/>
      <c r="F107" s="3"/>
      <c r="G107" s="49">
        <f>+G101-G108</f>
        <v>-29941654</v>
      </c>
      <c r="H107" s="57"/>
      <c r="I107" s="49">
        <f>I101-I108</f>
        <v>-86418741</v>
      </c>
      <c r="J107" s="57"/>
      <c r="K107" s="49">
        <f>K101-K108</f>
        <v>67508404</v>
      </c>
      <c r="L107" s="49"/>
      <c r="M107" s="49">
        <f>M101-M108</f>
        <v>37167271</v>
      </c>
    </row>
    <row r="108" spans="1:13" ht="21.75">
      <c r="A108" s="8"/>
      <c r="B108" s="8" t="s">
        <v>43</v>
      </c>
      <c r="C108" s="8"/>
      <c r="D108" s="179"/>
      <c r="E108" s="3"/>
      <c r="F108" s="3"/>
      <c r="G108" s="59">
        <f>G104</f>
        <v>901432</v>
      </c>
      <c r="H108" s="57"/>
      <c r="I108" s="59">
        <f>I104</f>
        <v>102756</v>
      </c>
      <c r="J108" s="57"/>
      <c r="K108" s="60">
        <f>K104</f>
        <v>0</v>
      </c>
      <c r="L108" s="57"/>
      <c r="M108" s="60">
        <v>0</v>
      </c>
    </row>
    <row r="109" spans="1:13" ht="22.5" thickBot="1">
      <c r="A109" s="61" t="s">
        <v>64</v>
      </c>
      <c r="B109" s="8"/>
      <c r="C109" s="8"/>
      <c r="D109" s="179"/>
      <c r="E109" s="3"/>
      <c r="F109" s="3"/>
      <c r="G109" s="54">
        <f>SUM(G106:G108)</f>
        <v>-29040222</v>
      </c>
      <c r="H109" s="57"/>
      <c r="I109" s="62">
        <f>SUM(I106:I108)</f>
        <v>-86315985</v>
      </c>
      <c r="J109" s="57"/>
      <c r="K109" s="62">
        <f>SUM(K107:K108)</f>
        <v>67508404</v>
      </c>
      <c r="L109" s="57"/>
      <c r="M109" s="62">
        <f>SUM(M107:M108)</f>
        <v>37167271</v>
      </c>
    </row>
    <row r="110" spans="1:13" ht="22.5" thickTop="1">
      <c r="A110" s="247" t="s">
        <v>69</v>
      </c>
      <c r="B110" s="13"/>
      <c r="C110" s="8"/>
      <c r="D110" s="179"/>
      <c r="E110" s="3"/>
      <c r="F110" s="3"/>
      <c r="G110" s="3"/>
      <c r="H110" s="15"/>
      <c r="I110" s="14"/>
      <c r="J110" s="14"/>
      <c r="K110" s="14"/>
      <c r="L110" s="22"/>
      <c r="M110" s="14"/>
    </row>
    <row r="111" spans="1:13" ht="22.5" thickBot="1">
      <c r="A111" s="246" t="s">
        <v>175</v>
      </c>
      <c r="B111" s="8"/>
      <c r="C111" s="8"/>
      <c r="D111" s="179"/>
      <c r="E111" s="166">
        <v>25</v>
      </c>
      <c r="F111" s="166"/>
      <c r="G111" s="151">
        <f>G103/G51</f>
        <v>-0.42652271713892653</v>
      </c>
      <c r="H111" s="207"/>
      <c r="I111" s="151">
        <f>I103/I51</f>
        <v>-1.3541121624915373</v>
      </c>
      <c r="J111" s="207"/>
      <c r="K111" s="151">
        <f>K103/K51</f>
        <v>1.1851706283754402</v>
      </c>
      <c r="L111" s="207"/>
      <c r="M111" s="151">
        <f>M103/M51</f>
        <v>0.64015146865699279</v>
      </c>
    </row>
    <row r="112" spans="1:13" ht="22.5" thickTop="1">
      <c r="A112" s="266">
        <v>6</v>
      </c>
      <c r="B112" s="266"/>
      <c r="C112" s="266"/>
      <c r="D112" s="266"/>
      <c r="E112" s="266"/>
      <c r="F112" s="266"/>
      <c r="G112" s="266"/>
      <c r="H112" s="266"/>
      <c r="I112" s="266"/>
      <c r="J112" s="266"/>
      <c r="K112" s="266"/>
      <c r="L112" s="266"/>
      <c r="M112" s="266"/>
    </row>
    <row r="113" spans="1:13" ht="21.75">
      <c r="A113" s="267" t="s">
        <v>0</v>
      </c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</row>
    <row r="114" spans="1:13" ht="21.75">
      <c r="A114" s="267" t="s">
        <v>70</v>
      </c>
      <c r="B114" s="267"/>
      <c r="C114" s="267"/>
      <c r="D114" s="267"/>
      <c r="E114" s="267"/>
      <c r="F114" s="267"/>
      <c r="G114" s="267"/>
      <c r="H114" s="267"/>
      <c r="I114" s="267"/>
      <c r="J114" s="267"/>
      <c r="K114" s="267"/>
      <c r="L114" s="267"/>
      <c r="M114" s="267"/>
    </row>
    <row r="115" spans="1:13" ht="21.75">
      <c r="A115" s="267" t="s">
        <v>166</v>
      </c>
      <c r="B115" s="267"/>
      <c r="C115" s="267"/>
      <c r="D115" s="267"/>
      <c r="E115" s="267"/>
      <c r="F115" s="267"/>
      <c r="G115" s="267"/>
      <c r="H115" s="267"/>
      <c r="I115" s="267"/>
      <c r="J115" s="267"/>
      <c r="K115" s="267"/>
      <c r="L115" s="267"/>
      <c r="M115" s="267"/>
    </row>
    <row r="116" spans="1:13" ht="21.75">
      <c r="A116" s="8"/>
      <c r="B116" s="8"/>
      <c r="C116" s="8"/>
      <c r="D116" s="14"/>
      <c r="E116" s="3"/>
      <c r="F116" s="3"/>
      <c r="G116" s="3"/>
      <c r="H116" s="15"/>
      <c r="I116" s="14"/>
      <c r="J116" s="14"/>
      <c r="K116" s="14"/>
      <c r="L116" s="22"/>
      <c r="M116" s="208" t="s">
        <v>2</v>
      </c>
    </row>
    <row r="117" spans="1:13" ht="21.75">
      <c r="A117" s="8"/>
      <c r="B117" s="8"/>
      <c r="C117" s="8"/>
      <c r="D117" s="14"/>
      <c r="E117" s="3"/>
      <c r="F117" s="3"/>
      <c r="G117" s="209" t="s">
        <v>3</v>
      </c>
      <c r="H117" s="209"/>
      <c r="I117" s="63"/>
      <c r="J117" s="210"/>
      <c r="K117" s="209" t="s">
        <v>4</v>
      </c>
      <c r="L117" s="209"/>
      <c r="M117" s="209"/>
    </row>
    <row r="118" spans="1:13" ht="21.75">
      <c r="A118" s="8"/>
      <c r="B118" s="8"/>
      <c r="C118" s="8"/>
      <c r="D118" s="14"/>
      <c r="E118" s="163" t="s">
        <v>5</v>
      </c>
      <c r="F118" s="164"/>
      <c r="G118" s="9">
        <f>G67</f>
        <v>2025</v>
      </c>
      <c r="H118" s="7"/>
      <c r="I118" s="9">
        <f>I67</f>
        <v>2024</v>
      </c>
      <c r="J118" s="10"/>
      <c r="K118" s="9">
        <f>G118</f>
        <v>2025</v>
      </c>
      <c r="L118" s="7"/>
      <c r="M118" s="9">
        <f>I118</f>
        <v>2024</v>
      </c>
    </row>
    <row r="119" spans="1:13" ht="21.75">
      <c r="A119" s="211" t="s">
        <v>71</v>
      </c>
      <c r="B119" s="211"/>
      <c r="C119" s="8"/>
      <c r="D119" s="14"/>
      <c r="E119" s="3"/>
      <c r="F119" s="3"/>
      <c r="G119" s="3"/>
      <c r="H119" s="15"/>
      <c r="I119" s="14"/>
      <c r="J119" s="14"/>
      <c r="K119" s="14"/>
      <c r="L119" s="22"/>
      <c r="M119" s="14"/>
    </row>
    <row r="120" spans="1:13" ht="21.75">
      <c r="A120" s="212" t="s">
        <v>72</v>
      </c>
      <c r="B120" s="212"/>
      <c r="C120" s="8"/>
      <c r="D120" s="14"/>
      <c r="E120" s="166"/>
      <c r="F120" s="166"/>
      <c r="G120" s="213">
        <f>G87</f>
        <v>-24881978</v>
      </c>
      <c r="H120" s="203"/>
      <c r="I120" s="213">
        <f>I87</f>
        <v>-81753679</v>
      </c>
      <c r="J120" s="214"/>
      <c r="K120" s="213">
        <f>K87</f>
        <v>71643875</v>
      </c>
      <c r="L120" s="214"/>
      <c r="M120" s="213">
        <f>M87</f>
        <v>38697324</v>
      </c>
    </row>
    <row r="121" spans="1:13" ht="21.75">
      <c r="A121" s="215" t="s">
        <v>73</v>
      </c>
      <c r="B121" s="212"/>
      <c r="C121" s="8"/>
      <c r="D121" s="14"/>
      <c r="E121" s="166"/>
      <c r="F121" s="166"/>
      <c r="G121" s="213"/>
      <c r="H121" s="214"/>
      <c r="I121" s="213"/>
      <c r="J121" s="214"/>
      <c r="K121" s="203"/>
      <c r="L121" s="214"/>
      <c r="M121" s="203"/>
    </row>
    <row r="122" spans="1:13" ht="21.75">
      <c r="A122" s="212" t="s">
        <v>176</v>
      </c>
      <c r="B122" s="212"/>
      <c r="C122" s="8"/>
      <c r="D122" s="14"/>
      <c r="E122" s="166">
        <v>24</v>
      </c>
      <c r="F122" s="166"/>
      <c r="G122" s="213">
        <v>23174415</v>
      </c>
      <c r="H122" s="203"/>
      <c r="I122" s="213">
        <v>13434797</v>
      </c>
      <c r="J122" s="214"/>
      <c r="K122" s="203">
        <v>16073774</v>
      </c>
      <c r="L122" s="214"/>
      <c r="M122" s="203">
        <v>8622565</v>
      </c>
    </row>
    <row r="123" spans="1:13" ht="21.75">
      <c r="A123" s="212" t="s">
        <v>194</v>
      </c>
      <c r="B123" s="212"/>
      <c r="C123" s="8"/>
      <c r="D123" s="14"/>
      <c r="E123" s="166">
        <v>13</v>
      </c>
      <c r="F123" s="166"/>
      <c r="G123" s="64">
        <v>6479300</v>
      </c>
      <c r="H123" s="203"/>
      <c r="I123" s="64">
        <v>5587944</v>
      </c>
      <c r="J123" s="214"/>
      <c r="K123" s="203">
        <v>6479300</v>
      </c>
      <c r="L123" s="214"/>
      <c r="M123" s="203">
        <v>5587944</v>
      </c>
    </row>
    <row r="124" spans="1:13" ht="21.75">
      <c r="A124" s="212" t="s">
        <v>151</v>
      </c>
      <c r="B124" s="212"/>
      <c r="C124" s="8"/>
      <c r="D124" s="14"/>
      <c r="E124" s="166">
        <v>14</v>
      </c>
      <c r="F124" s="166"/>
      <c r="G124" s="64">
        <v>5489476</v>
      </c>
      <c r="H124" s="203"/>
      <c r="I124" s="64">
        <v>5708951</v>
      </c>
      <c r="J124" s="214"/>
      <c r="K124" s="203">
        <v>4818093</v>
      </c>
      <c r="L124" s="214"/>
      <c r="M124" s="203">
        <v>4842045</v>
      </c>
    </row>
    <row r="125" spans="1:13" ht="21.75">
      <c r="A125" s="212" t="s">
        <v>150</v>
      </c>
      <c r="B125" s="212"/>
      <c r="C125" s="8"/>
      <c r="D125" s="14"/>
      <c r="E125" s="166"/>
      <c r="F125" s="166"/>
      <c r="G125" s="64">
        <v>86956</v>
      </c>
      <c r="H125" s="203"/>
      <c r="I125" s="64">
        <v>82935</v>
      </c>
      <c r="J125" s="214"/>
      <c r="K125" s="203">
        <v>86956</v>
      </c>
      <c r="L125" s="214"/>
      <c r="M125" s="203">
        <v>82935</v>
      </c>
    </row>
    <row r="126" spans="1:13" ht="21.75">
      <c r="A126" s="212" t="s">
        <v>159</v>
      </c>
      <c r="B126" s="212"/>
      <c r="C126" s="8"/>
      <c r="D126" s="14"/>
      <c r="E126" s="166"/>
      <c r="F126" s="166"/>
      <c r="G126" s="64">
        <v>0</v>
      </c>
      <c r="H126" s="203"/>
      <c r="I126" s="64">
        <v>5535699</v>
      </c>
      <c r="J126" s="214"/>
      <c r="K126" s="203">
        <v>0</v>
      </c>
      <c r="L126" s="214"/>
      <c r="M126" s="203">
        <v>0</v>
      </c>
    </row>
    <row r="127" spans="1:13" ht="21.75">
      <c r="A127" s="212" t="s">
        <v>144</v>
      </c>
      <c r="B127" s="212"/>
      <c r="C127" s="8"/>
      <c r="D127" s="14"/>
      <c r="E127" s="166"/>
      <c r="F127" s="166"/>
      <c r="G127" s="203">
        <v>-53185</v>
      </c>
      <c r="H127" s="203"/>
      <c r="I127" s="203">
        <v>113689</v>
      </c>
      <c r="J127" s="214"/>
      <c r="K127" s="203">
        <v>-90953</v>
      </c>
      <c r="L127" s="214"/>
      <c r="M127" s="203">
        <v>78091</v>
      </c>
    </row>
    <row r="128" spans="1:13" ht="21.75">
      <c r="A128" s="217" t="s">
        <v>132</v>
      </c>
      <c r="B128" s="212"/>
      <c r="C128" s="8"/>
      <c r="D128" s="14"/>
      <c r="E128" s="166">
        <v>17</v>
      </c>
      <c r="F128" s="166"/>
      <c r="G128" s="203">
        <v>4049061</v>
      </c>
      <c r="H128" s="213"/>
      <c r="I128" s="203">
        <v>3727240</v>
      </c>
      <c r="J128" s="214"/>
      <c r="K128" s="203">
        <v>1711811</v>
      </c>
      <c r="L128" s="214"/>
      <c r="M128" s="203">
        <v>1704223</v>
      </c>
    </row>
    <row r="129" spans="1:13" ht="21.75">
      <c r="A129" s="212" t="s">
        <v>77</v>
      </c>
      <c r="B129" s="212"/>
      <c r="C129" s="8"/>
      <c r="D129" s="14"/>
      <c r="E129" s="3"/>
      <c r="F129" s="3"/>
      <c r="G129" s="213">
        <v>-179969</v>
      </c>
      <c r="H129" s="203"/>
      <c r="I129" s="213">
        <v>-12428</v>
      </c>
      <c r="J129" s="214"/>
      <c r="K129" s="203">
        <v>160170</v>
      </c>
      <c r="L129" s="214"/>
      <c r="M129" s="203">
        <v>0</v>
      </c>
    </row>
    <row r="130" spans="1:13" ht="21.75">
      <c r="A130" s="216" t="s">
        <v>74</v>
      </c>
      <c r="B130" s="212"/>
      <c r="C130" s="8"/>
      <c r="D130" s="14"/>
      <c r="E130" s="166"/>
      <c r="F130" s="166"/>
      <c r="G130" s="213">
        <v>-2608000</v>
      </c>
      <c r="H130" s="213"/>
      <c r="I130" s="213">
        <v>-1670882</v>
      </c>
      <c r="J130" s="214"/>
      <c r="K130" s="203">
        <v>-2153146</v>
      </c>
      <c r="L130" s="214"/>
      <c r="M130" s="203">
        <v>-1516818</v>
      </c>
    </row>
    <row r="131" spans="1:13" ht="21.75">
      <c r="A131" s="212" t="s">
        <v>75</v>
      </c>
      <c r="B131" s="212"/>
      <c r="C131" s="8"/>
      <c r="D131" s="14"/>
      <c r="E131" s="166"/>
      <c r="F131" s="166"/>
      <c r="G131" s="203">
        <v>-1693753</v>
      </c>
      <c r="H131" s="213"/>
      <c r="I131" s="203">
        <v>4306421</v>
      </c>
      <c r="J131" s="214"/>
      <c r="K131" s="203">
        <v>-1691515</v>
      </c>
      <c r="L131" s="214"/>
      <c r="M131" s="203">
        <v>4410512</v>
      </c>
    </row>
    <row r="132" spans="1:13" ht="21.75">
      <c r="A132" s="212" t="s">
        <v>145</v>
      </c>
      <c r="B132" s="212"/>
      <c r="C132" s="8"/>
      <c r="D132" s="14"/>
      <c r="E132" s="166" t="s">
        <v>190</v>
      </c>
      <c r="F132" s="166"/>
      <c r="G132" s="203">
        <v>0</v>
      </c>
      <c r="H132" s="213"/>
      <c r="I132" s="203">
        <v>27254</v>
      </c>
      <c r="J132" s="214"/>
      <c r="K132" s="203">
        <v>0</v>
      </c>
      <c r="L132" s="214"/>
      <c r="M132" s="203">
        <v>812848</v>
      </c>
    </row>
    <row r="133" spans="1:13" ht="21.75">
      <c r="A133" s="212" t="s">
        <v>154</v>
      </c>
      <c r="B133" s="212"/>
      <c r="C133" s="8"/>
      <c r="D133" s="14"/>
      <c r="E133" s="166"/>
      <c r="F133" s="166"/>
      <c r="G133" s="203">
        <v>0</v>
      </c>
      <c r="H133" s="213"/>
      <c r="I133" s="203">
        <v>239831</v>
      </c>
      <c r="J133" s="214"/>
      <c r="K133" s="203">
        <v>0</v>
      </c>
      <c r="L133" s="214"/>
      <c r="M133" s="203">
        <v>239831</v>
      </c>
    </row>
    <row r="134" spans="1:13" ht="21.75">
      <c r="A134" s="212" t="s">
        <v>160</v>
      </c>
      <c r="B134" s="212"/>
      <c r="C134" s="8"/>
      <c r="D134" s="14"/>
      <c r="E134" s="166"/>
      <c r="F134" s="166"/>
      <c r="G134" s="203">
        <v>0</v>
      </c>
      <c r="H134" s="213"/>
      <c r="I134" s="203">
        <v>0</v>
      </c>
      <c r="J134" s="214"/>
      <c r="K134" s="203">
        <v>0</v>
      </c>
      <c r="L134" s="214"/>
      <c r="M134" s="203">
        <v>1153433</v>
      </c>
    </row>
    <row r="135" spans="1:13" ht="21.75">
      <c r="A135" s="212" t="s">
        <v>76</v>
      </c>
      <c r="B135" s="212"/>
      <c r="C135" s="8"/>
      <c r="D135" s="14"/>
      <c r="E135" s="166"/>
      <c r="F135" s="166"/>
      <c r="G135" s="213">
        <v>79</v>
      </c>
      <c r="H135" s="213"/>
      <c r="I135" s="213">
        <v>76537</v>
      </c>
      <c r="J135" s="214"/>
      <c r="K135" s="203">
        <v>50</v>
      </c>
      <c r="L135" s="214"/>
      <c r="M135" s="203">
        <v>76532</v>
      </c>
    </row>
    <row r="136" spans="1:13" ht="21.75">
      <c r="A136" s="212" t="s">
        <v>163</v>
      </c>
      <c r="B136" s="212"/>
      <c r="C136" s="8"/>
      <c r="D136" s="14"/>
      <c r="E136" s="166"/>
      <c r="F136" s="166"/>
      <c r="G136" s="203">
        <v>3395482</v>
      </c>
      <c r="H136" s="203"/>
      <c r="I136" s="203">
        <v>2268863</v>
      </c>
      <c r="J136" s="214"/>
      <c r="K136" s="203">
        <v>0</v>
      </c>
      <c r="L136" s="214"/>
      <c r="M136" s="203">
        <v>0</v>
      </c>
    </row>
    <row r="137" spans="1:13" ht="21.75">
      <c r="A137" s="212" t="s">
        <v>51</v>
      </c>
      <c r="B137" s="212"/>
      <c r="C137" s="8"/>
      <c r="D137" s="14"/>
      <c r="E137" s="3"/>
      <c r="F137" s="3"/>
      <c r="G137" s="213">
        <v>-1819608</v>
      </c>
      <c r="H137" s="203"/>
      <c r="I137" s="213">
        <v>-2458097</v>
      </c>
      <c r="J137" s="214"/>
      <c r="K137" s="203">
        <v>-8818558</v>
      </c>
      <c r="L137" s="214"/>
      <c r="M137" s="203">
        <v>-9457047</v>
      </c>
    </row>
    <row r="138" spans="1:13" ht="21.75">
      <c r="A138" s="212" t="s">
        <v>50</v>
      </c>
      <c r="B138" s="212"/>
      <c r="C138" s="8"/>
      <c r="D138" s="14"/>
      <c r="E138" s="3"/>
      <c r="F138" s="3"/>
      <c r="G138" s="213">
        <v>-3498196</v>
      </c>
      <c r="H138" s="203"/>
      <c r="I138" s="213">
        <v>-3317396</v>
      </c>
      <c r="J138" s="214"/>
      <c r="K138" s="64">
        <v>-2170360</v>
      </c>
      <c r="L138" s="214"/>
      <c r="M138" s="64">
        <v>-2730049</v>
      </c>
    </row>
    <row r="139" spans="1:13" ht="21.75">
      <c r="A139" s="212" t="s">
        <v>146</v>
      </c>
      <c r="B139" s="212"/>
      <c r="C139" s="8"/>
      <c r="D139" s="14"/>
      <c r="E139" s="3"/>
      <c r="F139" s="3"/>
      <c r="G139" s="213">
        <v>113150404</v>
      </c>
      <c r="H139" s="203"/>
      <c r="I139" s="213">
        <v>138931871</v>
      </c>
      <c r="J139" s="7"/>
      <c r="K139" s="64">
        <v>0</v>
      </c>
      <c r="L139" s="7"/>
      <c r="M139" s="64">
        <v>0</v>
      </c>
    </row>
    <row r="140" spans="1:13" ht="21.75">
      <c r="A140" s="8"/>
      <c r="B140" s="218"/>
      <c r="C140" s="8"/>
      <c r="D140" s="14"/>
      <c r="E140" s="3"/>
      <c r="F140" s="3"/>
      <c r="G140" s="65">
        <f>SUM(G120:G139)</f>
        <v>121090484</v>
      </c>
      <c r="H140" s="203"/>
      <c r="I140" s="65">
        <f>SUM(I120:I139)</f>
        <v>90829550</v>
      </c>
      <c r="J140" s="214"/>
      <c r="K140" s="65">
        <f>SUM(K120:K139)</f>
        <v>86049497</v>
      </c>
      <c r="L140" s="214"/>
      <c r="M140" s="65">
        <f>SUM(M120:M139)</f>
        <v>52604369</v>
      </c>
    </row>
    <row r="141" spans="1:13" ht="21.75">
      <c r="A141" s="215" t="s">
        <v>78</v>
      </c>
      <c r="B141" s="211"/>
      <c r="C141" s="8"/>
      <c r="D141" s="14"/>
      <c r="E141" s="3"/>
      <c r="F141" s="3"/>
      <c r="G141" s="219"/>
      <c r="H141" s="220"/>
      <c r="I141" s="22"/>
      <c r="J141" s="207"/>
      <c r="K141" s="22"/>
      <c r="L141" s="207"/>
      <c r="M141" s="22"/>
    </row>
    <row r="142" spans="1:13" ht="21.75">
      <c r="A142" s="212" t="s">
        <v>138</v>
      </c>
      <c r="B142" s="221"/>
      <c r="C142" s="8"/>
      <c r="D142" s="14"/>
      <c r="E142" s="3"/>
      <c r="F142" s="3"/>
      <c r="G142" s="213">
        <v>83164635</v>
      </c>
      <c r="H142" s="203"/>
      <c r="I142" s="213">
        <v>-41825007</v>
      </c>
      <c r="J142" s="214"/>
      <c r="K142" s="203">
        <v>60593197</v>
      </c>
      <c r="L142" s="214"/>
      <c r="M142" s="203">
        <v>-23770170</v>
      </c>
    </row>
    <row r="143" spans="1:13" ht="21.75">
      <c r="A143" s="212" t="s">
        <v>139</v>
      </c>
      <c r="B143" s="221"/>
      <c r="C143" s="8"/>
      <c r="D143" s="14"/>
      <c r="E143" s="3"/>
      <c r="F143" s="3"/>
      <c r="G143" s="213">
        <v>-11916586</v>
      </c>
      <c r="H143" s="203"/>
      <c r="I143" s="213">
        <v>1449683</v>
      </c>
      <c r="J143" s="214"/>
      <c r="K143" s="203">
        <v>-3585505</v>
      </c>
      <c r="L143" s="214"/>
      <c r="M143" s="203">
        <v>1896840</v>
      </c>
    </row>
    <row r="144" spans="1:13" ht="21.75">
      <c r="A144" s="212" t="s">
        <v>80</v>
      </c>
      <c r="B144" s="211"/>
      <c r="C144" s="212"/>
      <c r="D144" s="222"/>
      <c r="E144" s="166"/>
      <c r="F144" s="166"/>
      <c r="G144" s="203">
        <v>-827162513</v>
      </c>
      <c r="H144" s="15"/>
      <c r="I144" s="203">
        <v>-889893612</v>
      </c>
      <c r="J144" s="214"/>
      <c r="K144" s="203">
        <v>-689065534</v>
      </c>
      <c r="L144" s="214"/>
      <c r="M144" s="203">
        <v>-747691117</v>
      </c>
    </row>
    <row r="145" spans="1:13" ht="21.75">
      <c r="A145" s="212" t="s">
        <v>79</v>
      </c>
      <c r="B145" s="211"/>
      <c r="C145" s="212"/>
      <c r="D145" s="222"/>
      <c r="E145" s="166"/>
      <c r="F145" s="166"/>
      <c r="G145" s="203">
        <v>794440571</v>
      </c>
      <c r="H145" s="15"/>
      <c r="I145" s="203">
        <v>849139100</v>
      </c>
      <c r="J145" s="214"/>
      <c r="K145" s="203">
        <v>684649903</v>
      </c>
      <c r="L145" s="214"/>
      <c r="M145" s="203">
        <v>729997895</v>
      </c>
    </row>
    <row r="146" spans="1:13" ht="21.75">
      <c r="A146" s="212" t="s">
        <v>140</v>
      </c>
      <c r="B146" s="221"/>
      <c r="C146" s="8"/>
      <c r="D146" s="14"/>
      <c r="E146" s="3"/>
      <c r="F146" s="3"/>
      <c r="G146" s="213">
        <v>-88611</v>
      </c>
      <c r="H146" s="203"/>
      <c r="I146" s="213">
        <v>-2994480</v>
      </c>
      <c r="J146" s="214"/>
      <c r="K146" s="203">
        <v>-120000</v>
      </c>
      <c r="L146" s="214"/>
      <c r="M146" s="203">
        <v>0</v>
      </c>
    </row>
    <row r="147" spans="1:13" ht="21.75">
      <c r="A147" s="212" t="s">
        <v>141</v>
      </c>
      <c r="B147" s="221"/>
      <c r="C147" s="8"/>
      <c r="D147" s="14"/>
      <c r="E147" s="3"/>
      <c r="F147" s="3"/>
      <c r="G147" s="213">
        <v>-109070400</v>
      </c>
      <c r="H147" s="223"/>
      <c r="I147" s="213">
        <v>127677297</v>
      </c>
      <c r="J147" s="214"/>
      <c r="K147" s="203">
        <v>-101627876</v>
      </c>
      <c r="L147" s="214"/>
      <c r="M147" s="203">
        <v>108730045</v>
      </c>
    </row>
    <row r="148" spans="1:13" ht="21.75">
      <c r="A148" s="212" t="s">
        <v>149</v>
      </c>
      <c r="B148" s="221"/>
      <c r="C148" s="8"/>
      <c r="D148" s="14"/>
      <c r="E148" s="166"/>
      <c r="F148" s="166"/>
      <c r="G148" s="213">
        <v>-228400</v>
      </c>
      <c r="H148" s="223"/>
      <c r="I148" s="213">
        <v>331021</v>
      </c>
      <c r="J148" s="214"/>
      <c r="K148" s="203">
        <v>-228400</v>
      </c>
      <c r="L148" s="214"/>
      <c r="M148" s="203">
        <v>331021</v>
      </c>
    </row>
    <row r="149" spans="1:13" ht="21.75">
      <c r="A149" s="212" t="s">
        <v>81</v>
      </c>
      <c r="B149" s="221"/>
      <c r="C149" s="8"/>
      <c r="D149" s="14"/>
      <c r="E149" s="166">
        <v>17</v>
      </c>
      <c r="F149" s="166"/>
      <c r="G149" s="213">
        <v>-6725333</v>
      </c>
      <c r="H149" s="223"/>
      <c r="I149" s="213">
        <v>-5869200</v>
      </c>
      <c r="J149" s="214"/>
      <c r="K149" s="203">
        <v>-2948000</v>
      </c>
      <c r="L149" s="214"/>
      <c r="M149" s="203">
        <v>-5052533</v>
      </c>
    </row>
    <row r="150" spans="1:13" ht="21.75">
      <c r="A150" s="212" t="s">
        <v>82</v>
      </c>
      <c r="B150" s="211"/>
      <c r="C150" s="8"/>
      <c r="D150" s="14"/>
      <c r="E150" s="3"/>
      <c r="F150" s="3"/>
      <c r="G150" s="65">
        <f>SUM(G140:G149)</f>
        <v>43503847</v>
      </c>
      <c r="H150" s="224"/>
      <c r="I150" s="65">
        <f>SUM(I140:I149)</f>
        <v>128844352</v>
      </c>
      <c r="J150" s="214"/>
      <c r="K150" s="65">
        <f>SUM(K140:K149)</f>
        <v>33717282</v>
      </c>
      <c r="L150" s="214"/>
      <c r="M150" s="65">
        <f>SUM(M140:M149)</f>
        <v>117046350</v>
      </c>
    </row>
    <row r="151" spans="1:13" ht="21.75">
      <c r="A151" s="212" t="s">
        <v>83</v>
      </c>
      <c r="B151" s="221"/>
      <c r="C151" s="8"/>
      <c r="D151" s="14"/>
      <c r="E151" s="3"/>
      <c r="F151" s="3"/>
      <c r="G151" s="213">
        <v>-19298605</v>
      </c>
      <c r="H151" s="224"/>
      <c r="I151" s="213">
        <v>-12961549</v>
      </c>
      <c r="J151" s="214"/>
      <c r="K151" s="203">
        <v>-13419643</v>
      </c>
      <c r="L151" s="214"/>
      <c r="M151" s="203">
        <v>-6562728</v>
      </c>
    </row>
    <row r="152" spans="1:13" ht="21.75">
      <c r="A152" s="211" t="s">
        <v>84</v>
      </c>
      <c r="B152" s="211"/>
      <c r="C152" s="8"/>
      <c r="D152" s="14"/>
      <c r="E152" s="3"/>
      <c r="F152" s="3"/>
      <c r="G152" s="67">
        <f>G150+G151</f>
        <v>24205242</v>
      </c>
      <c r="H152" s="225"/>
      <c r="I152" s="67">
        <f>I150+I151</f>
        <v>115882803</v>
      </c>
      <c r="J152" s="226"/>
      <c r="K152" s="67">
        <f>K150+K151</f>
        <v>20297639</v>
      </c>
      <c r="L152" s="226"/>
      <c r="M152" s="67">
        <f>M150+M151</f>
        <v>110483622</v>
      </c>
    </row>
    <row r="153" spans="1:13" ht="21.75">
      <c r="A153" s="266">
        <v>7</v>
      </c>
      <c r="B153" s="266"/>
      <c r="C153" s="266"/>
      <c r="D153" s="266"/>
      <c r="E153" s="266"/>
      <c r="F153" s="266"/>
      <c r="G153" s="266"/>
      <c r="H153" s="266"/>
      <c r="I153" s="266"/>
      <c r="J153" s="266"/>
      <c r="K153" s="266"/>
      <c r="L153" s="266"/>
      <c r="M153" s="266"/>
    </row>
    <row r="154" spans="1:13" ht="21.75">
      <c r="A154" s="267" t="s">
        <v>0</v>
      </c>
      <c r="B154" s="267"/>
      <c r="C154" s="267"/>
      <c r="D154" s="267"/>
      <c r="E154" s="267"/>
      <c r="F154" s="267"/>
      <c r="G154" s="267"/>
      <c r="H154" s="267"/>
      <c r="I154" s="267"/>
      <c r="J154" s="267"/>
      <c r="K154" s="267"/>
      <c r="L154" s="267"/>
      <c r="M154" s="267"/>
    </row>
    <row r="155" spans="1:13" ht="21.75">
      <c r="A155" s="267" t="s">
        <v>70</v>
      </c>
      <c r="B155" s="267"/>
      <c r="C155" s="267"/>
      <c r="D155" s="267"/>
      <c r="E155" s="267"/>
      <c r="F155" s="267"/>
      <c r="G155" s="267"/>
      <c r="H155" s="267"/>
      <c r="I155" s="267"/>
      <c r="J155" s="267"/>
      <c r="K155" s="267"/>
      <c r="L155" s="267"/>
      <c r="M155" s="267"/>
    </row>
    <row r="156" spans="1:13" ht="21.75">
      <c r="A156" s="267" t="s">
        <v>166</v>
      </c>
      <c r="B156" s="267"/>
      <c r="C156" s="267"/>
      <c r="D156" s="267"/>
      <c r="E156" s="267"/>
      <c r="F156" s="267"/>
      <c r="G156" s="267"/>
      <c r="H156" s="267"/>
      <c r="I156" s="267"/>
      <c r="J156" s="267"/>
      <c r="K156" s="267"/>
      <c r="L156" s="267"/>
      <c r="M156" s="267"/>
    </row>
    <row r="157" spans="1:13" ht="21.75">
      <c r="A157" s="8"/>
      <c r="B157" s="8"/>
      <c r="C157" s="8"/>
      <c r="D157" s="14"/>
      <c r="E157" s="3"/>
      <c r="F157" s="3"/>
      <c r="G157" s="3"/>
      <c r="H157" s="15"/>
      <c r="I157" s="14"/>
      <c r="J157" s="14"/>
      <c r="K157" s="14"/>
      <c r="L157" s="22"/>
      <c r="M157" s="208" t="s">
        <v>2</v>
      </c>
    </row>
    <row r="158" spans="1:13" ht="21.75">
      <c r="A158" s="8"/>
      <c r="B158" s="8"/>
      <c r="C158" s="8"/>
      <c r="D158" s="14"/>
      <c r="E158" s="3"/>
      <c r="F158" s="3"/>
      <c r="G158" s="209" t="s">
        <v>3</v>
      </c>
      <c r="H158" s="209"/>
      <c r="I158" s="63"/>
      <c r="J158" s="210"/>
      <c r="K158" s="209" t="s">
        <v>4</v>
      </c>
      <c r="L158" s="209"/>
      <c r="M158" s="209"/>
    </row>
    <row r="159" spans="1:13" ht="21.75">
      <c r="A159" s="8"/>
      <c r="B159" s="8"/>
      <c r="C159" s="8"/>
      <c r="D159" s="14"/>
      <c r="E159" s="163" t="s">
        <v>5</v>
      </c>
      <c r="F159" s="164"/>
      <c r="G159" s="9">
        <f>G118</f>
        <v>2025</v>
      </c>
      <c r="H159" s="7"/>
      <c r="I159" s="9">
        <f>I118</f>
        <v>2024</v>
      </c>
      <c r="J159" s="10"/>
      <c r="K159" s="9">
        <f>G159</f>
        <v>2025</v>
      </c>
      <c r="L159" s="7"/>
      <c r="M159" s="9">
        <f>I159</f>
        <v>2024</v>
      </c>
    </row>
    <row r="160" spans="1:13" ht="21.75">
      <c r="A160" s="211" t="s">
        <v>85</v>
      </c>
      <c r="B160" s="211"/>
      <c r="C160" s="212"/>
      <c r="D160" s="222"/>
      <c r="E160" s="3"/>
      <c r="F160" s="3"/>
      <c r="G160" s="3"/>
      <c r="H160" s="15"/>
      <c r="I160" s="14"/>
      <c r="J160" s="14"/>
      <c r="K160" s="14"/>
      <c r="L160" s="22"/>
      <c r="M160" s="14"/>
    </row>
    <row r="161" spans="1:13" ht="21.75">
      <c r="A161" s="217" t="s">
        <v>153</v>
      </c>
      <c r="B161" s="221"/>
      <c r="C161" s="212"/>
      <c r="D161" s="222"/>
      <c r="E161" s="228">
        <v>11</v>
      </c>
      <c r="F161" s="230"/>
      <c r="G161" s="213">
        <v>-103320000</v>
      </c>
      <c r="H161" s="224"/>
      <c r="I161" s="213">
        <v>0</v>
      </c>
      <c r="J161" s="214"/>
      <c r="K161" s="213">
        <v>-103320000</v>
      </c>
      <c r="L161" s="214"/>
      <c r="M161" s="213">
        <v>0</v>
      </c>
    </row>
    <row r="162" spans="1:13" ht="21.75">
      <c r="A162" s="217" t="s">
        <v>177</v>
      </c>
      <c r="B162" s="221"/>
      <c r="C162" s="212"/>
      <c r="D162" s="222"/>
      <c r="E162" s="228">
        <v>11</v>
      </c>
      <c r="F162" s="230"/>
      <c r="G162" s="213">
        <v>0</v>
      </c>
      <c r="H162" s="224"/>
      <c r="I162" s="213">
        <v>607600</v>
      </c>
      <c r="J162" s="214"/>
      <c r="K162" s="213">
        <v>0</v>
      </c>
      <c r="L162" s="214"/>
      <c r="M162" s="213">
        <v>607600</v>
      </c>
    </row>
    <row r="163" spans="1:13" ht="21.75">
      <c r="A163" s="8" t="s">
        <v>152</v>
      </c>
      <c r="B163" s="221"/>
      <c r="C163" s="212"/>
      <c r="D163" s="222"/>
      <c r="E163" s="229"/>
      <c r="F163" s="228"/>
      <c r="G163" s="213">
        <v>0</v>
      </c>
      <c r="H163" s="224"/>
      <c r="I163" s="213">
        <v>-150000</v>
      </c>
      <c r="J163" s="214"/>
      <c r="K163" s="213">
        <v>0</v>
      </c>
      <c r="L163" s="214"/>
      <c r="M163" s="213">
        <v>-150000</v>
      </c>
    </row>
    <row r="164" spans="1:13" ht="21.75">
      <c r="A164" s="8" t="s">
        <v>134</v>
      </c>
      <c r="B164" s="221"/>
      <c r="C164" s="212"/>
      <c r="D164" s="222"/>
      <c r="E164" s="229">
        <v>4.4000000000000004</v>
      </c>
      <c r="F164" s="228"/>
      <c r="G164" s="213">
        <v>0</v>
      </c>
      <c r="H164" s="224"/>
      <c r="I164" s="213">
        <v>6000000</v>
      </c>
      <c r="J164" s="214"/>
      <c r="K164" s="213">
        <v>0</v>
      </c>
      <c r="L164" s="214"/>
      <c r="M164" s="213">
        <v>0</v>
      </c>
    </row>
    <row r="165" spans="1:13" ht="21.75">
      <c r="A165" s="212" t="s">
        <v>130</v>
      </c>
      <c r="B165" s="221"/>
      <c r="C165" s="212"/>
      <c r="D165" s="222"/>
      <c r="E165" s="228">
        <v>13</v>
      </c>
      <c r="F165" s="228"/>
      <c r="G165" s="213">
        <v>-67000</v>
      </c>
      <c r="H165" s="224"/>
      <c r="I165" s="213">
        <v>-20529466</v>
      </c>
      <c r="J165" s="214"/>
      <c r="K165" s="213">
        <v>-67000</v>
      </c>
      <c r="L165" s="214"/>
      <c r="M165" s="213">
        <v>-20529466</v>
      </c>
    </row>
    <row r="166" spans="1:13" ht="21.75">
      <c r="A166" s="212" t="s">
        <v>88</v>
      </c>
      <c r="B166" s="221"/>
      <c r="C166" s="212"/>
      <c r="D166" s="222"/>
      <c r="E166" s="228">
        <v>14</v>
      </c>
      <c r="F166" s="228"/>
      <c r="G166" s="213">
        <v>-5098467</v>
      </c>
      <c r="H166" s="224"/>
      <c r="I166" s="213">
        <v>-4274707</v>
      </c>
      <c r="J166" s="214"/>
      <c r="K166" s="213">
        <v>-2911656</v>
      </c>
      <c r="L166" s="214"/>
      <c r="M166" s="213">
        <v>-3447019</v>
      </c>
    </row>
    <row r="167" spans="1:13" ht="21.75">
      <c r="A167" s="212" t="s">
        <v>133</v>
      </c>
      <c r="B167" s="221"/>
      <c r="C167" s="212"/>
      <c r="D167" s="222"/>
      <c r="E167" s="3"/>
      <c r="F167" s="3"/>
      <c r="G167" s="213">
        <v>0</v>
      </c>
      <c r="H167" s="224"/>
      <c r="I167" s="213">
        <v>-96000</v>
      </c>
      <c r="J167" s="214"/>
      <c r="K167" s="213">
        <v>0</v>
      </c>
      <c r="L167" s="214"/>
      <c r="M167" s="213">
        <v>-96000</v>
      </c>
    </row>
    <row r="168" spans="1:13" ht="21.75">
      <c r="A168" s="212" t="s">
        <v>178</v>
      </c>
      <c r="B168" s="221"/>
      <c r="C168" s="212"/>
      <c r="D168" s="222"/>
      <c r="E168" s="3"/>
      <c r="F168" s="3"/>
      <c r="G168" s="213">
        <v>0</v>
      </c>
      <c r="H168" s="224"/>
      <c r="I168" s="213">
        <v>186916</v>
      </c>
      <c r="J168" s="214"/>
      <c r="K168" s="213">
        <v>0</v>
      </c>
      <c r="L168" s="214"/>
      <c r="M168" s="213">
        <v>186916</v>
      </c>
    </row>
    <row r="169" spans="1:13" ht="21.75">
      <c r="A169" s="212" t="s">
        <v>15</v>
      </c>
      <c r="B169" s="211"/>
      <c r="C169" s="212"/>
      <c r="D169" s="222"/>
      <c r="E169" s="166">
        <v>12</v>
      </c>
      <c r="F169" s="3"/>
      <c r="G169" s="227">
        <v>0</v>
      </c>
      <c r="H169" s="15"/>
      <c r="I169" s="227">
        <v>-200000</v>
      </c>
      <c r="J169" s="14"/>
      <c r="K169" s="227">
        <v>0</v>
      </c>
      <c r="L169" s="22"/>
      <c r="M169" s="227">
        <v>-200000</v>
      </c>
    </row>
    <row r="170" spans="1:13" ht="21.75">
      <c r="A170" s="212" t="s">
        <v>86</v>
      </c>
      <c r="B170" s="221"/>
      <c r="C170" s="212"/>
      <c r="D170" s="222"/>
      <c r="E170" s="228">
        <v>12</v>
      </c>
      <c r="F170" s="228"/>
      <c r="G170" s="227">
        <v>110000</v>
      </c>
      <c r="H170" s="224"/>
      <c r="I170" s="227">
        <v>110000</v>
      </c>
      <c r="J170" s="214"/>
      <c r="K170" s="227">
        <v>110000</v>
      </c>
      <c r="L170" s="214"/>
      <c r="M170" s="227">
        <v>90000</v>
      </c>
    </row>
    <row r="171" spans="1:13" ht="21.75">
      <c r="A171" s="217" t="s">
        <v>131</v>
      </c>
      <c r="B171" s="221"/>
      <c r="C171" s="212"/>
      <c r="D171" s="222"/>
      <c r="E171" s="228">
        <v>9</v>
      </c>
      <c r="F171" s="228"/>
      <c r="G171" s="213">
        <v>89133</v>
      </c>
      <c r="H171" s="224"/>
      <c r="I171" s="213">
        <v>-89133</v>
      </c>
      <c r="J171" s="214"/>
      <c r="K171" s="213">
        <v>0</v>
      </c>
      <c r="L171" s="214"/>
      <c r="M171" s="213">
        <v>0</v>
      </c>
    </row>
    <row r="172" spans="1:13" ht="21.75">
      <c r="A172" s="217" t="s">
        <v>87</v>
      </c>
      <c r="B172" s="221"/>
      <c r="C172" s="212"/>
      <c r="D172" s="222"/>
      <c r="E172" s="228"/>
      <c r="F172" s="228"/>
      <c r="G172" s="213">
        <v>-6092728</v>
      </c>
      <c r="H172" s="224"/>
      <c r="I172" s="213">
        <v>-26610838</v>
      </c>
      <c r="J172" s="214"/>
      <c r="K172" s="213">
        <v>-6092728</v>
      </c>
      <c r="L172" s="214"/>
      <c r="M172" s="213">
        <v>-26610838</v>
      </c>
    </row>
    <row r="173" spans="1:13" ht="21.75">
      <c r="A173" s="212" t="s">
        <v>189</v>
      </c>
      <c r="B173" s="221"/>
      <c r="C173" s="212"/>
      <c r="D173" s="222"/>
      <c r="E173" s="228">
        <v>10</v>
      </c>
      <c r="F173" s="228"/>
      <c r="G173" s="213">
        <v>5000000</v>
      </c>
      <c r="H173" s="224"/>
      <c r="I173" s="213">
        <v>0</v>
      </c>
      <c r="J173" s="214"/>
      <c r="K173" s="213">
        <v>5000000</v>
      </c>
      <c r="L173" s="214"/>
      <c r="M173" s="213">
        <v>0</v>
      </c>
    </row>
    <row r="174" spans="1:13" ht="21.75">
      <c r="A174" s="212" t="s">
        <v>179</v>
      </c>
      <c r="B174" s="221"/>
      <c r="C174" s="212"/>
      <c r="D174" s="222"/>
      <c r="E174" s="228"/>
      <c r="F174" s="228"/>
      <c r="G174" s="213">
        <v>12374163</v>
      </c>
      <c r="H174" s="224"/>
      <c r="I174" s="213">
        <v>48937615</v>
      </c>
      <c r="J174" s="214"/>
      <c r="K174" s="213">
        <v>12374163</v>
      </c>
      <c r="L174" s="214"/>
      <c r="M174" s="213">
        <v>48937615</v>
      </c>
    </row>
    <row r="175" spans="1:13" ht="21.75">
      <c r="A175" s="212" t="s">
        <v>89</v>
      </c>
      <c r="B175" s="221"/>
      <c r="C175" s="212"/>
      <c r="D175" s="222"/>
      <c r="E175" s="3"/>
      <c r="F175" s="3"/>
      <c r="G175" s="213">
        <v>1819608</v>
      </c>
      <c r="H175" s="224"/>
      <c r="I175" s="213">
        <v>2458097</v>
      </c>
      <c r="J175" s="214"/>
      <c r="K175" s="213">
        <v>8818558</v>
      </c>
      <c r="L175" s="214"/>
      <c r="M175" s="213">
        <v>9457047</v>
      </c>
    </row>
    <row r="176" spans="1:13" ht="21.75">
      <c r="A176" s="212" t="s">
        <v>90</v>
      </c>
      <c r="B176" s="221"/>
      <c r="C176" s="212"/>
      <c r="D176" s="222"/>
      <c r="E176" s="3"/>
      <c r="F176" s="3"/>
      <c r="G176" s="213">
        <v>3638715</v>
      </c>
      <c r="H176" s="224"/>
      <c r="I176" s="213">
        <v>3673365</v>
      </c>
      <c r="J176" s="214"/>
      <c r="K176" s="213">
        <v>2316751</v>
      </c>
      <c r="L176" s="214"/>
      <c r="M176" s="213">
        <v>2944461</v>
      </c>
    </row>
    <row r="177" spans="1:13" ht="21.75">
      <c r="A177" s="211" t="s">
        <v>91</v>
      </c>
      <c r="B177" s="212"/>
      <c r="C177" s="212"/>
      <c r="D177" s="222"/>
      <c r="E177" s="3"/>
      <c r="F177" s="3"/>
      <c r="G177" s="67">
        <f>SUM(G160:G176)</f>
        <v>-91546576</v>
      </c>
      <c r="H177" s="68"/>
      <c r="I177" s="67">
        <f>SUM(I160:I176)</f>
        <v>10023449</v>
      </c>
      <c r="J177" s="68"/>
      <c r="K177" s="67">
        <f>SUM(K160:K176)</f>
        <v>-83771912</v>
      </c>
      <c r="L177" s="67"/>
      <c r="M177" s="67">
        <f>SUM(M160:M176)</f>
        <v>11190316</v>
      </c>
    </row>
    <row r="178" spans="1:13" ht="21.75">
      <c r="A178" s="8"/>
      <c r="B178" s="8"/>
      <c r="C178" s="8"/>
      <c r="D178" s="14"/>
      <c r="E178" s="3"/>
      <c r="F178" s="3"/>
      <c r="G178" s="3"/>
      <c r="H178" s="15"/>
      <c r="I178" s="14"/>
      <c r="J178" s="14"/>
      <c r="K178" s="14"/>
      <c r="L178" s="22"/>
      <c r="M178" s="14"/>
    </row>
    <row r="179" spans="1:13" ht="21.75">
      <c r="A179" s="211" t="s">
        <v>92</v>
      </c>
      <c r="B179" s="212"/>
      <c r="C179" s="212"/>
      <c r="D179" s="222"/>
      <c r="E179" s="3"/>
      <c r="F179" s="3"/>
      <c r="G179" s="3"/>
      <c r="H179" s="15"/>
      <c r="I179" s="14"/>
      <c r="J179" s="14"/>
      <c r="K179" s="14"/>
      <c r="L179" s="22"/>
      <c r="M179" s="14"/>
    </row>
    <row r="180" spans="1:13" ht="21.75">
      <c r="A180" s="212" t="s">
        <v>93</v>
      </c>
      <c r="B180" s="212"/>
      <c r="C180" s="212"/>
      <c r="D180" s="222"/>
      <c r="E180" s="228">
        <v>20</v>
      </c>
      <c r="F180" s="228"/>
      <c r="G180" s="69">
        <v>-42315183</v>
      </c>
      <c r="H180" s="224"/>
      <c r="I180" s="69">
        <v>-60450262</v>
      </c>
      <c r="J180" s="214"/>
      <c r="K180" s="69">
        <v>-42315183</v>
      </c>
      <c r="L180" s="214"/>
      <c r="M180" s="69">
        <v>-60450262</v>
      </c>
    </row>
    <row r="181" spans="1:13" ht="21.75">
      <c r="A181" s="231" t="s">
        <v>94</v>
      </c>
      <c r="B181" s="212"/>
      <c r="C181" s="212"/>
      <c r="D181" s="222"/>
      <c r="E181" s="3"/>
      <c r="F181" s="3"/>
      <c r="G181" s="69">
        <v>-1050</v>
      </c>
      <c r="H181" s="225"/>
      <c r="I181" s="69">
        <v>-1050</v>
      </c>
      <c r="J181" s="226"/>
      <c r="K181" s="66">
        <v>0</v>
      </c>
      <c r="L181" s="226"/>
      <c r="M181" s="66">
        <v>0</v>
      </c>
    </row>
    <row r="182" spans="1:13" ht="21.75">
      <c r="A182" s="211" t="s">
        <v>95</v>
      </c>
      <c r="B182" s="212"/>
      <c r="C182" s="212"/>
      <c r="D182" s="222"/>
      <c r="E182" s="3"/>
      <c r="F182" s="3"/>
      <c r="G182" s="67">
        <f>SUM(G180:G181)</f>
        <v>-42316233</v>
      </c>
      <c r="H182" s="225"/>
      <c r="I182" s="67">
        <f>SUM(I180:I181)</f>
        <v>-60451312</v>
      </c>
      <c r="J182" s="226"/>
      <c r="K182" s="67">
        <f>SUM(K180:K181)</f>
        <v>-42315183</v>
      </c>
      <c r="L182" s="226"/>
      <c r="M182" s="67">
        <f>SUM(M180:M181)</f>
        <v>-60450262</v>
      </c>
    </row>
    <row r="183" spans="1:13" ht="21.75">
      <c r="A183" s="211"/>
      <c r="B183" s="212"/>
      <c r="C183" s="212"/>
      <c r="D183" s="222"/>
      <c r="E183" s="3"/>
      <c r="F183" s="3"/>
      <c r="G183" s="68"/>
      <c r="H183" s="225"/>
      <c r="I183" s="68"/>
      <c r="J183" s="226"/>
      <c r="K183" s="68"/>
      <c r="L183" s="226"/>
      <c r="M183" s="68"/>
    </row>
    <row r="184" spans="1:13" ht="21.75">
      <c r="A184" s="211" t="s">
        <v>180</v>
      </c>
      <c r="B184" s="248"/>
      <c r="C184" s="212"/>
      <c r="D184" s="222"/>
      <c r="E184" s="3"/>
      <c r="F184" s="3"/>
    </row>
    <row r="185" spans="1:13" ht="21.75">
      <c r="A185" s="248"/>
      <c r="B185" s="249" t="s">
        <v>195</v>
      </c>
      <c r="C185" s="212"/>
      <c r="D185" s="222"/>
      <c r="E185" s="3"/>
      <c r="F185" s="3"/>
      <c r="G185" s="70">
        <f>G152+G177+G182</f>
        <v>-109657567</v>
      </c>
      <c r="H185" s="225"/>
      <c r="I185" s="70">
        <f>I152+I177+I182</f>
        <v>65454940</v>
      </c>
      <c r="J185" s="226"/>
      <c r="K185" s="70">
        <f>K152+K177+K182</f>
        <v>-105789456</v>
      </c>
      <c r="L185" s="226"/>
      <c r="M185" s="70">
        <f>M152+M177+M182</f>
        <v>61223676</v>
      </c>
    </row>
    <row r="186" spans="1:13" ht="21.75">
      <c r="A186" s="250" t="s">
        <v>196</v>
      </c>
      <c r="B186" s="221"/>
      <c r="C186" s="212"/>
      <c r="D186" s="222"/>
      <c r="E186" s="3"/>
      <c r="F186" s="3"/>
      <c r="G186" s="213">
        <f>G91</f>
        <v>-9565</v>
      </c>
      <c r="H186" s="224"/>
      <c r="I186" s="213">
        <f>I91</f>
        <v>12428</v>
      </c>
      <c r="J186" s="214"/>
      <c r="K186" s="213">
        <v>0</v>
      </c>
      <c r="L186" s="214"/>
      <c r="M186" s="213">
        <v>0</v>
      </c>
    </row>
    <row r="187" spans="1:13" ht="21.75">
      <c r="A187" s="211" t="s">
        <v>180</v>
      </c>
      <c r="B187" s="212"/>
      <c r="C187" s="212"/>
      <c r="D187" s="222"/>
      <c r="E187" s="3"/>
      <c r="F187" s="3"/>
      <c r="G187" s="255">
        <f>SUM(G185:G186)</f>
        <v>-109667132</v>
      </c>
      <c r="H187" s="225"/>
      <c r="I187" s="255">
        <f>SUM(I185:I186)</f>
        <v>65467368</v>
      </c>
      <c r="J187" s="226"/>
      <c r="K187" s="255">
        <f>SUM(K185:K186)</f>
        <v>-105789456</v>
      </c>
      <c r="L187" s="226"/>
      <c r="M187" s="255">
        <f>SUM(M185:M186)</f>
        <v>61223676</v>
      </c>
    </row>
    <row r="188" spans="1:13" ht="21.75">
      <c r="A188" s="212" t="s">
        <v>161</v>
      </c>
      <c r="B188" s="211"/>
      <c r="C188" s="212"/>
      <c r="D188" s="222"/>
      <c r="E188" s="3"/>
      <c r="F188" s="3"/>
      <c r="G188" s="213">
        <f>I189</f>
        <v>198232311</v>
      </c>
      <c r="H188" s="224"/>
      <c r="I188" s="213">
        <v>132764943</v>
      </c>
      <c r="J188" s="214"/>
      <c r="K188" s="203">
        <f>M189</f>
        <v>152732551</v>
      </c>
      <c r="L188" s="214"/>
      <c r="M188" s="203">
        <v>91508875</v>
      </c>
    </row>
    <row r="189" spans="1:13" ht="22.5" thickBot="1">
      <c r="A189" s="211" t="s">
        <v>162</v>
      </c>
      <c r="B189" s="212"/>
      <c r="C189" s="212"/>
      <c r="D189" s="222"/>
      <c r="E189" s="3"/>
      <c r="F189" s="3"/>
      <c r="G189" s="71">
        <f>SUM(G187:G188)</f>
        <v>88565179</v>
      </c>
      <c r="H189" s="72"/>
      <c r="I189" s="71">
        <f>SUM(I187:I188)</f>
        <v>198232311</v>
      </c>
      <c r="J189" s="72"/>
      <c r="K189" s="71">
        <f>SUM(K187:K188)</f>
        <v>46943095</v>
      </c>
      <c r="L189" s="72"/>
      <c r="M189" s="71">
        <f>SUM(M187:M188)</f>
        <v>152732551</v>
      </c>
    </row>
    <row r="190" spans="1:13" ht="22.5" thickTop="1">
      <c r="A190" s="8"/>
      <c r="B190" s="8"/>
      <c r="C190" s="8"/>
      <c r="D190" s="14"/>
      <c r="E190" s="3"/>
      <c r="F190" s="3"/>
      <c r="G190" s="73">
        <f>G189-G10</f>
        <v>0</v>
      </c>
      <c r="H190" s="22"/>
      <c r="I190" s="73">
        <f>I189-I10</f>
        <v>0</v>
      </c>
      <c r="J190" s="22"/>
      <c r="K190" s="73">
        <f>K189-K10</f>
        <v>0</v>
      </c>
      <c r="L190" s="22"/>
      <c r="M190" s="73">
        <f>M189-M10</f>
        <v>0</v>
      </c>
    </row>
  </sheetData>
  <mergeCells count="25">
    <mergeCell ref="A112:M112"/>
    <mergeCell ref="A156:M156"/>
    <mergeCell ref="A113:M113"/>
    <mergeCell ref="A114:M114"/>
    <mergeCell ref="A115:M115"/>
    <mergeCell ref="A153:M153"/>
    <mergeCell ref="A154:M154"/>
    <mergeCell ref="A155:M155"/>
    <mergeCell ref="A34:D34"/>
    <mergeCell ref="A61:M61"/>
    <mergeCell ref="A63:M63"/>
    <mergeCell ref="A64:M64"/>
    <mergeCell ref="G66:I66"/>
    <mergeCell ref="A27:M27"/>
    <mergeCell ref="A28:M28"/>
    <mergeCell ref="A29:M29"/>
    <mergeCell ref="A30:M30"/>
    <mergeCell ref="G32:I32"/>
    <mergeCell ref="K32:M32"/>
    <mergeCell ref="A1:M1"/>
    <mergeCell ref="A2:M2"/>
    <mergeCell ref="A3:M3"/>
    <mergeCell ref="A4:M4"/>
    <mergeCell ref="G6:I6"/>
    <mergeCell ref="K6:M6"/>
  </mergeCells>
  <pageMargins left="0.70866141732283505" right="0.196850393700787" top="0.511811023622047" bottom="0.23622047244094499" header="0.31496062992126" footer="0.31496062992126"/>
  <pageSetup paperSize="9" scale="70" orientation="portrait" r:id="rId1"/>
  <rowBreaks count="4" manualBreakCount="4">
    <brk id="26" max="16383" man="1"/>
    <brk id="60" max="16383" man="1"/>
    <brk id="111" max="16383" man="1"/>
    <brk id="1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opLeftCell="B1" zoomScaleNormal="100" zoomScaleSheetLayoutView="79" workbookViewId="0">
      <selection activeCell="T51" sqref="T51"/>
    </sheetView>
  </sheetViews>
  <sheetFormatPr defaultRowHeight="15"/>
  <cols>
    <col min="1" max="1" width="63.85546875" customWidth="1"/>
    <col min="2" max="2" width="9.28515625" customWidth="1"/>
    <col min="3" max="3" width="0.7109375" customWidth="1"/>
    <col min="4" max="4" width="13.7109375" customWidth="1"/>
    <col min="5" max="5" width="0.7109375" customWidth="1"/>
    <col min="6" max="6" width="13.28515625" customWidth="1"/>
    <col min="7" max="7" width="1" customWidth="1"/>
    <col min="8" max="8" width="13" customWidth="1"/>
    <col min="9" max="9" width="0.7109375" customWidth="1"/>
    <col min="10" max="10" width="15.42578125" customWidth="1"/>
    <col min="11" max="11" width="0.7109375" customWidth="1"/>
    <col min="12" max="12" width="16" customWidth="1"/>
    <col min="13" max="13" width="0.28515625" customWidth="1"/>
    <col min="14" max="14" width="11.28515625" customWidth="1"/>
    <col min="15" max="15" width="0.7109375" customWidth="1"/>
    <col min="16" max="16" width="13.28515625" customWidth="1"/>
    <col min="17" max="17" width="0.7109375" customWidth="1"/>
    <col min="18" max="18" width="13.7109375" customWidth="1"/>
    <col min="19" max="19" width="0.7109375" customWidth="1"/>
    <col min="20" max="20" width="13.28515625" bestFit="1" customWidth="1"/>
    <col min="21" max="21" width="0.7109375" customWidth="1"/>
    <col min="22" max="22" width="14.7109375" bestFit="1" customWidth="1"/>
  </cols>
  <sheetData>
    <row r="1" spans="1:22" ht="21.75">
      <c r="A1" s="262">
        <v>4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</row>
    <row r="2" spans="1:22" ht="21.7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1:22" ht="21.75">
      <c r="A3" s="43" t="s">
        <v>96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</row>
    <row r="4" spans="1:22" ht="21.75">
      <c r="A4" s="263" t="s">
        <v>166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</row>
    <row r="5" spans="1:22" ht="21.7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6" t="s">
        <v>2</v>
      </c>
    </row>
    <row r="6" spans="1:22" ht="21.75">
      <c r="A6" s="1"/>
      <c r="B6" s="1"/>
      <c r="C6" s="1"/>
      <c r="D6" s="268" t="s">
        <v>97</v>
      </c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13"/>
      <c r="R6" s="13"/>
      <c r="S6" s="13"/>
      <c r="T6" s="13"/>
      <c r="U6" s="13"/>
      <c r="V6" s="13"/>
    </row>
    <row r="7" spans="1:22" ht="21.75">
      <c r="A7" s="1"/>
      <c r="B7" s="1"/>
      <c r="C7" s="1"/>
      <c r="D7" s="27"/>
      <c r="E7" s="27"/>
      <c r="F7" s="27"/>
      <c r="G7" s="27"/>
      <c r="H7" s="269" t="s">
        <v>38</v>
      </c>
      <c r="I7" s="269"/>
      <c r="J7" s="269"/>
      <c r="K7" s="74"/>
      <c r="L7" s="270" t="s">
        <v>183</v>
      </c>
      <c r="M7" s="270"/>
      <c r="N7" s="270"/>
      <c r="O7" s="270"/>
      <c r="P7" s="270"/>
      <c r="Q7" s="27"/>
      <c r="R7" s="27"/>
      <c r="S7" s="27"/>
      <c r="T7" s="27"/>
      <c r="U7" s="27"/>
      <c r="V7" s="27"/>
    </row>
    <row r="8" spans="1:22" ht="21.75">
      <c r="A8" s="27"/>
      <c r="B8" s="27"/>
      <c r="C8" s="27"/>
      <c r="D8" s="7"/>
      <c r="E8" s="8"/>
      <c r="F8" s="7"/>
      <c r="G8" s="7"/>
      <c r="H8" s="7"/>
      <c r="I8" s="76"/>
      <c r="J8" s="7"/>
      <c r="K8" s="7"/>
      <c r="L8" s="77"/>
      <c r="M8" s="8"/>
      <c r="N8" s="7"/>
      <c r="O8" s="7"/>
      <c r="P8" s="7"/>
      <c r="Q8" s="77"/>
      <c r="R8" s="77" t="s">
        <v>98</v>
      </c>
      <c r="S8" s="8"/>
      <c r="T8" s="7"/>
      <c r="U8" s="77"/>
      <c r="V8" s="7"/>
    </row>
    <row r="9" spans="1:22" ht="21.75">
      <c r="A9" s="27"/>
      <c r="B9" s="27"/>
      <c r="C9" s="27"/>
      <c r="D9" s="78" t="s">
        <v>99</v>
      </c>
      <c r="E9" s="8"/>
      <c r="F9" s="79"/>
      <c r="G9" s="79"/>
      <c r="H9" s="76"/>
      <c r="I9" s="76"/>
      <c r="J9" s="77"/>
      <c r="K9" s="77"/>
      <c r="L9" s="251" t="s">
        <v>100</v>
      </c>
      <c r="M9" s="8"/>
      <c r="N9" s="77" t="s">
        <v>101</v>
      </c>
      <c r="O9" s="77"/>
      <c r="P9" s="77" t="s">
        <v>102</v>
      </c>
      <c r="Q9" s="77"/>
      <c r="R9" s="77" t="s">
        <v>103</v>
      </c>
      <c r="S9" s="8"/>
      <c r="T9" s="80" t="s">
        <v>104</v>
      </c>
      <c r="U9" s="77"/>
      <c r="V9" s="7"/>
    </row>
    <row r="10" spans="1:22" ht="43.5">
      <c r="A10" s="1"/>
      <c r="B10" s="1"/>
      <c r="C10" s="1"/>
      <c r="D10" s="78" t="s">
        <v>105</v>
      </c>
      <c r="E10" s="8"/>
      <c r="F10" s="81"/>
      <c r="G10" s="81"/>
      <c r="H10" s="82"/>
      <c r="I10" s="82"/>
      <c r="J10" s="77"/>
      <c r="K10" s="77"/>
      <c r="L10" s="251" t="s">
        <v>181</v>
      </c>
      <c r="M10" s="8"/>
      <c r="N10" s="77" t="s">
        <v>106</v>
      </c>
      <c r="O10" s="77"/>
      <c r="P10" s="77" t="s">
        <v>107</v>
      </c>
      <c r="Q10" s="77"/>
      <c r="R10" s="83" t="s">
        <v>108</v>
      </c>
      <c r="S10" s="8"/>
      <c r="T10" s="77" t="s">
        <v>109</v>
      </c>
      <c r="U10" s="84"/>
      <c r="V10" s="85" t="s">
        <v>110</v>
      </c>
    </row>
    <row r="11" spans="1:22" ht="21.75">
      <c r="A11" s="1"/>
      <c r="B11" s="149" t="s">
        <v>5</v>
      </c>
      <c r="C11" s="1"/>
      <c r="D11" s="87" t="s">
        <v>111</v>
      </c>
      <c r="E11" s="2"/>
      <c r="F11" s="88" t="s">
        <v>112</v>
      </c>
      <c r="G11" s="79"/>
      <c r="H11" s="89" t="s">
        <v>113</v>
      </c>
      <c r="I11" s="4"/>
      <c r="J11" s="90" t="s">
        <v>114</v>
      </c>
      <c r="K11" s="77"/>
      <c r="L11" s="252" t="s">
        <v>115</v>
      </c>
      <c r="M11" s="83"/>
      <c r="N11" s="91" t="s">
        <v>116</v>
      </c>
      <c r="O11" s="83"/>
      <c r="P11" s="91" t="s">
        <v>117</v>
      </c>
      <c r="Q11" s="83"/>
      <c r="R11" s="91" t="s">
        <v>118</v>
      </c>
      <c r="S11" s="83"/>
      <c r="T11" s="90" t="s">
        <v>119</v>
      </c>
      <c r="U11" s="92"/>
      <c r="V11" s="93" t="s">
        <v>117</v>
      </c>
    </row>
    <row r="12" spans="1:22" ht="21.75">
      <c r="A12" s="13" t="s">
        <v>136</v>
      </c>
      <c r="B12" s="13"/>
      <c r="C12" s="13"/>
      <c r="D12" s="94">
        <v>60450262</v>
      </c>
      <c r="E12" s="95"/>
      <c r="F12" s="94">
        <v>193568560</v>
      </c>
      <c r="G12" s="94"/>
      <c r="H12" s="94">
        <v>10000000</v>
      </c>
      <c r="I12" s="96"/>
      <c r="J12" s="94">
        <v>718501255</v>
      </c>
      <c r="K12" s="94"/>
      <c r="L12" s="94">
        <v>-8604761</v>
      </c>
      <c r="M12" s="97"/>
      <c r="N12" s="94">
        <v>-452115</v>
      </c>
      <c r="O12" s="95"/>
      <c r="P12" s="98">
        <f>SUM(L12:N12)</f>
        <v>-9056876</v>
      </c>
      <c r="Q12" s="97"/>
      <c r="R12" s="99">
        <f>SUM(D12:J12,P12)</f>
        <v>973463201</v>
      </c>
      <c r="S12" s="97"/>
      <c r="T12" s="94">
        <v>311982</v>
      </c>
      <c r="U12" s="96"/>
      <c r="V12" s="95">
        <f>SUM(R12:T12)</f>
        <v>973775183</v>
      </c>
    </row>
    <row r="13" spans="1:22" ht="21.75">
      <c r="A13" s="8" t="s">
        <v>120</v>
      </c>
      <c r="B13" s="86"/>
      <c r="C13" s="13"/>
      <c r="D13" s="100">
        <v>0</v>
      </c>
      <c r="E13" s="101"/>
      <c r="F13" s="102">
        <v>0</v>
      </c>
      <c r="G13" s="94"/>
      <c r="H13" s="102">
        <v>0</v>
      </c>
      <c r="I13" s="96"/>
      <c r="J13" s="103">
        <v>-60450262</v>
      </c>
      <c r="K13" s="94"/>
      <c r="L13" s="102">
        <v>0</v>
      </c>
      <c r="M13" s="97"/>
      <c r="N13" s="102">
        <v>0</v>
      </c>
      <c r="O13" s="95"/>
      <c r="P13" s="104">
        <f>SUM(L13:N13)</f>
        <v>0</v>
      </c>
      <c r="Q13" s="97"/>
      <c r="R13" s="105">
        <f>SUM(D13:J13,P13)</f>
        <v>-60450262</v>
      </c>
      <c r="S13" s="97"/>
      <c r="T13" s="102">
        <v>-1050</v>
      </c>
      <c r="U13" s="96"/>
      <c r="V13" s="106">
        <f>SUM(R13:T13)</f>
        <v>-60451312</v>
      </c>
    </row>
    <row r="14" spans="1:22" ht="21.75">
      <c r="A14" s="107" t="s">
        <v>121</v>
      </c>
      <c r="B14" s="86"/>
      <c r="C14" s="8"/>
      <c r="D14" s="104"/>
      <c r="E14" s="104"/>
      <c r="F14" s="104"/>
      <c r="G14" s="104"/>
      <c r="H14" s="104"/>
      <c r="I14" s="96"/>
      <c r="J14" s="108"/>
      <c r="K14" s="94"/>
      <c r="L14" s="104"/>
      <c r="M14" s="109"/>
      <c r="N14" s="104"/>
      <c r="O14" s="95"/>
      <c r="P14" s="104"/>
      <c r="Q14" s="97"/>
      <c r="R14" s="104"/>
      <c r="S14" s="97"/>
      <c r="T14" s="106"/>
      <c r="U14" s="96"/>
      <c r="V14" s="104"/>
    </row>
    <row r="15" spans="1:22" ht="21.75">
      <c r="A15" s="8" t="s">
        <v>122</v>
      </c>
      <c r="B15" s="8"/>
      <c r="C15" s="8"/>
      <c r="D15" s="106">
        <v>0</v>
      </c>
      <c r="E15" s="110"/>
      <c r="F15" s="106">
        <v>0</v>
      </c>
      <c r="G15" s="106"/>
      <c r="H15" s="106">
        <v>0</v>
      </c>
      <c r="I15" s="111"/>
      <c r="J15" s="106">
        <f>+'BS &amp; PL &amp; CF '!I103</f>
        <v>-81856435</v>
      </c>
      <c r="K15" s="106"/>
      <c r="L15" s="106">
        <v>0</v>
      </c>
      <c r="M15" s="106"/>
      <c r="N15" s="106">
        <v>0</v>
      </c>
      <c r="O15" s="106"/>
      <c r="P15" s="104">
        <f>L15+N15</f>
        <v>0</v>
      </c>
      <c r="Q15" s="106"/>
      <c r="R15" s="106">
        <f>SUM(D15:K15,P15)</f>
        <v>-81856435</v>
      </c>
      <c r="S15" s="106"/>
      <c r="T15" s="106">
        <f>'BS &amp; PL &amp; CF '!I104</f>
        <v>102756</v>
      </c>
      <c r="U15" s="106"/>
      <c r="V15" s="106">
        <f>SUM(R15:T15)</f>
        <v>-81753679</v>
      </c>
    </row>
    <row r="16" spans="1:22" ht="21.75">
      <c r="A16" s="112" t="s">
        <v>123</v>
      </c>
      <c r="B16" s="8"/>
      <c r="C16" s="8"/>
      <c r="D16" s="106"/>
      <c r="E16" s="110"/>
      <c r="F16" s="106"/>
      <c r="G16" s="106"/>
      <c r="H16" s="106"/>
      <c r="I16" s="111"/>
      <c r="J16" s="106"/>
      <c r="K16" s="106"/>
      <c r="L16" s="100"/>
      <c r="M16" s="102"/>
      <c r="N16" s="100"/>
      <c r="O16" s="106"/>
      <c r="P16" s="104"/>
      <c r="Q16" s="106"/>
      <c r="R16" s="106"/>
      <c r="S16" s="106"/>
      <c r="T16" s="106"/>
      <c r="U16" s="106"/>
      <c r="V16" s="106"/>
    </row>
    <row r="17" spans="1:22" ht="21.75">
      <c r="A17" s="8" t="s">
        <v>155</v>
      </c>
      <c r="B17" s="8"/>
      <c r="C17" s="8"/>
      <c r="D17" s="106">
        <v>0</v>
      </c>
      <c r="E17" s="110"/>
      <c r="F17" s="106">
        <v>0</v>
      </c>
      <c r="G17" s="106"/>
      <c r="H17" s="106">
        <v>0</v>
      </c>
      <c r="I17" s="111"/>
      <c r="J17" s="106">
        <f>'BS &amp; PL &amp; CF '!I94+'BS &amp; PL &amp; CF '!I98+1018050</f>
        <v>-4808914</v>
      </c>
      <c r="K17" s="106"/>
      <c r="L17" s="100">
        <v>0</v>
      </c>
      <c r="M17" s="102"/>
      <c r="N17" s="100">
        <v>0</v>
      </c>
      <c r="O17" s="106"/>
      <c r="P17" s="104">
        <f>L17+N17</f>
        <v>0</v>
      </c>
      <c r="Q17" s="106"/>
      <c r="R17" s="106">
        <f>SUM(D17:K17,P17)</f>
        <v>-4808914</v>
      </c>
      <c r="S17" s="106"/>
      <c r="T17" s="106">
        <v>0</v>
      </c>
      <c r="U17" s="106"/>
      <c r="V17" s="106">
        <f>SUM(R17:T17)</f>
        <v>-4808914</v>
      </c>
    </row>
    <row r="18" spans="1:22" ht="21.75">
      <c r="A18" s="253" t="s">
        <v>184</v>
      </c>
      <c r="B18" s="8"/>
      <c r="C18" s="8"/>
      <c r="D18" s="106"/>
      <c r="E18" s="110"/>
      <c r="F18" s="106"/>
      <c r="G18" s="106"/>
      <c r="H18" s="106"/>
      <c r="I18" s="111"/>
      <c r="J18" s="106"/>
      <c r="K18" s="106"/>
      <c r="L18" s="100"/>
      <c r="M18" s="102"/>
      <c r="N18" s="100"/>
      <c r="O18" s="106"/>
      <c r="P18" s="104"/>
      <c r="Q18" s="106"/>
      <c r="R18" s="106"/>
      <c r="S18" s="106"/>
      <c r="T18" s="106"/>
      <c r="U18" s="106"/>
      <c r="V18" s="106"/>
    </row>
    <row r="19" spans="1:22" ht="21.75">
      <c r="A19" s="254" t="s">
        <v>185</v>
      </c>
      <c r="B19" s="8"/>
      <c r="C19" s="8"/>
      <c r="D19" s="106">
        <v>0</v>
      </c>
      <c r="E19" s="110"/>
      <c r="F19" s="106">
        <v>0</v>
      </c>
      <c r="G19" s="106"/>
      <c r="H19" s="106">
        <v>0</v>
      </c>
      <c r="I19" s="111"/>
      <c r="J19" s="106">
        <f>'BS &amp; PL &amp; CF '!I96</f>
        <v>4025231</v>
      </c>
      <c r="K19" s="106"/>
      <c r="L19" s="100">
        <v>-3791051</v>
      </c>
      <c r="M19" s="102"/>
      <c r="N19" s="100">
        <v>0</v>
      </c>
      <c r="O19" s="106"/>
      <c r="P19" s="104">
        <f>L19+N19</f>
        <v>-3791051</v>
      </c>
      <c r="Q19" s="106"/>
      <c r="R19" s="106">
        <f>SUM(D19:K19,P19)</f>
        <v>234180</v>
      </c>
      <c r="S19" s="106"/>
      <c r="T19" s="106">
        <v>0</v>
      </c>
      <c r="U19" s="106"/>
      <c r="V19" s="106">
        <f>SUM(R19:T19)</f>
        <v>234180</v>
      </c>
    </row>
    <row r="20" spans="1:22" ht="21.75">
      <c r="A20" s="8" t="s">
        <v>186</v>
      </c>
      <c r="B20" s="13"/>
      <c r="C20" s="13"/>
      <c r="D20" s="120">
        <v>0</v>
      </c>
      <c r="E20" s="121"/>
      <c r="F20" s="120">
        <v>0</v>
      </c>
      <c r="G20" s="120"/>
      <c r="H20" s="120">
        <v>0</v>
      </c>
      <c r="I20" s="119"/>
      <c r="J20" s="120">
        <v>0</v>
      </c>
      <c r="K20" s="120"/>
      <c r="L20" s="120">
        <v>0</v>
      </c>
      <c r="M20" s="120"/>
      <c r="N20" s="120">
        <f>'BS &amp; PL &amp; CF '!I91</f>
        <v>12428</v>
      </c>
      <c r="O20" s="120"/>
      <c r="P20" s="120">
        <f>SUM(L20:N20)</f>
        <v>12428</v>
      </c>
      <c r="Q20" s="120"/>
      <c r="R20" s="105">
        <f t="shared" ref="R20" si="0">SUM(D20:J20,P20)</f>
        <v>12428</v>
      </c>
      <c r="S20" s="120"/>
      <c r="T20" s="120">
        <v>0</v>
      </c>
      <c r="U20" s="117"/>
      <c r="V20" s="117">
        <f t="shared" ref="V20" si="1">SUM(R20:T20)</f>
        <v>12428</v>
      </c>
    </row>
    <row r="21" spans="1:22" ht="22.5" thickBot="1">
      <c r="A21" s="61" t="s">
        <v>137</v>
      </c>
      <c r="B21" s="13"/>
      <c r="C21" s="13"/>
      <c r="D21" s="113">
        <f>SUM(D12:D20)</f>
        <v>60450262</v>
      </c>
      <c r="E21" s="95"/>
      <c r="F21" s="113">
        <f>SUM(F12:F20)</f>
        <v>193568560</v>
      </c>
      <c r="G21" s="95"/>
      <c r="H21" s="113">
        <f>SUM(H12:H20)</f>
        <v>10000000</v>
      </c>
      <c r="I21" s="95"/>
      <c r="J21" s="113">
        <f>SUM(J12:J20)</f>
        <v>575410875</v>
      </c>
      <c r="K21" s="95"/>
      <c r="L21" s="113">
        <f>SUM(L12:L20)</f>
        <v>-12395812</v>
      </c>
      <c r="M21" s="114"/>
      <c r="N21" s="113">
        <f>SUM(N12:N20)</f>
        <v>-439687</v>
      </c>
      <c r="O21" s="95"/>
      <c r="P21" s="113">
        <f>SUM(P12:P20)</f>
        <v>-12835499</v>
      </c>
      <c r="Q21" s="95"/>
      <c r="R21" s="113">
        <f>SUM(R12:R20)</f>
        <v>826594198</v>
      </c>
      <c r="S21" s="114"/>
      <c r="T21" s="113">
        <f>SUM(T12:T20)</f>
        <v>413688</v>
      </c>
      <c r="U21" s="95"/>
      <c r="V21" s="113">
        <f>SUM(V12:V20)</f>
        <v>827007886</v>
      </c>
    </row>
    <row r="22" spans="1:22" ht="22.5" thickTop="1">
      <c r="A22" s="8"/>
      <c r="B22" s="8"/>
      <c r="C22" s="8"/>
      <c r="D22" s="115"/>
      <c r="E22" s="115"/>
      <c r="F22" s="115"/>
      <c r="G22" s="115"/>
      <c r="H22" s="115"/>
      <c r="I22" s="115"/>
      <c r="J22" s="115"/>
      <c r="K22" s="115"/>
      <c r="L22" s="116"/>
      <c r="M22" s="116"/>
      <c r="N22" s="116"/>
      <c r="O22" s="116"/>
      <c r="P22" s="116"/>
      <c r="Q22" s="116"/>
      <c r="R22" s="116"/>
      <c r="S22" s="116"/>
      <c r="T22" s="115"/>
      <c r="U22" s="115"/>
      <c r="V22" s="115"/>
    </row>
    <row r="23" spans="1:22" ht="21.75">
      <c r="A23" s="13" t="s">
        <v>187</v>
      </c>
      <c r="B23" s="13"/>
      <c r="C23" s="13"/>
      <c r="D23" s="94">
        <v>60450262</v>
      </c>
      <c r="E23" s="94"/>
      <c r="F23" s="94">
        <v>193568560</v>
      </c>
      <c r="G23" s="94"/>
      <c r="H23" s="94">
        <v>10000000</v>
      </c>
      <c r="I23" s="94"/>
      <c r="J23" s="94">
        <f>J21</f>
        <v>575410875</v>
      </c>
      <c r="K23" s="94"/>
      <c r="L23" s="156">
        <f>L21</f>
        <v>-12395812</v>
      </c>
      <c r="M23" s="156"/>
      <c r="N23" s="156">
        <f>N21</f>
        <v>-439687</v>
      </c>
      <c r="O23" s="94">
        <f>O21</f>
        <v>0</v>
      </c>
      <c r="P23" s="98">
        <f>SUM(L23:N23)</f>
        <v>-12835499</v>
      </c>
      <c r="Q23" s="94">
        <f>Q21</f>
        <v>0</v>
      </c>
      <c r="R23" s="99">
        <f>SUM(D23:J23,P23)</f>
        <v>826594198</v>
      </c>
      <c r="S23" s="94">
        <f>S21</f>
        <v>0</v>
      </c>
      <c r="T23" s="94">
        <f>T21</f>
        <v>413688</v>
      </c>
      <c r="U23" s="96"/>
      <c r="V23" s="95">
        <f>SUM(R23:T23)</f>
        <v>827007886</v>
      </c>
    </row>
    <row r="24" spans="1:22" ht="21.75">
      <c r="A24" s="8" t="s">
        <v>120</v>
      </c>
      <c r="B24" s="86">
        <v>20</v>
      </c>
      <c r="C24" s="13"/>
      <c r="D24" s="120">
        <v>0</v>
      </c>
      <c r="E24" s="101"/>
      <c r="F24" s="120">
        <v>0</v>
      </c>
      <c r="G24" s="156"/>
      <c r="H24" s="120">
        <v>0</v>
      </c>
      <c r="I24" s="96"/>
      <c r="J24" s="117">
        <v>-42315183</v>
      </c>
      <c r="K24" s="94"/>
      <c r="L24" s="120">
        <v>0</v>
      </c>
      <c r="M24" s="157"/>
      <c r="N24" s="120">
        <v>0</v>
      </c>
      <c r="O24" s="95"/>
      <c r="P24" s="102">
        <f>SUM(L24:N24)</f>
        <v>0</v>
      </c>
      <c r="Q24" s="97"/>
      <c r="R24" s="105">
        <f>SUM(D24:J24,P24)</f>
        <v>-42315183</v>
      </c>
      <c r="S24" s="97"/>
      <c r="T24" s="120">
        <v>-1050</v>
      </c>
      <c r="U24" s="96"/>
      <c r="V24" s="106">
        <f>SUM(R24:T24)</f>
        <v>-42316233</v>
      </c>
    </row>
    <row r="25" spans="1:22" ht="21.75">
      <c r="A25" s="107" t="s">
        <v>121</v>
      </c>
      <c r="B25" s="8"/>
      <c r="C25" s="8"/>
      <c r="D25" s="154"/>
      <c r="E25" s="104"/>
      <c r="F25" s="154"/>
      <c r="G25" s="154"/>
      <c r="H25" s="154"/>
      <c r="I25" s="96"/>
      <c r="J25" s="108"/>
      <c r="K25" s="94"/>
      <c r="L25" s="154"/>
      <c r="M25" s="158"/>
      <c r="N25" s="154"/>
      <c r="O25" s="95"/>
      <c r="P25" s="104"/>
      <c r="Q25" s="97"/>
      <c r="R25" s="104"/>
      <c r="S25" s="97"/>
      <c r="T25" s="117"/>
      <c r="U25" s="96"/>
      <c r="V25" s="104"/>
    </row>
    <row r="26" spans="1:22" ht="21.75">
      <c r="A26" s="8" t="s">
        <v>124</v>
      </c>
      <c r="B26" s="13"/>
      <c r="C26" s="13"/>
      <c r="D26" s="120">
        <v>0</v>
      </c>
      <c r="E26" s="118"/>
      <c r="F26" s="120">
        <v>0</v>
      </c>
      <c r="G26" s="120"/>
      <c r="H26" s="120">
        <v>0</v>
      </c>
      <c r="I26" s="119"/>
      <c r="J26" s="102">
        <f>'BS &amp; PL &amp; CF '!G103</f>
        <v>-25783410</v>
      </c>
      <c r="K26" s="102"/>
      <c r="L26" s="120">
        <v>0</v>
      </c>
      <c r="M26" s="120"/>
      <c r="N26" s="120">
        <v>0</v>
      </c>
      <c r="O26" s="102"/>
      <c r="P26" s="102">
        <f>SUM(L26:N26)</f>
        <v>0</v>
      </c>
      <c r="Q26" s="102"/>
      <c r="R26" s="102">
        <f>SUM(D26:J26,P26)</f>
        <v>-25783410</v>
      </c>
      <c r="S26" s="102"/>
      <c r="T26" s="120">
        <f>'BS &amp; PL &amp; CF '!G104</f>
        <v>901432</v>
      </c>
      <c r="U26" s="106"/>
      <c r="V26" s="106">
        <f>SUM(R26:T26)</f>
        <v>-24881978</v>
      </c>
    </row>
    <row r="27" spans="1:22" ht="21.75">
      <c r="A27" s="8" t="s">
        <v>123</v>
      </c>
      <c r="B27" s="13"/>
      <c r="C27" s="13"/>
    </row>
    <row r="28" spans="1:22" ht="21.75">
      <c r="A28" s="8" t="s">
        <v>191</v>
      </c>
      <c r="B28" s="13"/>
      <c r="C28" s="13"/>
    </row>
    <row r="29" spans="1:22" ht="21.75">
      <c r="A29" s="112" t="s">
        <v>192</v>
      </c>
      <c r="B29" s="13"/>
      <c r="C29" s="13"/>
      <c r="D29" s="120">
        <v>0</v>
      </c>
      <c r="E29" s="118"/>
      <c r="F29" s="120">
        <v>0</v>
      </c>
      <c r="G29" s="120"/>
      <c r="H29" s="120">
        <v>0</v>
      </c>
      <c r="I29" s="119"/>
      <c r="J29" s="102">
        <v>-13208</v>
      </c>
      <c r="K29" s="102"/>
      <c r="L29" s="120">
        <v>0</v>
      </c>
      <c r="M29" s="120"/>
      <c r="N29" s="120">
        <v>0</v>
      </c>
      <c r="O29" s="102"/>
      <c r="P29" s="102">
        <f>SUM(L29:N29)</f>
        <v>0</v>
      </c>
      <c r="Q29" s="102"/>
      <c r="R29" s="102">
        <f>SUM(D29:J29,P29)</f>
        <v>-13208</v>
      </c>
      <c r="S29" s="102"/>
      <c r="T29" s="120">
        <f>'BS &amp; PL &amp; CF '!G106</f>
        <v>0</v>
      </c>
      <c r="U29" s="106"/>
      <c r="V29" s="106">
        <f>SUM(R29:T29)</f>
        <v>-13208</v>
      </c>
    </row>
    <row r="30" spans="1:22" ht="21.75">
      <c r="A30" s="253" t="s">
        <v>184</v>
      </c>
      <c r="B30" s="13"/>
      <c r="C30" s="13"/>
    </row>
    <row r="31" spans="1:22" ht="21.75">
      <c r="A31" s="254" t="s">
        <v>185</v>
      </c>
      <c r="B31" s="13"/>
      <c r="C31" s="13"/>
      <c r="D31" s="106">
        <v>0</v>
      </c>
      <c r="E31" s="110"/>
      <c r="F31" s="106">
        <v>0</v>
      </c>
      <c r="G31" s="106"/>
      <c r="H31" s="106">
        <v>0</v>
      </c>
      <c r="I31" s="119"/>
      <c r="J31" s="120">
        <f>'BS &amp; PL &amp; CF '!G96</f>
        <v>684983</v>
      </c>
      <c r="K31" s="120"/>
      <c r="L31" s="120">
        <v>-4820454</v>
      </c>
      <c r="M31" s="120"/>
      <c r="N31" s="120">
        <v>0</v>
      </c>
      <c r="O31" s="120"/>
      <c r="P31" s="104">
        <f>L31+N31</f>
        <v>-4820454</v>
      </c>
      <c r="Q31" s="120"/>
      <c r="R31" s="106">
        <f>SUM(D31:K31,P31)</f>
        <v>-4135471</v>
      </c>
      <c r="S31" s="120"/>
      <c r="T31" s="120">
        <v>0</v>
      </c>
      <c r="U31" s="117"/>
      <c r="V31" s="106">
        <f>SUM(R31:T31)</f>
        <v>-4135471</v>
      </c>
    </row>
    <row r="32" spans="1:22" ht="21.75">
      <c r="A32" s="8" t="s">
        <v>186</v>
      </c>
      <c r="B32" s="13"/>
      <c r="C32" s="13"/>
      <c r="D32" s="120">
        <v>0</v>
      </c>
      <c r="E32" s="121"/>
      <c r="F32" s="120">
        <v>0</v>
      </c>
      <c r="G32" s="120"/>
      <c r="H32" s="120">
        <v>0</v>
      </c>
      <c r="I32" s="119"/>
      <c r="J32" s="120">
        <v>0</v>
      </c>
      <c r="K32" s="120"/>
      <c r="L32" s="120">
        <v>0</v>
      </c>
      <c r="M32" s="120"/>
      <c r="N32" s="120">
        <f>'BS &amp; PL &amp; CF '!G91</f>
        <v>-9565</v>
      </c>
      <c r="O32" s="120"/>
      <c r="P32" s="120">
        <f>SUM(L32:N32)</f>
        <v>-9565</v>
      </c>
      <c r="Q32" s="120"/>
      <c r="R32" s="102">
        <f t="shared" ref="R32" si="2">SUM(D32:J32,P32)</f>
        <v>-9565</v>
      </c>
      <c r="S32" s="120"/>
      <c r="T32" s="120">
        <v>0</v>
      </c>
      <c r="U32" s="117"/>
      <c r="V32" s="117">
        <f t="shared" ref="V32" si="3">SUM(R32:T32)</f>
        <v>-9565</v>
      </c>
    </row>
    <row r="33" spans="1:22" ht="22.5" thickBot="1">
      <c r="A33" s="61" t="s">
        <v>188</v>
      </c>
      <c r="B33" s="13"/>
      <c r="C33" s="13"/>
      <c r="D33" s="155">
        <f>SUM(D23:D32)</f>
        <v>60450262</v>
      </c>
      <c r="E33" s="95"/>
      <c r="F33" s="113">
        <f>SUM(F23:F32)</f>
        <v>193568560</v>
      </c>
      <c r="G33" s="95"/>
      <c r="H33" s="113">
        <f>SUM(H23:H32)</f>
        <v>10000000</v>
      </c>
      <c r="I33" s="95"/>
      <c r="J33" s="113">
        <f>SUM(J23:J32)</f>
        <v>507984057</v>
      </c>
      <c r="K33" s="95"/>
      <c r="L33" s="113">
        <f>SUM(L23:L32)</f>
        <v>-17216266</v>
      </c>
      <c r="M33" s="114"/>
      <c r="N33" s="113">
        <f>SUM(N23:N32)</f>
        <v>-449252</v>
      </c>
      <c r="O33" s="95"/>
      <c r="P33" s="113">
        <f>SUM(P23:P32)</f>
        <v>-17665518</v>
      </c>
      <c r="Q33" s="95"/>
      <c r="R33" s="113">
        <f>SUM(R23:R32)</f>
        <v>754337361</v>
      </c>
      <c r="S33" s="114"/>
      <c r="T33" s="113">
        <f>SUM(T23:T32)</f>
        <v>1314070</v>
      </c>
      <c r="U33" s="95"/>
      <c r="V33" s="113">
        <f>SUM(V23:V32)</f>
        <v>755651431</v>
      </c>
    </row>
    <row r="34" spans="1:22" ht="22.5" thickTop="1">
      <c r="A34" s="8"/>
      <c r="B34" s="8"/>
      <c r="C34" s="8"/>
      <c r="D34" s="258"/>
      <c r="E34" s="14"/>
      <c r="F34" s="14"/>
      <c r="G34" s="14"/>
      <c r="H34" s="15"/>
      <c r="I34" s="15"/>
      <c r="J34" s="116"/>
      <c r="K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</sheetData>
  <mergeCells count="5">
    <mergeCell ref="A1:V1"/>
    <mergeCell ref="A4:V4"/>
    <mergeCell ref="D6:P6"/>
    <mergeCell ref="H7:J7"/>
    <mergeCell ref="L7:P7"/>
  </mergeCells>
  <pageMargins left="0.43307086614173201" right="0.196850393700787" top="0.74803149606299202" bottom="0.74803149606299202" header="0.31496062992126" footer="0.31496062992126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zoomScale="95" zoomScaleNormal="95" zoomScaleSheetLayoutView="100" workbookViewId="0">
      <selection activeCell="M19" sqref="M19"/>
    </sheetView>
  </sheetViews>
  <sheetFormatPr defaultRowHeight="15"/>
  <cols>
    <col min="1" max="1" width="52.28515625" customWidth="1"/>
    <col min="2" max="2" width="18.7109375" customWidth="1"/>
    <col min="3" max="3" width="9.28515625" customWidth="1"/>
    <col min="4" max="4" width="0.7109375" customWidth="1"/>
    <col min="5" max="5" width="18.7109375" customWidth="1"/>
    <col min="6" max="6" width="0.7109375" customWidth="1"/>
    <col min="7" max="7" width="15.28515625" customWidth="1"/>
    <col min="8" max="8" width="1" customWidth="1"/>
    <col min="9" max="9" width="14.28515625" customWidth="1"/>
    <col min="10" max="10" width="0.7109375" customWidth="1"/>
    <col min="11" max="11" width="16.28515625" customWidth="1"/>
    <col min="12" max="12" width="0.7109375" customWidth="1"/>
    <col min="13" max="13" width="18.7109375" customWidth="1"/>
    <col min="14" max="14" width="0.7109375" customWidth="1"/>
    <col min="15" max="15" width="18.7109375" customWidth="1"/>
  </cols>
  <sheetData>
    <row r="1" spans="1:15" ht="21.75">
      <c r="A1" s="262">
        <v>5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</row>
    <row r="2" spans="1:15" ht="21.7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21">
      <c r="A3" s="272" t="s">
        <v>125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</row>
    <row r="4" spans="1:15" ht="21.75">
      <c r="A4" s="263" t="s">
        <v>166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</row>
    <row r="5" spans="1:15" ht="21.7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6" t="s">
        <v>2</v>
      </c>
    </row>
    <row r="6" spans="1:15" ht="21.75">
      <c r="A6" s="1"/>
      <c r="B6" s="1"/>
      <c r="C6" s="1"/>
      <c r="D6" s="1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</row>
    <row r="7" spans="1:15" ht="21.75">
      <c r="A7" s="1"/>
      <c r="B7" s="1"/>
      <c r="C7" s="27"/>
      <c r="D7" s="27"/>
      <c r="E7" s="27"/>
      <c r="F7" s="27"/>
      <c r="G7" s="27"/>
      <c r="H7" s="27"/>
      <c r="I7" s="27"/>
      <c r="J7" s="27"/>
      <c r="K7" s="27"/>
      <c r="L7" s="27"/>
      <c r="M7" s="273" t="s">
        <v>126</v>
      </c>
      <c r="N7" s="273"/>
      <c r="O7" s="27"/>
    </row>
    <row r="8" spans="1:15" ht="21.75">
      <c r="A8" s="1"/>
      <c r="B8" s="1"/>
      <c r="C8" s="27"/>
      <c r="D8" s="27"/>
      <c r="E8" s="27"/>
      <c r="F8" s="27"/>
      <c r="G8" s="27"/>
      <c r="H8" s="27"/>
      <c r="I8" s="271" t="s">
        <v>38</v>
      </c>
      <c r="J8" s="271"/>
      <c r="K8" s="271"/>
      <c r="L8" s="123"/>
      <c r="M8" s="75" t="s">
        <v>182</v>
      </c>
      <c r="N8" s="122"/>
      <c r="O8" s="27"/>
    </row>
    <row r="9" spans="1:15" ht="21.75">
      <c r="A9" s="1"/>
      <c r="B9" s="1"/>
      <c r="C9" s="27"/>
      <c r="D9" s="27"/>
      <c r="E9" s="27"/>
      <c r="F9" s="27"/>
      <c r="G9" s="27"/>
      <c r="H9" s="27"/>
      <c r="I9" s="124"/>
      <c r="J9" s="124"/>
      <c r="K9" s="124"/>
      <c r="L9" s="77"/>
      <c r="M9" s="251" t="s">
        <v>100</v>
      </c>
      <c r="N9" s="122"/>
      <c r="O9" s="116"/>
    </row>
    <row r="10" spans="1:15" ht="21.75">
      <c r="A10" s="1"/>
      <c r="B10" s="1"/>
      <c r="C10" s="27"/>
      <c r="D10" s="27"/>
      <c r="E10" s="27" t="s">
        <v>127</v>
      </c>
      <c r="F10" s="27"/>
      <c r="G10" s="27"/>
      <c r="H10" s="27"/>
      <c r="I10" s="77"/>
      <c r="J10" s="77"/>
      <c r="K10" s="77"/>
      <c r="L10" s="77"/>
      <c r="M10" s="251" t="s">
        <v>181</v>
      </c>
      <c r="N10" s="122"/>
      <c r="O10" s="85" t="s">
        <v>110</v>
      </c>
    </row>
    <row r="11" spans="1:15" ht="21.75">
      <c r="A11" s="27"/>
      <c r="B11" s="27"/>
      <c r="C11" s="149" t="s">
        <v>5</v>
      </c>
      <c r="D11" s="27"/>
      <c r="E11" s="125" t="s">
        <v>128</v>
      </c>
      <c r="F11" s="126"/>
      <c r="G11" s="127" t="s">
        <v>112</v>
      </c>
      <c r="H11" s="126"/>
      <c r="I11" s="128" t="s">
        <v>113</v>
      </c>
      <c r="J11" s="3"/>
      <c r="K11" s="91" t="s">
        <v>114</v>
      </c>
      <c r="L11" s="83"/>
      <c r="M11" s="252" t="s">
        <v>115</v>
      </c>
      <c r="N11" s="83"/>
      <c r="O11" s="93" t="s">
        <v>117</v>
      </c>
    </row>
    <row r="12" spans="1:15" ht="21.75">
      <c r="A12" s="13" t="s">
        <v>136</v>
      </c>
      <c r="B12" s="13"/>
      <c r="C12" s="13"/>
      <c r="D12" s="13"/>
      <c r="E12" s="129">
        <v>60450262</v>
      </c>
      <c r="F12" s="129"/>
      <c r="G12" s="129">
        <v>193568560</v>
      </c>
      <c r="H12" s="129"/>
      <c r="I12" s="129">
        <v>10000000</v>
      </c>
      <c r="J12" s="129"/>
      <c r="K12" s="129">
        <v>890488360</v>
      </c>
      <c r="L12" s="129"/>
      <c r="M12" s="130">
        <v>-8604761</v>
      </c>
      <c r="N12" s="129"/>
      <c r="O12" s="131">
        <f>SUM(E12:M12)</f>
        <v>1145902421</v>
      </c>
    </row>
    <row r="13" spans="1:15" ht="21.75">
      <c r="A13" s="8" t="s">
        <v>120</v>
      </c>
      <c r="B13" s="8"/>
      <c r="C13" s="86"/>
      <c r="D13" s="13"/>
      <c r="E13" s="102">
        <v>0</v>
      </c>
      <c r="F13" s="129"/>
      <c r="G13" s="102">
        <v>0</v>
      </c>
      <c r="H13" s="129"/>
      <c r="I13" s="102">
        <v>0</v>
      </c>
      <c r="J13" s="129"/>
      <c r="K13" s="102">
        <v>-60450262</v>
      </c>
      <c r="L13" s="129"/>
      <c r="M13" s="102">
        <v>0</v>
      </c>
      <c r="N13" s="129"/>
      <c r="O13" s="132">
        <f>SUM(E13:M13)</f>
        <v>-60450262</v>
      </c>
    </row>
    <row r="14" spans="1:15" ht="21.75">
      <c r="A14" s="107" t="s">
        <v>121</v>
      </c>
      <c r="B14" s="107"/>
      <c r="C14" s="86"/>
      <c r="D14" s="13"/>
      <c r="E14" s="102"/>
      <c r="F14" s="129"/>
      <c r="G14" s="102"/>
      <c r="H14" s="129"/>
      <c r="I14" s="102"/>
      <c r="J14" s="129"/>
      <c r="K14" s="102"/>
      <c r="L14" s="129"/>
      <c r="M14" s="102"/>
      <c r="N14" s="129"/>
      <c r="O14" s="132"/>
    </row>
    <row r="15" spans="1:15" ht="21.75">
      <c r="A15" s="8" t="s">
        <v>122</v>
      </c>
      <c r="B15" s="8"/>
      <c r="C15" s="86"/>
      <c r="D15" s="13"/>
      <c r="E15" s="102">
        <v>0</v>
      </c>
      <c r="F15" s="129"/>
      <c r="G15" s="102">
        <v>0</v>
      </c>
      <c r="H15" s="129"/>
      <c r="I15" s="102">
        <v>0</v>
      </c>
      <c r="J15" s="129"/>
      <c r="K15" s="102">
        <f>'BS &amp; PL &amp; CF '!M103</f>
        <v>38697324</v>
      </c>
      <c r="L15" s="129"/>
      <c r="M15" s="102">
        <v>0</v>
      </c>
      <c r="N15" s="129"/>
      <c r="O15" s="132">
        <f>SUM(E15:M15)</f>
        <v>38697324</v>
      </c>
    </row>
    <row r="16" spans="1:15" ht="21.75">
      <c r="A16" s="112" t="s">
        <v>123</v>
      </c>
      <c r="B16" s="112"/>
      <c r="C16" s="13"/>
      <c r="D16" s="13"/>
      <c r="E16" s="141"/>
      <c r="F16" s="142"/>
      <c r="G16" s="141"/>
      <c r="H16" s="141"/>
      <c r="I16" s="141"/>
      <c r="J16" s="142"/>
      <c r="K16" s="120"/>
      <c r="L16" s="143"/>
      <c r="M16" s="132"/>
      <c r="N16" s="144"/>
      <c r="O16" s="132"/>
    </row>
    <row r="17" spans="1:15" ht="21.75">
      <c r="A17" s="8" t="s">
        <v>155</v>
      </c>
      <c r="B17" s="112"/>
      <c r="C17" s="13"/>
      <c r="D17" s="13"/>
      <c r="E17" s="141">
        <v>0</v>
      </c>
      <c r="F17" s="142"/>
      <c r="G17" s="141">
        <v>0</v>
      </c>
      <c r="H17" s="141"/>
      <c r="I17" s="141">
        <v>0</v>
      </c>
      <c r="J17" s="142"/>
      <c r="K17" s="120">
        <f>'BS &amp; PL &amp; CF '!M94+441058</f>
        <v>-1764233</v>
      </c>
      <c r="L17" s="143"/>
      <c r="M17" s="132">
        <v>0</v>
      </c>
      <c r="N17" s="144"/>
      <c r="O17" s="132">
        <f>SUM(E17:M17)</f>
        <v>-1764233</v>
      </c>
    </row>
    <row r="18" spans="1:15" ht="21.75">
      <c r="A18" s="253" t="s">
        <v>184</v>
      </c>
      <c r="B18" s="112"/>
      <c r="C18" s="13"/>
      <c r="D18" s="13"/>
      <c r="E18" s="141"/>
      <c r="F18" s="142"/>
      <c r="G18" s="141"/>
      <c r="H18" s="141"/>
      <c r="I18" s="141"/>
      <c r="J18" s="142"/>
      <c r="K18" s="120"/>
      <c r="L18" s="143"/>
      <c r="M18" s="132"/>
      <c r="N18" s="144"/>
      <c r="O18" s="132"/>
    </row>
    <row r="19" spans="1:15" ht="21.75">
      <c r="A19" s="253" t="s">
        <v>185</v>
      </c>
      <c r="B19" s="112"/>
      <c r="C19" s="13"/>
      <c r="D19" s="13"/>
      <c r="E19" s="141">
        <v>0</v>
      </c>
      <c r="F19" s="142"/>
      <c r="G19" s="141">
        <v>0</v>
      </c>
      <c r="H19" s="141"/>
      <c r="I19" s="141">
        <v>0</v>
      </c>
      <c r="J19" s="142"/>
      <c r="K19" s="120">
        <f>'BS &amp; PL &amp; CF '!M96</f>
        <v>4025231</v>
      </c>
      <c r="L19" s="143"/>
      <c r="M19" s="120">
        <v>-3791051</v>
      </c>
      <c r="N19" s="144"/>
      <c r="O19" s="120">
        <f>SUM(E19:M19)</f>
        <v>234180</v>
      </c>
    </row>
    <row r="20" spans="1:15" ht="22.5" thickBot="1">
      <c r="A20" s="61" t="s">
        <v>137</v>
      </c>
      <c r="B20" s="61"/>
      <c r="C20" s="12"/>
      <c r="D20" s="13"/>
      <c r="E20" s="135">
        <f>SUM(E11:E19)</f>
        <v>60450262</v>
      </c>
      <c r="F20" s="136"/>
      <c r="G20" s="135">
        <f>SUM(G11:G19)</f>
        <v>193568560</v>
      </c>
      <c r="H20" s="136"/>
      <c r="I20" s="135">
        <f>SUM(I11:I19)</f>
        <v>10000000</v>
      </c>
      <c r="J20" s="136"/>
      <c r="K20" s="135">
        <f>SUM(K11:K19)</f>
        <v>870996420</v>
      </c>
      <c r="L20" s="136"/>
      <c r="M20" s="135">
        <f>SUM(M11:M19)</f>
        <v>-12395812</v>
      </c>
      <c r="N20" s="136"/>
      <c r="O20" s="135">
        <f>SUM(O11:O19)</f>
        <v>1122619430</v>
      </c>
    </row>
    <row r="21" spans="1:15" ht="22.5" thickTop="1">
      <c r="A21" s="8"/>
      <c r="B21" s="8"/>
      <c r="C21" s="137"/>
      <c r="D21" s="8"/>
      <c r="E21" s="115"/>
      <c r="F21" s="115"/>
      <c r="G21" s="115"/>
      <c r="H21" s="115"/>
      <c r="I21" s="115"/>
      <c r="J21" s="115"/>
      <c r="K21" s="115"/>
      <c r="L21" s="115"/>
      <c r="M21" s="116"/>
      <c r="N21" s="116"/>
      <c r="O21" s="115"/>
    </row>
    <row r="22" spans="1:15" ht="21.75">
      <c r="A22" s="13" t="s">
        <v>187</v>
      </c>
      <c r="B22" s="13"/>
      <c r="C22" s="12"/>
      <c r="D22" s="13"/>
      <c r="E22" s="129">
        <f>E20</f>
        <v>60450262</v>
      </c>
      <c r="F22" s="129"/>
      <c r="G22" s="129">
        <f>G20</f>
        <v>193568560</v>
      </c>
      <c r="H22" s="129"/>
      <c r="I22" s="129">
        <f>I20</f>
        <v>10000000</v>
      </c>
      <c r="J22" s="129"/>
      <c r="K22" s="129">
        <f>K20</f>
        <v>870996420</v>
      </c>
      <c r="L22" s="129"/>
      <c r="M22" s="130">
        <f>M20</f>
        <v>-12395812</v>
      </c>
      <c r="N22" s="129"/>
      <c r="O22" s="129">
        <f>SUM(E22:M22)</f>
        <v>1122619430</v>
      </c>
    </row>
    <row r="23" spans="1:15" ht="21.75">
      <c r="A23" s="8" t="s">
        <v>120</v>
      </c>
      <c r="B23" s="8"/>
      <c r="C23" s="86">
        <v>20</v>
      </c>
      <c r="D23" s="13"/>
      <c r="E23" s="120">
        <v>0</v>
      </c>
      <c r="F23" s="129"/>
      <c r="G23" s="120">
        <v>0</v>
      </c>
      <c r="H23" s="153"/>
      <c r="I23" s="120">
        <v>0</v>
      </c>
      <c r="J23" s="129"/>
      <c r="K23" s="117">
        <v>-42315183</v>
      </c>
      <c r="L23" s="129"/>
      <c r="M23" s="120">
        <v>0</v>
      </c>
      <c r="N23" s="129"/>
      <c r="O23" s="132">
        <f>SUM(E23:M23)</f>
        <v>-42315183</v>
      </c>
    </row>
    <row r="24" spans="1:15" ht="24.75">
      <c r="A24" s="107" t="s">
        <v>121</v>
      </c>
      <c r="B24" s="107"/>
      <c r="C24" s="86"/>
      <c r="D24" s="13"/>
      <c r="E24" s="152"/>
      <c r="F24" s="134"/>
      <c r="G24" s="152"/>
      <c r="H24" s="152"/>
      <c r="I24" s="152"/>
      <c r="J24" s="134"/>
      <c r="K24" s="138"/>
      <c r="L24" s="133"/>
      <c r="M24" s="139"/>
      <c r="N24" s="140"/>
      <c r="O24" s="139"/>
    </row>
    <row r="25" spans="1:15" ht="21.75">
      <c r="A25" s="8" t="s">
        <v>122</v>
      </c>
      <c r="B25" s="8"/>
      <c r="C25" s="13"/>
      <c r="D25" s="13"/>
      <c r="E25" s="120">
        <v>0</v>
      </c>
      <c r="F25" s="118"/>
      <c r="G25" s="120">
        <v>0</v>
      </c>
      <c r="H25" s="120"/>
      <c r="I25" s="120">
        <v>0</v>
      </c>
      <c r="J25" s="119"/>
      <c r="K25" s="102">
        <f>'BS &amp; PL &amp; CF '!K103</f>
        <v>71643875</v>
      </c>
      <c r="L25" s="102"/>
      <c r="M25" s="120">
        <v>0</v>
      </c>
      <c r="N25" s="102"/>
      <c r="O25" s="132">
        <f>SUM(E25:M25)</f>
        <v>71643875</v>
      </c>
    </row>
    <row r="26" spans="1:15" ht="21.75">
      <c r="A26" s="8" t="s">
        <v>123</v>
      </c>
      <c r="B26" s="8"/>
      <c r="C26" s="13"/>
      <c r="D26" s="13"/>
    </row>
    <row r="27" spans="1:15" ht="21.75">
      <c r="A27" s="253" t="s">
        <v>184</v>
      </c>
      <c r="B27" s="8"/>
      <c r="C27" s="13"/>
      <c r="D27" s="13"/>
      <c r="E27" s="143"/>
      <c r="F27" s="142"/>
      <c r="G27" s="143"/>
      <c r="H27" s="143"/>
      <c r="I27" s="143"/>
      <c r="J27" s="142"/>
      <c r="K27" s="120"/>
      <c r="L27" s="143"/>
      <c r="M27" s="132"/>
      <c r="N27" s="144"/>
      <c r="O27" s="132"/>
    </row>
    <row r="28" spans="1:15" ht="21.75">
      <c r="A28" s="253" t="s">
        <v>185</v>
      </c>
      <c r="B28" s="112"/>
      <c r="C28" s="13"/>
      <c r="D28" s="13"/>
      <c r="E28" s="143">
        <v>0</v>
      </c>
      <c r="F28" s="142"/>
      <c r="G28" s="143">
        <v>0</v>
      </c>
      <c r="H28" s="143"/>
      <c r="I28" s="143">
        <v>0</v>
      </c>
      <c r="J28" s="142"/>
      <c r="K28" s="120">
        <f>'BS &amp; PL &amp; CF '!K96</f>
        <v>684983</v>
      </c>
      <c r="L28" s="143"/>
      <c r="M28" s="120">
        <v>-4820454</v>
      </c>
      <c r="N28" s="144"/>
      <c r="O28" s="120">
        <f>SUM(E28:M28)</f>
        <v>-4135471</v>
      </c>
    </row>
    <row r="29" spans="1:15" ht="22.5" thickBot="1">
      <c r="A29" s="61" t="s">
        <v>188</v>
      </c>
      <c r="B29" s="61"/>
      <c r="C29" s="13"/>
      <c r="D29" s="13"/>
      <c r="E29" s="135">
        <f>SUM(E21:E28)</f>
        <v>60450262</v>
      </c>
      <c r="F29" s="136"/>
      <c r="G29" s="135">
        <f>SUM(G21:G28)</f>
        <v>193568560</v>
      </c>
      <c r="H29" s="136"/>
      <c r="I29" s="135">
        <f>SUM(I21:I28)</f>
        <v>10000000</v>
      </c>
      <c r="J29" s="136"/>
      <c r="K29" s="135">
        <f>SUM(K21:K28)</f>
        <v>901010095</v>
      </c>
      <c r="L29" s="136"/>
      <c r="M29" s="135">
        <f>SUM(M21:M28)</f>
        <v>-17216266</v>
      </c>
      <c r="N29" s="136"/>
      <c r="O29" s="135">
        <f>SUM(O21:O28)</f>
        <v>1147812651</v>
      </c>
    </row>
    <row r="30" spans="1:15" ht="22.5" thickTop="1">
      <c r="A30" s="8"/>
      <c r="B30" s="8"/>
      <c r="C30" s="8"/>
      <c r="D30" s="8"/>
      <c r="E30" s="256">
        <f>E29-'BS &amp; PL &amp; CF '!K51</f>
        <v>0</v>
      </c>
      <c r="F30" s="14"/>
      <c r="G30" s="14">
        <f>G29-'BS &amp; PL &amp; CF '!K52</f>
        <v>0</v>
      </c>
      <c r="H30" s="14"/>
      <c r="I30" s="15"/>
      <c r="J30" s="15"/>
      <c r="K30" s="116">
        <f>K29-'BS &amp; PL &amp; CF '!K55</f>
        <v>0</v>
      </c>
      <c r="L30" s="116"/>
      <c r="M30" s="116">
        <f>M29-'BS &amp; PL &amp; CF '!K56</f>
        <v>0</v>
      </c>
      <c r="N30" s="116"/>
      <c r="O30" s="116">
        <f>O29-'BS &amp; PL &amp; CF '!K59</f>
        <v>0</v>
      </c>
    </row>
    <row r="31" spans="1:15">
      <c r="K31" s="147"/>
      <c r="M31" s="148"/>
    </row>
  </sheetData>
  <mergeCells count="6">
    <mergeCell ref="I8:K8"/>
    <mergeCell ref="A1:O1"/>
    <mergeCell ref="A3:O3"/>
    <mergeCell ref="A4:O4"/>
    <mergeCell ref="E6:O6"/>
    <mergeCell ref="M7:N7"/>
  </mergeCells>
  <pageMargins left="0.43307086614173201" right="0.196850393700787" top="0.74803149606299202" bottom="0.74803149606299202" header="0.31496062992126" footer="0.31496062992126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&amp; PL &amp; CF </vt:lpstr>
      <vt:lpstr>EQ_Con</vt:lpstr>
      <vt:lpstr>EQ_Sep</vt:lpstr>
      <vt:lpstr>'BS &amp; PL &amp; CF '!Print_Area</vt:lpstr>
      <vt:lpstr>EQ_Con!Print_Area</vt:lpstr>
      <vt:lpstr>EQ_Sep!Print_Area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BCK</dc:creator>
  <cp:lastModifiedBy>Somjai Sutharos</cp:lastModifiedBy>
  <cp:lastPrinted>2025-02-27T06:24:55Z</cp:lastPrinted>
  <dcterms:created xsi:type="dcterms:W3CDTF">2022-10-19T07:36:26Z</dcterms:created>
  <dcterms:modified xsi:type="dcterms:W3CDTF">2026-03-02T02:08:21Z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Financial Statements</vt:lpwstr>
  </property>
  <property fmtid="{D5CDD505-2E9C-101B-9397-08002B2CF9AE}" pid="4" name="tabIndex">
    <vt:lpwstr>A1</vt:lpwstr>
  </property>
  <property fmtid="{D5CDD505-2E9C-101B-9397-08002B2CF9AE}" pid="5" name="workpaperIndex">
    <vt:lpwstr/>
  </property>
</Properties>
</file>