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G:\.shortcut-targets-by-id\1doB7O0T_m3_N5Z5MCXcitXk_-feBl_wX\Group EE - Y2568\Group EE - Year68\TL\1. Audit FS\EN\"/>
    </mc:Choice>
  </mc:AlternateContent>
  <xr:revisionPtr revIDLastSave="0" documentId="13_ncr:1_{A2EE43E8-C10F-4D42-9715-31570909E051}" xr6:coauthVersionLast="47" xr6:coauthVersionMax="47" xr10:uidLastSave="{00000000-0000-0000-0000-000000000000}"/>
  <bookViews>
    <workbookView xWindow="-108" yWindow="-108" windowWidth="23256" windowHeight="12456" tabRatio="794" activeTab="1" xr2:uid="{00000000-000D-0000-FFFF-FFFF00000000}"/>
  </bookViews>
  <sheets>
    <sheet name="BS" sheetId="1" r:id="rId1"/>
    <sheet name="PL" sheetId="3" r:id="rId2"/>
    <sheet name="SOE(EQ)" sheetId="4" r:id="rId3"/>
    <sheet name="SOE" sheetId="5" r:id="rId4"/>
    <sheet name="CF " sheetId="6" r:id="rId5"/>
  </sheets>
  <definedNames>
    <definedName name="_xlnm.Print_Area" localSheetId="0">BS!$A$1:$M$77</definedName>
    <definedName name="_xlnm.Print_Area" localSheetId="4">'CF '!$A$1:$M$85</definedName>
    <definedName name="_xlnm.Print_Area" localSheetId="1">PL!$A$1:$M$70</definedName>
    <definedName name="_xlnm.Print_Area" localSheetId="3">SOE!$A$1:$N$24</definedName>
    <definedName name="_xlnm.Print_Area" localSheetId="2">'SOE(EQ)'!$A$1:$T$24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0" roundtripDataChecksum="shnP+Da4SuqSsDsSmwFEIh5bS9INxVkgfpg2RGvA46I="/>
    </ext>
  </extLst>
</workbook>
</file>

<file path=xl/calcChain.xml><?xml version="1.0" encoding="utf-8"?>
<calcChain xmlns="http://schemas.openxmlformats.org/spreadsheetml/2006/main">
  <c r="A41" i="3" l="1"/>
  <c r="G70" i="6"/>
  <c r="I70" i="6"/>
  <c r="K70" i="6"/>
  <c r="M70" i="6"/>
  <c r="M57" i="1"/>
  <c r="K57" i="1"/>
  <c r="I57" i="1"/>
  <c r="G57" i="1"/>
  <c r="N16" i="4"/>
  <c r="N17" i="4" s="1"/>
  <c r="L16" i="4"/>
  <c r="L17" i="4" s="1"/>
  <c r="P19" i="4"/>
  <c r="T19" i="4" s="1"/>
  <c r="P13" i="4"/>
  <c r="T13" i="4" s="1"/>
  <c r="P14" i="4"/>
  <c r="T14" i="4" s="1"/>
  <c r="P15" i="4"/>
  <c r="P12" i="4"/>
  <c r="T12" i="4" s="1"/>
  <c r="R17" i="4"/>
  <c r="J17" i="4"/>
  <c r="H17" i="4"/>
  <c r="F17" i="4"/>
  <c r="T15" i="4"/>
  <c r="N15" i="4"/>
  <c r="K66" i="3"/>
  <c r="G66" i="3"/>
  <c r="M20" i="3"/>
  <c r="K20" i="3"/>
  <c r="I20" i="3"/>
  <c r="G20" i="3"/>
  <c r="P16" i="4" l="1"/>
  <c r="T16" i="4" s="1"/>
  <c r="T17" i="4" s="1"/>
  <c r="P17" i="4" l="1"/>
  <c r="G30" i="1" l="1"/>
  <c r="I30" i="1"/>
  <c r="K30" i="1"/>
  <c r="M30" i="1"/>
  <c r="M10" i="1"/>
  <c r="K10" i="1"/>
  <c r="H86" i="6"/>
  <c r="J86" i="6"/>
  <c r="L86" i="6"/>
  <c r="H66" i="3" l="1"/>
  <c r="J66" i="3"/>
  <c r="L66" i="3"/>
  <c r="H80" i="1" l="1"/>
  <c r="J80" i="1"/>
  <c r="L80" i="1"/>
  <c r="A52" i="6" l="1"/>
  <c r="I63" i="6"/>
  <c r="G63" i="6"/>
  <c r="M82" i="6"/>
  <c r="M81" i="6"/>
  <c r="K82" i="6"/>
  <c r="K81" i="6"/>
  <c r="I82" i="6"/>
  <c r="I81" i="6"/>
  <c r="G82" i="6"/>
  <c r="G81" i="6"/>
  <c r="K83" i="6" l="1"/>
  <c r="K86" i="6" s="1"/>
  <c r="I83" i="6"/>
  <c r="I86" i="6" s="1"/>
  <c r="M83" i="6"/>
  <c r="M86" i="6" s="1"/>
  <c r="G83" i="6"/>
  <c r="G86" i="6" s="1"/>
  <c r="N19" i="5" l="1"/>
  <c r="M50" i="6" l="1"/>
  <c r="K50" i="6"/>
  <c r="I50" i="6"/>
  <c r="G50" i="6"/>
  <c r="M63" i="6" l="1"/>
  <c r="K63" i="6"/>
  <c r="A55" i="6"/>
  <c r="M51" i="1"/>
  <c r="K51" i="1"/>
  <c r="I51" i="1"/>
  <c r="G51" i="1"/>
  <c r="I73" i="1" l="1"/>
  <c r="M71" i="1"/>
  <c r="I71" i="1"/>
  <c r="M70" i="1"/>
  <c r="I70" i="1"/>
  <c r="M67" i="1"/>
  <c r="I67" i="1"/>
  <c r="M65" i="1"/>
  <c r="I65" i="1"/>
  <c r="N15" i="5" l="1"/>
  <c r="M63" i="3"/>
  <c r="K63" i="3"/>
  <c r="M33" i="6"/>
  <c r="K33" i="6"/>
  <c r="I33" i="6"/>
  <c r="G33" i="6"/>
  <c r="I51" i="3"/>
  <c r="G51" i="3"/>
  <c r="N14" i="5"/>
  <c r="I63" i="3" l="1"/>
  <c r="G63" i="3"/>
  <c r="R20" i="4" l="1"/>
  <c r="R15" i="4"/>
  <c r="G44" i="1"/>
  <c r="I44" i="1"/>
  <c r="M44" i="1"/>
  <c r="K44" i="1"/>
  <c r="A85" i="6"/>
  <c r="A24" i="5"/>
  <c r="A24" i="4"/>
  <c r="A69" i="3"/>
  <c r="A46" i="3"/>
  <c r="A44" i="3"/>
  <c r="R21" i="4" l="1"/>
  <c r="A36" i="1"/>
  <c r="G28" i="3" l="1"/>
  <c r="K72" i="6" l="1"/>
  <c r="G72" i="6"/>
  <c r="M10" i="6"/>
  <c r="K10" i="6"/>
  <c r="J17" i="5"/>
  <c r="H17" i="5"/>
  <c r="F17" i="5"/>
  <c r="N13" i="5"/>
  <c r="G73" i="1"/>
  <c r="A4" i="4"/>
  <c r="A4" i="5" s="1"/>
  <c r="A4" i="6" s="1"/>
  <c r="A57" i="6" s="1"/>
  <c r="M35" i="3"/>
  <c r="K35" i="3"/>
  <c r="I35" i="3"/>
  <c r="G35" i="3"/>
  <c r="G37" i="3" s="1"/>
  <c r="G39" i="3" s="1"/>
  <c r="M28" i="3"/>
  <c r="K28" i="3"/>
  <c r="I28" i="3"/>
  <c r="M12" i="3"/>
  <c r="M51" i="3" s="1"/>
  <c r="K12" i="3"/>
  <c r="K51" i="3" s="1"/>
  <c r="N82" i="1"/>
  <c r="F82" i="1"/>
  <c r="A38" i="1"/>
  <c r="A35" i="1"/>
  <c r="M21" i="1"/>
  <c r="K21" i="1"/>
  <c r="I21" i="1"/>
  <c r="G21" i="1"/>
  <c r="J21" i="4" l="1"/>
  <c r="G70" i="1"/>
  <c r="F21" i="5"/>
  <c r="K66" i="1"/>
  <c r="G57" i="3"/>
  <c r="L15" i="4" s="1"/>
  <c r="H21" i="5"/>
  <c r="K67" i="1"/>
  <c r="J21" i="5"/>
  <c r="K70" i="1"/>
  <c r="F21" i="4"/>
  <c r="G66" i="1"/>
  <c r="H21" i="4"/>
  <c r="G67" i="1"/>
  <c r="M37" i="3"/>
  <c r="M39" i="3" s="1"/>
  <c r="I37" i="3"/>
  <c r="I39" i="3" s="1"/>
  <c r="I31" i="1"/>
  <c r="I58" i="1"/>
  <c r="M58" i="1"/>
  <c r="M31" i="1"/>
  <c r="G54" i="3"/>
  <c r="G62" i="3" s="1"/>
  <c r="G64" i="3" s="1"/>
  <c r="K58" i="1"/>
  <c r="K37" i="3"/>
  <c r="K39" i="3" s="1"/>
  <c r="G31" i="1"/>
  <c r="A1" i="4"/>
  <c r="A1" i="5" s="1"/>
  <c r="A1" i="6" s="1"/>
  <c r="A54" i="6" s="1"/>
  <c r="A43" i="3"/>
  <c r="G58" i="1"/>
  <c r="K31" i="1"/>
  <c r="I57" i="3" l="1"/>
  <c r="I66" i="3" s="1"/>
  <c r="G59" i="3"/>
  <c r="G12" i="6" s="1"/>
  <c r="G34" i="6" s="1"/>
  <c r="L20" i="5"/>
  <c r="L21" i="5" s="1"/>
  <c r="L16" i="5"/>
  <c r="L17" i="5" s="1"/>
  <c r="K71" i="1" s="1"/>
  <c r="I54" i="3"/>
  <c r="I62" i="3" s="1"/>
  <c r="I64" i="3" s="1"/>
  <c r="M54" i="3"/>
  <c r="M62" i="3" s="1"/>
  <c r="M64" i="3" s="1"/>
  <c r="M12" i="6"/>
  <c r="M57" i="3"/>
  <c r="I12" i="6"/>
  <c r="K57" i="3"/>
  <c r="K59" i="3" s="1"/>
  <c r="K12" i="6" s="1"/>
  <c r="K54" i="3"/>
  <c r="M59" i="3" l="1"/>
  <c r="M66" i="3"/>
  <c r="N16" i="5"/>
  <c r="N17" i="5" s="1"/>
  <c r="G37" i="6"/>
  <c r="G71" i="6" s="1"/>
  <c r="G74" i="6" s="1"/>
  <c r="K34" i="6"/>
  <c r="M34" i="6"/>
  <c r="I34" i="6"/>
  <c r="I59" i="3"/>
  <c r="L20" i="4"/>
  <c r="P20" i="4" s="1"/>
  <c r="T20" i="4" s="1"/>
  <c r="K72" i="1"/>
  <c r="K74" i="1" s="1"/>
  <c r="P17" i="5" s="1"/>
  <c r="K62" i="3"/>
  <c r="K64" i="3" s="1"/>
  <c r="M72" i="1"/>
  <c r="M74" i="1" s="1"/>
  <c r="N20" i="5"/>
  <c r="M75" i="1" l="1"/>
  <c r="M80" i="1" s="1"/>
  <c r="I37" i="6"/>
  <c r="I71" i="6" s="1"/>
  <c r="I74" i="6" s="1"/>
  <c r="K37" i="6"/>
  <c r="K71" i="6" s="1"/>
  <c r="K74" i="6" s="1"/>
  <c r="M37" i="6"/>
  <c r="M71" i="6" s="1"/>
  <c r="M74" i="6" s="1"/>
  <c r="K75" i="1"/>
  <c r="K80" i="1" s="1"/>
  <c r="N21" i="5"/>
  <c r="P21" i="5" s="1"/>
  <c r="L21" i="4"/>
  <c r="P21" i="4"/>
  <c r="I72" i="1"/>
  <c r="I74" i="1" s="1"/>
  <c r="G71" i="1" l="1"/>
  <c r="G72" i="1" s="1"/>
  <c r="G74" i="1" s="1"/>
  <c r="N21" i="4"/>
  <c r="I75" i="1"/>
  <c r="I80" i="1" s="1"/>
  <c r="G75" i="1" l="1"/>
  <c r="G80" i="1" s="1"/>
  <c r="U17" i="4"/>
  <c r="T21" i="4"/>
  <c r="U21" i="4" s="1"/>
</calcChain>
</file>

<file path=xl/sharedStrings.xml><?xml version="1.0" encoding="utf-8"?>
<sst xmlns="http://schemas.openxmlformats.org/spreadsheetml/2006/main" count="242" uniqueCount="177">
  <si>
    <t>STATEMENTS OF FINANCIAL POSITION</t>
  </si>
  <si>
    <t>(Unit : Baht)</t>
  </si>
  <si>
    <t>Consolidated financial statement</t>
  </si>
  <si>
    <t>Separate financial statement</t>
  </si>
  <si>
    <t>Note</t>
  </si>
  <si>
    <t>ASSETS</t>
  </si>
  <si>
    <t>CURRENT ASSETS</t>
  </si>
  <si>
    <t>Cash and cash equivalents</t>
  </si>
  <si>
    <t>Inventories</t>
  </si>
  <si>
    <t>Biological assets</t>
  </si>
  <si>
    <t xml:space="preserve">Other current financial assets measured at fair value </t>
  </si>
  <si>
    <t>through profit or loss-equity instruments listed companies</t>
  </si>
  <si>
    <t>Total current assets</t>
  </si>
  <si>
    <t>Investments in subsidiaries</t>
  </si>
  <si>
    <t>Property, plant and equipment</t>
  </si>
  <si>
    <t>Goodwill</t>
  </si>
  <si>
    <t>Other non-current assets</t>
  </si>
  <si>
    <t>TOTAL ASSETS</t>
  </si>
  <si>
    <t>STATEMENTS OF FINANCIAL POSITION (CONT.)</t>
  </si>
  <si>
    <t xml:space="preserve">LIABILITIES AND SHAREHOLDERS' EQUITY  </t>
  </si>
  <si>
    <t>CURRENT LIABILITIES</t>
  </si>
  <si>
    <t>Total current liabilities</t>
  </si>
  <si>
    <t>Deffered tax liabilities</t>
  </si>
  <si>
    <t>TOTAL LIABILITIES</t>
  </si>
  <si>
    <t>Share capital</t>
  </si>
  <si>
    <t xml:space="preserve">Authorized share capital </t>
  </si>
  <si>
    <t>Issued and paid - up share capital</t>
  </si>
  <si>
    <t>2,780,000,000 ordinary  shares of  Baht 1 each</t>
  </si>
  <si>
    <t>Appropriated</t>
  </si>
  <si>
    <t xml:space="preserve">    Legal reserve fund</t>
  </si>
  <si>
    <t>Unappropriated</t>
  </si>
  <si>
    <t>Equity shareholder's of the Company</t>
  </si>
  <si>
    <t>Non-controlling interest of subsidiaries</t>
  </si>
  <si>
    <t>STATEMENTS OF  COMPREHENSIVE INCOME</t>
  </si>
  <si>
    <t>Cost of sales</t>
  </si>
  <si>
    <t>Gain (loss) on changes in fair value</t>
  </si>
  <si>
    <t>less costs to sell due to biological transformation</t>
  </si>
  <si>
    <t>Gross profit</t>
  </si>
  <si>
    <t>Other income</t>
  </si>
  <si>
    <t>Interest income</t>
  </si>
  <si>
    <t xml:space="preserve">Gain (loss) on changes in value of equity investments </t>
  </si>
  <si>
    <t>designated at fair value through profit or loss</t>
  </si>
  <si>
    <t>Total other income</t>
  </si>
  <si>
    <t>Expenses</t>
  </si>
  <si>
    <t>Administrative expenses</t>
  </si>
  <si>
    <t>Impairment loss on investment in subsidiaries</t>
  </si>
  <si>
    <t xml:space="preserve">Impairment loss of goodwill </t>
  </si>
  <si>
    <t>Expected credit loss</t>
  </si>
  <si>
    <t>Management benefit expenses</t>
  </si>
  <si>
    <t>Total expenses</t>
  </si>
  <si>
    <t>Finance costs</t>
  </si>
  <si>
    <t>Income tax</t>
  </si>
  <si>
    <t>STATEMENTS OF  COMPREHENSIVE INCOME (CONT.)</t>
  </si>
  <si>
    <t>Other comprehensive income (loss)</t>
  </si>
  <si>
    <t xml:space="preserve">Controlling interests of the Company </t>
  </si>
  <si>
    <t>Non-controlling interests</t>
  </si>
  <si>
    <t>STATEMENTS OF CHANGES IN SHAREHOLDERS' EQUITY</t>
  </si>
  <si>
    <t>Issued and paid-up
share capital</t>
  </si>
  <si>
    <t>Discount on
ordinary shares</t>
  </si>
  <si>
    <t>Legal reserve fund</t>
  </si>
  <si>
    <t>Total Equity shareholder's of the Company</t>
  </si>
  <si>
    <t>Non-controlling interest</t>
  </si>
  <si>
    <t>Total</t>
  </si>
  <si>
    <t>Balance as at January 1, 2024</t>
  </si>
  <si>
    <t>STATEMENTS OF CHANGES IN SHAREHOLDERS' EQUITY (CONT.)</t>
  </si>
  <si>
    <t>Issued and paid-up</t>
  </si>
  <si>
    <t>Discount on</t>
  </si>
  <si>
    <t>share capital</t>
  </si>
  <si>
    <t>ordinary shares</t>
  </si>
  <si>
    <t xml:space="preserve">Total </t>
  </si>
  <si>
    <t>STATEMENTS OF CASH FLOWS</t>
  </si>
  <si>
    <t>CASH FLOWS FROM OPERATING ACTIVITIES</t>
  </si>
  <si>
    <t>Adjustments for:</t>
  </si>
  <si>
    <t>(Reversal of) expected credit losses</t>
  </si>
  <si>
    <t>less costs to sell due to biologica transformation</t>
  </si>
  <si>
    <t>Changes in operating assets and liabilities</t>
  </si>
  <si>
    <t>Inventories increase</t>
  </si>
  <si>
    <t>Biological assets increase</t>
  </si>
  <si>
    <t>Cash generated from operations</t>
  </si>
  <si>
    <t>Net cash flows (used in) generated from operations activities</t>
  </si>
  <si>
    <t>Cash flows from investing activities</t>
  </si>
  <si>
    <t>Payment for property, plant and equipment</t>
  </si>
  <si>
    <t>Payment for short-term loans to related parties</t>
  </si>
  <si>
    <t>Net cash provided by (used in) investing activities</t>
  </si>
  <si>
    <t>Cash flows from financing activities</t>
  </si>
  <si>
    <t>Payment for lease liablities</t>
  </si>
  <si>
    <t>Net cash flows generated from (used in) financing activities</t>
  </si>
  <si>
    <t>Net increase (decrease) in cash and cash equivalents</t>
  </si>
  <si>
    <t>TECHLEAD NPN PUBLIC COMPANY LIMITED AND ITS SUBSIDIARIES</t>
  </si>
  <si>
    <t>(FORMERLY ETERNAL ENERGY PUBLIC COMPANY LIMITED)</t>
  </si>
  <si>
    <t>Balance as at January 1, 2025</t>
  </si>
  <si>
    <t>2025</t>
  </si>
  <si>
    <t xml:space="preserve">Deposit received pursuant to the share sale agreement </t>
  </si>
  <si>
    <t>4,224,797,738 ordinary  shares of  Baht 1 each</t>
  </si>
  <si>
    <t>Issued ordinary shares from the exercise of warrants</t>
  </si>
  <si>
    <t>Issued ordinary shares through private placement</t>
  </si>
  <si>
    <t>Proceeds from issuance of ordinary shares from the exercise of warrants</t>
  </si>
  <si>
    <t xml:space="preserve">(Gain) Loss on changes in fair value </t>
  </si>
  <si>
    <t xml:space="preserve">(Gain) Loss on changes in value of equity investments </t>
  </si>
  <si>
    <t>Proceeds from disposal of property, plant and equipment.</t>
  </si>
  <si>
    <t>Payment for intangible assets</t>
  </si>
  <si>
    <t>Proceeds from short-term loans</t>
  </si>
  <si>
    <t>Proceeds from issuance of ordinary shares in private placement</t>
  </si>
  <si>
    <t>7,750,000,000 ordinary shares  of  Baht 1 each</t>
  </si>
  <si>
    <t>Trade and other current payables</t>
  </si>
  <si>
    <t>Trade and other current receivables</t>
  </si>
  <si>
    <t>Deferred tax assets</t>
  </si>
  <si>
    <t>Income tax payable</t>
  </si>
  <si>
    <t>Revenues from sale of goods</t>
  </si>
  <si>
    <t>Revenues from rendering of services</t>
  </si>
  <si>
    <t>Cost of rendering of services</t>
  </si>
  <si>
    <t>Profit (loss) before income tax</t>
  </si>
  <si>
    <t>Cash at bank held on behalf of merchants</t>
  </si>
  <si>
    <t>Intangible assets</t>
  </si>
  <si>
    <t>STATEMENTS OF CASH FLOWS (CONT.)</t>
  </si>
  <si>
    <t>Income tax paid</t>
  </si>
  <si>
    <t>Cash increase from investment in an indirect subsidiary</t>
  </si>
  <si>
    <t>Payment for ordinary shares in an indirect subsidiary</t>
  </si>
  <si>
    <t>Payment for ordinary shares in an subsidiary</t>
  </si>
  <si>
    <t>Proceeds from short-term borrowing</t>
  </si>
  <si>
    <t>Payment for short-term borrowing</t>
  </si>
  <si>
    <t>Short-term loans</t>
  </si>
  <si>
    <t>Short-term borrowing</t>
  </si>
  <si>
    <t>NON-CURRENT ASSETS</t>
  </si>
  <si>
    <t>Total non-current assets</t>
  </si>
  <si>
    <t>NON-CURRENT LIABILITIES</t>
  </si>
  <si>
    <t>Total non-current liabilities</t>
  </si>
  <si>
    <t>SHAREHOLDERS' EQUITY</t>
  </si>
  <si>
    <t>TOTAL SHAREHOLDERS' EQUITY</t>
  </si>
  <si>
    <t>TOTAL LIABILITIES AND SHAREHOLDERS' EQUITY</t>
  </si>
  <si>
    <t>Non-current provisions for employee benefits</t>
  </si>
  <si>
    <t>Discount on ordinary shares</t>
  </si>
  <si>
    <t xml:space="preserve">Retained earnings (deficits) </t>
  </si>
  <si>
    <t>Basic earnings (losses) per share (Baht per share)</t>
  </si>
  <si>
    <t>(Reversal of) employee benefit expenses</t>
  </si>
  <si>
    <t>Loss on decline in value of inventories</t>
  </si>
  <si>
    <t>Other non-current assets increase</t>
  </si>
  <si>
    <t xml:space="preserve">Cost of sales and rendering of services </t>
  </si>
  <si>
    <t>Revenues</t>
  </si>
  <si>
    <t>December 
31, 2024</t>
  </si>
  <si>
    <t>6,649,127,504 ordinary shares  of  Baht 1 each</t>
  </si>
  <si>
    <t>Trade and other current receivables increase</t>
  </si>
  <si>
    <t>Trade and other current payables increase</t>
  </si>
  <si>
    <t>AS AT DECEMBER 31, 2025</t>
  </si>
  <si>
    <t>The accompanying notes to financial statements are an integral part of the financial statements.</t>
  </si>
  <si>
    <t xml:space="preserve">  FOR THE YEAR - ENDED DECEMBER 31, 2025</t>
  </si>
  <si>
    <t>Profit (loss) for the years</t>
  </si>
  <si>
    <t>Total comprehensive income (loss) for the years</t>
  </si>
  <si>
    <t>Profit (loss) attributable for the  years</t>
  </si>
  <si>
    <t>Profit (loss) for the  years</t>
  </si>
  <si>
    <t>Comprehensive income (loss) attributable for the  years</t>
  </si>
  <si>
    <t>Total comprehensive income (loss) for the  years</t>
  </si>
  <si>
    <t>Balance as at December 31, 2024</t>
  </si>
  <si>
    <t>Balance as at December 31, 2025</t>
  </si>
  <si>
    <t>Total comprehensive income (expense) for the years</t>
  </si>
  <si>
    <t>Cash and cash equivalents at beginning of the years</t>
  </si>
  <si>
    <t>Cash and cash equivalents at the end of the years</t>
  </si>
  <si>
    <t>As at December 31, 2025 and 2024 as follows:</t>
  </si>
  <si>
    <t>Number of weighted average ordinary shares (shares)</t>
  </si>
  <si>
    <t>Comprehensive income (loss) for the years</t>
  </si>
  <si>
    <t>Gain (loss) from finacial assets - equity instruments of listed companies</t>
  </si>
  <si>
    <t xml:space="preserve">Proceeds from disposal of finacial assets </t>
  </si>
  <si>
    <t>- equity instruments of listed companies</t>
  </si>
  <si>
    <t>December 
31, 2025</t>
  </si>
  <si>
    <t>Right of use assets</t>
  </si>
  <si>
    <t>Current portion of lease liabilities</t>
  </si>
  <si>
    <t>Other non - current liabilities</t>
  </si>
  <si>
    <t>Lease Liabilities</t>
  </si>
  <si>
    <t xml:space="preserve">Transferred to retained earnings (deficits) </t>
  </si>
  <si>
    <t>Other comprehensive 
income</t>
  </si>
  <si>
    <t>(Gains) losses from remeasurement of defined employee benefit obligations</t>
  </si>
  <si>
    <t>18 (A)</t>
  </si>
  <si>
    <t>21.1,21.2</t>
  </si>
  <si>
    <t>21.2,22</t>
  </si>
  <si>
    <t>8,9</t>
  </si>
  <si>
    <t>Depreciation, amortization and impairment of property, plant and equipment</t>
  </si>
  <si>
    <t>(Gain) Loss on disposal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</si>
</sst>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-409]mmmm\ d\,\ yyyy"/>
    <numFmt numFmtId="167" formatCode="_(* #,##0.00_);_(* \(#,##0.00\);_(* &quot;-     &quot;??_);_(@_)"/>
    <numFmt numFmtId="168" formatCode="_(* #,##0_);_(* \(#,##0\);_(* &quot;-&quot;??_);_(@_)"/>
    <numFmt numFmtId="169" formatCode="_-* #,##0_-;\-* #,##0_-;_-* &quot;-&quot;_-;_-@"/>
    <numFmt numFmtId="170" formatCode="#,##0.00_);[Blue]\(#,##0.00\)"/>
    <numFmt numFmtId="171" formatCode="_-* #,##0.00_-;\-* #,##0.00_-;_-* &quot;-&quot;??_-;_-@"/>
    <numFmt numFmtId="172" formatCode="#,##0.00\ ;\(#,##0.00\)"/>
    <numFmt numFmtId="173" formatCode="#,##0.0000_);\(#,##0.0000\)"/>
    <numFmt numFmtId="174" formatCode="_-* #,##0_-;* \(#,##0\);_-* &quot;-&quot;_-;_-@"/>
    <numFmt numFmtId="175" formatCode="_(* #,##0.0000_);_(* \(#,##0.0000\);_(* &quot;-&quot;??_);_(@_)"/>
    <numFmt numFmtId="176" formatCode="_(* #,##0.0000000_);_(* \(#,##0.0000000\);_(* &quot;-&quot;_);_(@_)"/>
    <numFmt numFmtId="177" formatCode="_-* #,##0_-;\-* #,##0_-;_-* &quot;-&quot;??_-;_-@_-"/>
    <numFmt numFmtId="178" formatCode="_(* #,##0.0000_);_(* \(#,##0.0000\);_(* &quot;-     &quot;??_);_(@_)"/>
  </numFmts>
  <fonts count="15" x14ac:knownFonts="1">
    <font>
      <sz val="10"/>
      <color rgb="FF000000"/>
      <name val="Arial"/>
      <scheme val="minor"/>
    </font>
    <font>
      <sz val="16"/>
      <color theme="1"/>
      <name val="Angsana New"/>
      <family val="1"/>
    </font>
    <font>
      <sz val="10"/>
      <name val="Arial"/>
      <family val="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0"/>
      <color rgb="FF000000"/>
      <name val="Arial"/>
      <family val="2"/>
    </font>
    <font>
      <sz val="14"/>
      <name val="Cordia New"/>
      <family val="2"/>
    </font>
    <font>
      <sz val="8"/>
      <name val="Arial"/>
      <family val="2"/>
      <scheme val="minor"/>
    </font>
    <font>
      <sz val="16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0"/>
      <color rgb="FF000000"/>
      <name val="Arial"/>
      <family val="2"/>
      <scheme val="minor"/>
    </font>
    <font>
      <sz val="14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double">
        <color rgb="FF000000"/>
      </top>
      <bottom style="double">
        <color rgb="FF000000"/>
      </bottom>
      <diagonal/>
    </border>
  </borders>
  <cellStyleXfs count="10">
    <xf numFmtId="0" fontId="0" fillId="0" borderId="0"/>
    <xf numFmtId="0" fontId="5" fillId="0" borderId="5"/>
    <xf numFmtId="0" fontId="6" fillId="0" borderId="5"/>
    <xf numFmtId="0" fontId="9" fillId="0" borderId="5"/>
    <xf numFmtId="43" fontId="2" fillId="0" borderId="5" applyFont="0" applyFill="0" applyBorder="0" applyAlignment="0" applyProtection="0"/>
    <xf numFmtId="165" fontId="2" fillId="0" borderId="5" applyFont="0" applyFill="0" applyBorder="0" applyAlignment="0" applyProtection="0"/>
    <xf numFmtId="165" fontId="9" fillId="0" borderId="5" applyFont="0" applyFill="0" applyBorder="0" applyAlignment="0" applyProtection="0"/>
    <xf numFmtId="175" fontId="2" fillId="0" borderId="5" applyFont="0" applyFill="0" applyBorder="0" applyAlignment="0" applyProtection="0"/>
    <xf numFmtId="165" fontId="2" fillId="0" borderId="5" applyFont="0" applyFill="0" applyBorder="0" applyAlignment="0" applyProtection="0"/>
    <xf numFmtId="43" fontId="13" fillId="0" borderId="0" applyFont="0" applyFill="0" applyBorder="0" applyAlignment="0" applyProtection="0"/>
  </cellStyleXfs>
  <cellXfs count="217">
    <xf numFmtId="0" fontId="0" fillId="0" borderId="0" xfId="0"/>
    <xf numFmtId="177" fontId="8" fillId="0" borderId="5" xfId="9" applyNumberFormat="1" applyFont="1" applyFill="1" applyBorder="1"/>
    <xf numFmtId="0" fontId="11" fillId="0" borderId="0" xfId="0" applyFont="1" applyAlignment="1">
      <alignment horizontal="center"/>
    </xf>
    <xf numFmtId="0" fontId="11" fillId="0" borderId="0" xfId="0" applyFont="1"/>
    <xf numFmtId="0" fontId="11" fillId="0" borderId="1" xfId="0" applyFont="1" applyBorder="1"/>
    <xf numFmtId="165" fontId="11" fillId="0" borderId="0" xfId="0" applyNumberFormat="1" applyFont="1"/>
    <xf numFmtId="0" fontId="11" fillId="0" borderId="0" xfId="0" applyFont="1" applyAlignment="1">
      <alignment horizontal="right"/>
    </xf>
    <xf numFmtId="0" fontId="11" fillId="0" borderId="4" xfId="0" applyFont="1" applyBorder="1" applyAlignment="1">
      <alignment horizontal="center"/>
    </xf>
    <xf numFmtId="0" fontId="11" fillId="0" borderId="0" xfId="0" applyFont="1" applyAlignment="1">
      <alignment horizontal="left"/>
    </xf>
    <xf numFmtId="168" fontId="11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left"/>
    </xf>
    <xf numFmtId="0" fontId="11" fillId="0" borderId="5" xfId="0" applyFont="1" applyBorder="1"/>
    <xf numFmtId="0" fontId="11" fillId="0" borderId="4" xfId="0" applyFont="1" applyBorder="1" applyAlignment="1">
      <alignment horizontal="center" wrapText="1"/>
    </xf>
    <xf numFmtId="168" fontId="11" fillId="0" borderId="0" xfId="0" applyNumberFormat="1" applyFont="1" applyAlignment="1">
      <alignment horizontal="center"/>
    </xf>
    <xf numFmtId="168" fontId="11" fillId="0" borderId="0" xfId="0" applyNumberFormat="1" applyFont="1" applyAlignment="1">
      <alignment horizontal="center" vertical="center"/>
    </xf>
    <xf numFmtId="168" fontId="11" fillId="0" borderId="0" xfId="0" applyNumberFormat="1" applyFont="1" applyAlignment="1">
      <alignment horizontal="right"/>
    </xf>
    <xf numFmtId="168" fontId="11" fillId="0" borderId="5" xfId="0" applyNumberFormat="1" applyFont="1" applyBorder="1"/>
    <xf numFmtId="168" fontId="11" fillId="0" borderId="8" xfId="0" applyNumberFormat="1" applyFont="1" applyBorder="1" applyAlignment="1">
      <alignment horizontal="center"/>
    </xf>
    <xf numFmtId="168" fontId="11" fillId="0" borderId="5" xfId="0" applyNumberFormat="1" applyFont="1" applyBorder="1" applyAlignment="1">
      <alignment horizontal="center"/>
    </xf>
    <xf numFmtId="167" fontId="11" fillId="0" borderId="0" xfId="0" applyNumberFormat="1" applyFont="1" applyAlignment="1">
      <alignment vertical="center"/>
    </xf>
    <xf numFmtId="168" fontId="11" fillId="0" borderId="0" xfId="0" applyNumberFormat="1" applyFont="1" applyAlignment="1">
      <alignment vertical="center"/>
    </xf>
    <xf numFmtId="168" fontId="11" fillId="0" borderId="5" xfId="0" applyNumberFormat="1" applyFont="1" applyBorder="1" applyAlignment="1">
      <alignment horizontal="center" vertical="center"/>
    </xf>
    <xf numFmtId="168" fontId="11" fillId="0" borderId="7" xfId="0" applyNumberFormat="1" applyFont="1" applyBorder="1" applyAlignment="1">
      <alignment horizontal="center"/>
    </xf>
    <xf numFmtId="37" fontId="11" fillId="0" borderId="0" xfId="0" applyNumberFormat="1" applyFont="1" applyAlignment="1">
      <alignment horizontal="right"/>
    </xf>
    <xf numFmtId="164" fontId="11" fillId="0" borderId="0" xfId="0" applyNumberFormat="1" applyFont="1" applyAlignment="1">
      <alignment horizontal="right"/>
    </xf>
    <xf numFmtId="165" fontId="11" fillId="0" borderId="0" xfId="0" applyNumberFormat="1" applyFont="1" applyAlignment="1">
      <alignment horizontal="center"/>
    </xf>
    <xf numFmtId="2" fontId="11" fillId="0" borderId="0" xfId="0" applyNumberFormat="1" applyFont="1"/>
    <xf numFmtId="167" fontId="11" fillId="0" borderId="0" xfId="0" applyNumberFormat="1" applyFont="1"/>
    <xf numFmtId="0" fontId="11" fillId="0" borderId="13" xfId="0" applyFont="1" applyBorder="1" applyAlignment="1">
      <alignment horizontal="center"/>
    </xf>
    <xf numFmtId="0" fontId="11" fillId="0" borderId="13" xfId="0" applyFont="1" applyBorder="1"/>
    <xf numFmtId="168" fontId="11" fillId="0" borderId="5" xfId="0" applyNumberFormat="1" applyFont="1" applyBorder="1" applyAlignment="1">
      <alignment horizontal="right"/>
    </xf>
    <xf numFmtId="0" fontId="11" fillId="0" borderId="15" xfId="0" applyFont="1" applyBorder="1" applyAlignment="1">
      <alignment horizontal="center" wrapText="1"/>
    </xf>
    <xf numFmtId="164" fontId="11" fillId="0" borderId="5" xfId="0" applyNumberFormat="1" applyFont="1" applyBorder="1"/>
    <xf numFmtId="49" fontId="11" fillId="0" borderId="4" xfId="0" applyNumberFormat="1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1" xfId="0" applyFont="1" applyBorder="1"/>
    <xf numFmtId="0" fontId="10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3" xfId="0" applyFont="1" applyBorder="1"/>
    <xf numFmtId="49" fontId="8" fillId="0" borderId="0" xfId="0" applyNumberFormat="1" applyFont="1" applyAlignment="1">
      <alignment horizontal="center"/>
    </xf>
    <xf numFmtId="49" fontId="8" fillId="0" borderId="4" xfId="0" applyNumberFormat="1" applyFont="1" applyBorder="1" applyAlignment="1">
      <alignment horizontal="center"/>
    </xf>
    <xf numFmtId="166" fontId="8" fillId="0" borderId="15" xfId="0" applyNumberFormat="1" applyFont="1" applyBorder="1" applyAlignment="1">
      <alignment horizontal="center"/>
    </xf>
    <xf numFmtId="49" fontId="8" fillId="0" borderId="5" xfId="0" applyNumberFormat="1" applyFont="1" applyBorder="1" applyAlignment="1">
      <alignment horizontal="center"/>
    </xf>
    <xf numFmtId="0" fontId="8" fillId="0" borderId="5" xfId="0" applyFont="1" applyBorder="1"/>
    <xf numFmtId="0" fontId="10" fillId="0" borderId="0" xfId="0" applyFont="1"/>
    <xf numFmtId="49" fontId="10" fillId="0" borderId="0" xfId="0" applyNumberFormat="1" applyFont="1" applyAlignment="1">
      <alignment horizontal="center"/>
    </xf>
    <xf numFmtId="0" fontId="10" fillId="0" borderId="5" xfId="0" applyFont="1" applyBorder="1"/>
    <xf numFmtId="164" fontId="8" fillId="0" borderId="5" xfId="0" applyNumberFormat="1" applyFont="1" applyBorder="1"/>
    <xf numFmtId="164" fontId="8" fillId="0" borderId="0" xfId="0" applyNumberFormat="1" applyFont="1"/>
    <xf numFmtId="167" fontId="8" fillId="0" borderId="0" xfId="0" applyNumberFormat="1" applyFont="1"/>
    <xf numFmtId="165" fontId="8" fillId="0" borderId="0" xfId="0" applyNumberFormat="1" applyFont="1"/>
    <xf numFmtId="164" fontId="10" fillId="0" borderId="6" xfId="0" applyNumberFormat="1" applyFont="1" applyBorder="1"/>
    <xf numFmtId="37" fontId="10" fillId="0" borderId="0" xfId="0" applyNumberFormat="1" applyFont="1"/>
    <xf numFmtId="164" fontId="10" fillId="0" borderId="2" xfId="0" applyNumberFormat="1" applyFont="1" applyBorder="1"/>
    <xf numFmtId="164" fontId="10" fillId="0" borderId="0" xfId="0" applyNumberFormat="1" applyFont="1"/>
    <xf numFmtId="167" fontId="10" fillId="0" borderId="0" xfId="0" applyNumberFormat="1" applyFont="1"/>
    <xf numFmtId="165" fontId="10" fillId="0" borderId="0" xfId="0" applyNumberFormat="1" applyFont="1"/>
    <xf numFmtId="37" fontId="8" fillId="0" borderId="0" xfId="0" applyNumberFormat="1" applyFont="1"/>
    <xf numFmtId="164" fontId="10" fillId="0" borderId="7" xfId="0" applyNumberFormat="1" applyFont="1" applyBorder="1"/>
    <xf numFmtId="164" fontId="10" fillId="0" borderId="8" xfId="0" applyNumberFormat="1" applyFont="1" applyBorder="1"/>
    <xf numFmtId="37" fontId="10" fillId="0" borderId="5" xfId="0" applyNumberFormat="1" applyFont="1" applyBorder="1"/>
    <xf numFmtId="168" fontId="8" fillId="0" borderId="5" xfId="0" applyNumberFormat="1" applyFont="1" applyBorder="1" applyAlignment="1">
      <alignment horizontal="right"/>
    </xf>
    <xf numFmtId="168" fontId="8" fillId="0" borderId="0" xfId="0" applyNumberFormat="1" applyFont="1"/>
    <xf numFmtId="168" fontId="8" fillId="0" borderId="0" xfId="0" applyNumberFormat="1" applyFont="1" applyAlignment="1">
      <alignment horizontal="right"/>
    </xf>
    <xf numFmtId="168" fontId="10" fillId="0" borderId="0" xfId="0" applyNumberFormat="1" applyFont="1"/>
    <xf numFmtId="168" fontId="8" fillId="0" borderId="5" xfId="0" applyNumberFormat="1" applyFont="1" applyBorder="1"/>
    <xf numFmtId="170" fontId="8" fillId="0" borderId="0" xfId="0" applyNumberFormat="1" applyFont="1"/>
    <xf numFmtId="168" fontId="10" fillId="0" borderId="2" xfId="0" applyNumberFormat="1" applyFont="1" applyBorder="1"/>
    <xf numFmtId="168" fontId="10" fillId="0" borderId="5" xfId="0" applyNumberFormat="1" applyFont="1" applyBorder="1"/>
    <xf numFmtId="168" fontId="8" fillId="0" borderId="10" xfId="0" applyNumberFormat="1" applyFont="1" applyBorder="1"/>
    <xf numFmtId="168" fontId="8" fillId="0" borderId="9" xfId="0" applyNumberFormat="1" applyFont="1" applyBorder="1"/>
    <xf numFmtId="168" fontId="8" fillId="0" borderId="5" xfId="0" applyNumberFormat="1" applyFont="1" applyBorder="1" applyAlignment="1">
      <alignment horizontal="right" vertical="center"/>
    </xf>
    <xf numFmtId="168" fontId="8" fillId="0" borderId="0" xfId="0" applyNumberFormat="1" applyFont="1" applyAlignment="1">
      <alignment horizontal="right" vertical="center"/>
    </xf>
    <xf numFmtId="168" fontId="8" fillId="0" borderId="11" xfId="0" applyNumberFormat="1" applyFont="1" applyBorder="1" applyAlignment="1">
      <alignment horizontal="right" vertical="center"/>
    </xf>
    <xf numFmtId="168" fontId="8" fillId="0" borderId="4" xfId="0" applyNumberFormat="1" applyFont="1" applyBorder="1" applyAlignment="1">
      <alignment horizontal="right" vertical="center"/>
    </xf>
    <xf numFmtId="168" fontId="10" fillId="0" borderId="6" xfId="0" applyNumberFormat="1" applyFont="1" applyBorder="1"/>
    <xf numFmtId="168" fontId="10" fillId="0" borderId="7" xfId="0" applyNumberFormat="1" applyFont="1" applyBorder="1"/>
    <xf numFmtId="168" fontId="10" fillId="0" borderId="8" xfId="0" applyNumberFormat="1" applyFont="1" applyBorder="1"/>
    <xf numFmtId="171" fontId="10" fillId="0" borderId="0" xfId="0" applyNumberFormat="1" applyFont="1"/>
    <xf numFmtId="171" fontId="8" fillId="0" borderId="0" xfId="0" applyNumberFormat="1" applyFont="1"/>
    <xf numFmtId="0" fontId="8" fillId="0" borderId="4" xfId="0" applyFont="1" applyBorder="1"/>
    <xf numFmtId="0" fontId="8" fillId="0" borderId="4" xfId="0" applyFont="1" applyBorder="1" applyAlignment="1">
      <alignment horizontal="right"/>
    </xf>
    <xf numFmtId="0" fontId="8" fillId="0" borderId="4" xfId="0" applyFont="1" applyBorder="1" applyAlignment="1">
      <alignment horizontal="center"/>
    </xf>
    <xf numFmtId="0" fontId="8" fillId="0" borderId="4" xfId="0" quotePrefix="1" applyFont="1" applyBorder="1" applyAlignment="1">
      <alignment horizontal="center"/>
    </xf>
    <xf numFmtId="15" fontId="8" fillId="0" borderId="4" xfId="0" applyNumberFormat="1" applyFont="1" applyBorder="1" applyAlignment="1">
      <alignment horizontal="center"/>
    </xf>
    <xf numFmtId="168" fontId="1" fillId="0" borderId="0" xfId="0" applyNumberFormat="1" applyFont="1"/>
    <xf numFmtId="164" fontId="10" fillId="0" borderId="6" xfId="1" applyNumberFormat="1" applyFont="1" applyBorder="1"/>
    <xf numFmtId="168" fontId="10" fillId="0" borderId="5" xfId="1" applyNumberFormat="1" applyFont="1"/>
    <xf numFmtId="169" fontId="10" fillId="0" borderId="6" xfId="1" applyNumberFormat="1" applyFont="1" applyBorder="1"/>
    <xf numFmtId="169" fontId="1" fillId="0" borderId="5" xfId="0" applyNumberFormat="1" applyFont="1" applyBorder="1"/>
    <xf numFmtId="168" fontId="1" fillId="0" borderId="5" xfId="0" applyNumberFormat="1" applyFont="1" applyBorder="1"/>
    <xf numFmtId="168" fontId="10" fillId="0" borderId="12" xfId="0" applyNumberFormat="1" applyFont="1" applyBorder="1"/>
    <xf numFmtId="168" fontId="10" fillId="0" borderId="3" xfId="0" applyNumberFormat="1" applyFont="1" applyBorder="1"/>
    <xf numFmtId="0" fontId="8" fillId="0" borderId="5" xfId="1" applyFont="1" applyAlignment="1">
      <alignment horizontal="center"/>
    </xf>
    <xf numFmtId="168" fontId="8" fillId="0" borderId="5" xfId="1" applyNumberFormat="1" applyFont="1"/>
    <xf numFmtId="0" fontId="1" fillId="0" borderId="0" xfId="0" applyFont="1"/>
    <xf numFmtId="49" fontId="8" fillId="0" borderId="0" xfId="0" applyNumberFormat="1" applyFont="1"/>
    <xf numFmtId="168" fontId="1" fillId="0" borderId="15" xfId="0" applyNumberFormat="1" applyFont="1" applyBorder="1"/>
    <xf numFmtId="172" fontId="10" fillId="0" borderId="0" xfId="0" applyNumberFormat="1" applyFont="1"/>
    <xf numFmtId="49" fontId="10" fillId="0" borderId="0" xfId="0" applyNumberFormat="1" applyFont="1"/>
    <xf numFmtId="164" fontId="10" fillId="0" borderId="11" xfId="0" applyNumberFormat="1" applyFont="1" applyBorder="1"/>
    <xf numFmtId="168" fontId="10" fillId="0" borderId="7" xfId="0" applyNumberFormat="1" applyFont="1" applyBorder="1" applyAlignment="1">
      <alignment horizontal="right" vertical="center"/>
    </xf>
    <xf numFmtId="168" fontId="10" fillId="0" borderId="8" xfId="0" applyNumberFormat="1" applyFont="1" applyBorder="1" applyAlignment="1">
      <alignment horizontal="right" vertical="center"/>
    </xf>
    <xf numFmtId="0" fontId="10" fillId="0" borderId="0" xfId="0" applyFont="1" applyAlignment="1">
      <alignment horizontal="right"/>
    </xf>
    <xf numFmtId="0" fontId="10" fillId="0" borderId="5" xfId="2" applyFont="1" applyAlignment="1">
      <alignment horizontal="right"/>
    </xf>
    <xf numFmtId="0" fontId="8" fillId="0" borderId="13" xfId="0" applyFont="1" applyBorder="1"/>
    <xf numFmtId="15" fontId="8" fillId="0" borderId="11" xfId="0" applyNumberFormat="1" applyFont="1" applyBorder="1" applyAlignment="1">
      <alignment horizontal="center"/>
    </xf>
    <xf numFmtId="169" fontId="10" fillId="0" borderId="0" xfId="0" applyNumberFormat="1" applyFont="1"/>
    <xf numFmtId="168" fontId="10" fillId="0" borderId="0" xfId="0" applyNumberFormat="1" applyFont="1" applyAlignment="1">
      <alignment horizontal="right"/>
    </xf>
    <xf numFmtId="0" fontId="8" fillId="0" borderId="0" xfId="0" applyFont="1" applyAlignment="1">
      <alignment vertical="center"/>
    </xf>
    <xf numFmtId="168" fontId="10" fillId="0" borderId="5" xfId="0" applyNumberFormat="1" applyFont="1" applyBorder="1" applyAlignment="1">
      <alignment horizontal="right" vertical="center"/>
    </xf>
    <xf numFmtId="168" fontId="1" fillId="0" borderId="0" xfId="0" applyNumberFormat="1" applyFont="1" applyAlignment="1">
      <alignment horizontal="right" vertical="center"/>
    </xf>
    <xf numFmtId="168" fontId="1" fillId="0" borderId="5" xfId="0" applyNumberFormat="1" applyFont="1" applyBorder="1" applyAlignment="1">
      <alignment horizontal="right" vertical="center"/>
    </xf>
    <xf numFmtId="168" fontId="10" fillId="0" borderId="0" xfId="0" applyNumberFormat="1" applyFont="1" applyAlignment="1">
      <alignment horizontal="right" vertical="center"/>
    </xf>
    <xf numFmtId="173" fontId="8" fillId="0" borderId="14" xfId="0" applyNumberFormat="1" applyFont="1" applyBorder="1"/>
    <xf numFmtId="173" fontId="8" fillId="0" borderId="5" xfId="0" applyNumberFormat="1" applyFont="1" applyBorder="1"/>
    <xf numFmtId="168" fontId="1" fillId="0" borderId="16" xfId="0" applyNumberFormat="1" applyFont="1" applyBorder="1" applyAlignment="1">
      <alignment horizontal="right"/>
    </xf>
    <xf numFmtId="3" fontId="1" fillId="0" borderId="16" xfId="0" applyNumberFormat="1" applyFont="1" applyBorder="1" applyAlignment="1">
      <alignment horizontal="right"/>
    </xf>
    <xf numFmtId="3" fontId="8" fillId="0" borderId="0" xfId="0" applyNumberFormat="1" applyFont="1" applyAlignment="1">
      <alignment horizontal="right"/>
    </xf>
    <xf numFmtId="178" fontId="8" fillId="0" borderId="5" xfId="0" applyNumberFormat="1" applyFont="1" applyBorder="1"/>
    <xf numFmtId="0" fontId="4" fillId="0" borderId="0" xfId="0" applyFont="1" applyAlignment="1">
      <alignment horizontal="center"/>
    </xf>
    <xf numFmtId="0" fontId="14" fillId="0" borderId="0" xfId="0" applyFont="1"/>
    <xf numFmtId="0" fontId="4" fillId="0" borderId="0" xfId="0" applyFont="1"/>
    <xf numFmtId="0" fontId="3" fillId="0" borderId="1" xfId="0" applyFont="1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68" fontId="3" fillId="0" borderId="0" xfId="0" applyNumberFormat="1" applyFont="1" applyAlignment="1">
      <alignment horizontal="center"/>
    </xf>
    <xf numFmtId="168" fontId="3" fillId="0" borderId="0" xfId="0" applyNumberFormat="1" applyFont="1"/>
    <xf numFmtId="37" fontId="3" fillId="0" borderId="0" xfId="0" applyNumberFormat="1" applyFont="1" applyAlignment="1">
      <alignment horizontal="right"/>
    </xf>
    <xf numFmtId="168" fontId="3" fillId="0" borderId="5" xfId="0" applyNumberFormat="1" applyFont="1" applyBorder="1"/>
    <xf numFmtId="168" fontId="3" fillId="0" borderId="8" xfId="0" applyNumberFormat="1" applyFont="1" applyBorder="1"/>
    <xf numFmtId="168" fontId="3" fillId="0" borderId="8" xfId="0" applyNumberFormat="1" applyFont="1" applyBorder="1" applyAlignment="1">
      <alignment horizontal="center"/>
    </xf>
    <xf numFmtId="168" fontId="3" fillId="0" borderId="8" xfId="0" applyNumberFormat="1" applyFont="1" applyBorder="1" applyAlignment="1">
      <alignment horizontal="center" vertical="center"/>
    </xf>
    <xf numFmtId="165" fontId="3" fillId="0" borderId="0" xfId="0" applyNumberFormat="1" applyFont="1"/>
    <xf numFmtId="168" fontId="3" fillId="0" borderId="5" xfId="0" applyNumberFormat="1" applyFont="1" applyBorder="1" applyAlignment="1">
      <alignment horizontal="center"/>
    </xf>
    <xf numFmtId="168" fontId="3" fillId="0" borderId="5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/>
    </xf>
    <xf numFmtId="168" fontId="3" fillId="0" borderId="7" xfId="0" applyNumberFormat="1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0" borderId="5" xfId="0" applyFont="1" applyBorder="1"/>
    <xf numFmtId="167" fontId="3" fillId="0" borderId="0" xfId="0" applyNumberFormat="1" applyFont="1"/>
    <xf numFmtId="167" fontId="3" fillId="0" borderId="5" xfId="0" applyNumberFormat="1" applyFont="1" applyBorder="1"/>
    <xf numFmtId="0" fontId="3" fillId="0" borderId="13" xfId="0" applyFont="1" applyBorder="1" applyAlignment="1">
      <alignment horizontal="center"/>
    </xf>
    <xf numFmtId="0" fontId="3" fillId="0" borderId="13" xfId="0" applyFont="1" applyBorder="1"/>
    <xf numFmtId="0" fontId="3" fillId="0" borderId="5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49" fontId="11" fillId="0" borderId="0" xfId="0" applyNumberFormat="1" applyFont="1" applyAlignment="1">
      <alignment horizontal="center"/>
    </xf>
    <xf numFmtId="49" fontId="12" fillId="0" borderId="0" xfId="0" applyNumberFormat="1" applyFont="1"/>
    <xf numFmtId="0" fontId="12" fillId="0" borderId="0" xfId="0" applyFont="1"/>
    <xf numFmtId="174" fontId="11" fillId="0" borderId="5" xfId="0" applyNumberFormat="1" applyFont="1" applyBorder="1"/>
    <xf numFmtId="174" fontId="11" fillId="0" borderId="0" xfId="0" applyNumberFormat="1" applyFont="1"/>
    <xf numFmtId="172" fontId="11" fillId="0" borderId="0" xfId="0" applyNumberFormat="1" applyFont="1"/>
    <xf numFmtId="172" fontId="11" fillId="0" borderId="0" xfId="0" applyNumberFormat="1" applyFont="1" applyAlignment="1">
      <alignment horizontal="center"/>
    </xf>
    <xf numFmtId="172" fontId="11" fillId="0" borderId="0" xfId="0" applyNumberFormat="1" applyFont="1" applyAlignment="1">
      <alignment horizontal="left"/>
    </xf>
    <xf numFmtId="0" fontId="11" fillId="0" borderId="5" xfId="1" applyFont="1" applyAlignment="1">
      <alignment horizontal="center"/>
    </xf>
    <xf numFmtId="0" fontId="11" fillId="0" borderId="5" xfId="1" applyFont="1"/>
    <xf numFmtId="174" fontId="11" fillId="0" borderId="5" xfId="1" applyNumberFormat="1" applyFont="1"/>
    <xf numFmtId="174" fontId="11" fillId="0" borderId="13" xfId="0" applyNumberFormat="1" applyFont="1" applyBorder="1"/>
    <xf numFmtId="172" fontId="12" fillId="0" borderId="0" xfId="0" applyNumberFormat="1" applyFont="1" applyAlignment="1">
      <alignment horizontal="left"/>
    </xf>
    <xf numFmtId="172" fontId="12" fillId="0" borderId="0" xfId="0" applyNumberFormat="1" applyFont="1"/>
    <xf numFmtId="174" fontId="12" fillId="0" borderId="12" xfId="0" applyNumberFormat="1" applyFont="1" applyBorder="1"/>
    <xf numFmtId="174" fontId="11" fillId="0" borderId="0" xfId="0" applyNumberFormat="1" applyFont="1" applyAlignment="1">
      <alignment horizontal="center"/>
    </xf>
    <xf numFmtId="174" fontId="12" fillId="0" borderId="3" xfId="0" applyNumberFormat="1" applyFont="1" applyBorder="1"/>
    <xf numFmtId="174" fontId="11" fillId="0" borderId="5" xfId="0" applyNumberFormat="1" applyFont="1" applyBorder="1" applyAlignment="1">
      <alignment horizontal="center"/>
    </xf>
    <xf numFmtId="174" fontId="12" fillId="0" borderId="6" xfId="0" applyNumberFormat="1" applyFont="1" applyBorder="1"/>
    <xf numFmtId="172" fontId="11" fillId="0" borderId="0" xfId="0" quotePrefix="1" applyNumberFormat="1" applyFont="1"/>
    <xf numFmtId="0" fontId="11" fillId="0" borderId="0" xfId="0" quotePrefix="1" applyFont="1" applyAlignment="1">
      <alignment horizontal="left"/>
    </xf>
    <xf numFmtId="174" fontId="12" fillId="0" borderId="0" xfId="0" applyNumberFormat="1" applyFont="1" applyAlignment="1">
      <alignment horizontal="center"/>
    </xf>
    <xf numFmtId="174" fontId="12" fillId="0" borderId="0" xfId="0" applyNumberFormat="1" applyFont="1"/>
    <xf numFmtId="174" fontId="12" fillId="0" borderId="5" xfId="0" applyNumberFormat="1" applyFont="1" applyBorder="1"/>
    <xf numFmtId="174" fontId="11" fillId="0" borderId="5" xfId="0" applyNumberFormat="1" applyFont="1" applyBorder="1" applyAlignment="1">
      <alignment horizontal="right"/>
    </xf>
    <xf numFmtId="174" fontId="11" fillId="0" borderId="7" xfId="0" applyNumberFormat="1" applyFont="1" applyBorder="1"/>
    <xf numFmtId="165" fontId="11" fillId="0" borderId="5" xfId="1" applyNumberFormat="1" applyFont="1"/>
    <xf numFmtId="0" fontId="11" fillId="0" borderId="5" xfId="2" applyFont="1" applyAlignment="1">
      <alignment vertical="center"/>
    </xf>
    <xf numFmtId="0" fontId="11" fillId="0" borderId="5" xfId="3" applyFont="1" applyAlignment="1">
      <alignment vertical="center"/>
    </xf>
    <xf numFmtId="0" fontId="11" fillId="0" borderId="11" xfId="3" applyFont="1" applyBorder="1"/>
    <xf numFmtId="165" fontId="11" fillId="0" borderId="11" xfId="1" applyNumberFormat="1" applyFont="1" applyBorder="1" applyAlignment="1">
      <alignment horizontal="right"/>
    </xf>
    <xf numFmtId="166" fontId="11" fillId="0" borderId="15" xfId="0" applyNumberFormat="1" applyFont="1" applyBorder="1" applyAlignment="1">
      <alignment horizontal="center" wrapText="1"/>
    </xf>
    <xf numFmtId="49" fontId="11" fillId="0" borderId="5" xfId="0" applyNumberFormat="1" applyFont="1" applyBorder="1" applyAlignment="1">
      <alignment horizontal="center"/>
    </xf>
    <xf numFmtId="0" fontId="11" fillId="0" borderId="5" xfId="3" applyFont="1" applyAlignment="1">
      <alignment horizontal="center" vertical="center"/>
    </xf>
    <xf numFmtId="0" fontId="11" fillId="0" borderId="5" xfId="3" applyFont="1" applyAlignment="1">
      <alignment horizontal="center" vertical="center" wrapText="1"/>
    </xf>
    <xf numFmtId="15" fontId="11" fillId="0" borderId="11" xfId="3" quotePrefix="1" applyNumberFormat="1" applyFont="1" applyBorder="1" applyAlignment="1">
      <alignment horizontal="center" vertical="center" wrapText="1"/>
    </xf>
    <xf numFmtId="168" fontId="11" fillId="0" borderId="5" xfId="3" applyNumberFormat="1" applyFont="1" applyAlignment="1">
      <alignment vertical="center"/>
    </xf>
    <xf numFmtId="168" fontId="11" fillId="0" borderId="8" xfId="3" applyNumberFormat="1" applyFont="1" applyBorder="1" applyAlignment="1">
      <alignment vertical="center"/>
    </xf>
    <xf numFmtId="164" fontId="11" fillId="0" borderId="0" xfId="0" applyNumberFormat="1" applyFont="1"/>
    <xf numFmtId="171" fontId="11" fillId="0" borderId="0" xfId="0" applyNumberFormat="1" applyFont="1"/>
    <xf numFmtId="176" fontId="11" fillId="0" borderId="5" xfId="0" applyNumberFormat="1" applyFont="1" applyBorder="1"/>
    <xf numFmtId="38" fontId="11" fillId="0" borderId="0" xfId="0" applyNumberFormat="1" applyFont="1"/>
    <xf numFmtId="0" fontId="11" fillId="0" borderId="11" xfId="3" applyFont="1" applyBorder="1" applyAlignment="1">
      <alignment horizontal="center" vertical="center"/>
    </xf>
    <xf numFmtId="0" fontId="11" fillId="0" borderId="6" xfId="3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1" fillId="0" borderId="0" xfId="0" applyFont="1"/>
    <xf numFmtId="0" fontId="11" fillId="0" borderId="2" xfId="0" applyFont="1" applyBorder="1" applyAlignment="1">
      <alignment horizontal="center"/>
    </xf>
    <xf numFmtId="0" fontId="11" fillId="0" borderId="2" xfId="0" applyFont="1" applyBorder="1"/>
    <xf numFmtId="0" fontId="10" fillId="0" borderId="0" xfId="0" applyFont="1" applyAlignment="1">
      <alignment horizontal="center"/>
    </xf>
    <xf numFmtId="0" fontId="8" fillId="0" borderId="0" xfId="0" applyFont="1"/>
    <xf numFmtId="49" fontId="8" fillId="0" borderId="2" xfId="0" applyNumberFormat="1" applyFont="1" applyBorder="1" applyAlignment="1">
      <alignment horizontal="center"/>
    </xf>
    <xf numFmtId="0" fontId="8" fillId="0" borderId="2" xfId="0" applyFont="1" applyBorder="1"/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4" xfId="0" applyFont="1" applyBorder="1" applyAlignment="1">
      <alignment horizontal="center"/>
    </xf>
    <xf numFmtId="0" fontId="8" fillId="0" borderId="4" xfId="0" applyFont="1" applyBorder="1"/>
    <xf numFmtId="0" fontId="11" fillId="0" borderId="4" xfId="0" applyFont="1" applyBorder="1" applyAlignment="1">
      <alignment horizontal="right"/>
    </xf>
    <xf numFmtId="0" fontId="11" fillId="0" borderId="4" xfId="0" applyFont="1" applyBorder="1"/>
    <xf numFmtId="0" fontId="11" fillId="0" borderId="11" xfId="0" applyFont="1" applyBorder="1"/>
    <xf numFmtId="0" fontId="11" fillId="0" borderId="6" xfId="0" applyFont="1" applyBorder="1"/>
    <xf numFmtId="0" fontId="4" fillId="0" borderId="0" xfId="0" applyFont="1" applyAlignment="1">
      <alignment horizontal="center"/>
    </xf>
    <xf numFmtId="0" fontId="14" fillId="0" borderId="0" xfId="0" applyFont="1"/>
    <xf numFmtId="0" fontId="3" fillId="0" borderId="2" xfId="0" applyFont="1" applyBorder="1" applyAlignment="1">
      <alignment horizontal="center"/>
    </xf>
  </cellXfs>
  <cellStyles count="10">
    <cellStyle name="Comma" xfId="9" builtinId="3"/>
    <cellStyle name="Comma 15 3" xfId="5" xr:uid="{00000000-0005-0000-0000-000001000000}"/>
    <cellStyle name="Comma 2" xfId="6" xr:uid="{00000000-0005-0000-0000-000002000000}"/>
    <cellStyle name="Comma 2 2" xfId="8" xr:uid="{00000000-0005-0000-0000-000003000000}"/>
    <cellStyle name="Comma 33 2" xfId="7" xr:uid="{00000000-0005-0000-0000-000004000000}"/>
    <cellStyle name="Normal" xfId="0" builtinId="0"/>
    <cellStyle name="Normal 2" xfId="1" xr:uid="{00000000-0005-0000-0000-000006000000}"/>
    <cellStyle name="Normal 3" xfId="3" xr:uid="{00000000-0005-0000-0000-000007000000}"/>
    <cellStyle name="เครื่องหมายจุลภาค 2 2" xfId="4" xr:uid="{00000000-0005-0000-0000-000009000000}"/>
    <cellStyle name="ปกติ_SENAT2_Mar_06 update 2มิย.49" xfId="2" xr:uid="{00000000-0005-0000-0000-00000A000000}"/>
  </cellStyles>
  <dxfs count="0"/>
  <tableStyles count="0" defaultTableStyle="TableStyleMedium2" defaultPivotStyle="PivotStyleLight16"/>
  <colors>
    <mruColors>
      <color rgb="FFB5E6A2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238125</xdr:colOff>
      <xdr:row>86</xdr:row>
      <xdr:rowOff>38100</xdr:rowOff>
    </xdr:from>
    <xdr:ext cx="21907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241225" y="3646650"/>
          <a:ext cx="20955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</sheetPr>
  <dimension ref="A1:Z998"/>
  <sheetViews>
    <sheetView showGridLines="0" view="pageBreakPreview" zoomScale="90" zoomScaleNormal="100" zoomScaleSheetLayoutView="90" workbookViewId="0">
      <selection activeCell="E21" sqref="E21"/>
    </sheetView>
  </sheetViews>
  <sheetFormatPr defaultColWidth="12.6640625" defaultRowHeight="15" customHeight="1" x14ac:dyDescent="0.6"/>
  <cols>
    <col min="1" max="1" width="2.6640625" style="36" customWidth="1"/>
    <col min="2" max="2" width="2" style="36" customWidth="1"/>
    <col min="3" max="3" width="2.33203125" style="36" customWidth="1"/>
    <col min="4" max="4" width="43.6640625" style="36" customWidth="1"/>
    <col min="5" max="5" width="6.109375" style="36" customWidth="1"/>
    <col min="6" max="6" width="1" style="36" customWidth="1"/>
    <col min="7" max="7" width="17.6640625" style="36" customWidth="1"/>
    <col min="8" max="8" width="1.33203125" style="36" customWidth="1"/>
    <col min="9" max="9" width="17.6640625" style="36" customWidth="1"/>
    <col min="10" max="10" width="1.109375" style="36" customWidth="1"/>
    <col min="11" max="11" width="17.6640625" style="36" customWidth="1"/>
    <col min="12" max="12" width="1.109375" style="36" customWidth="1"/>
    <col min="13" max="13" width="17.6640625" style="36" customWidth="1"/>
    <col min="14" max="14" width="1.6640625" style="36" customWidth="1"/>
    <col min="15" max="15" width="10.6640625" style="36" customWidth="1"/>
    <col min="16" max="16" width="16.33203125" style="36" customWidth="1"/>
    <col min="17" max="17" width="9.109375" style="36" customWidth="1"/>
    <col min="18" max="26" width="8" style="36" customWidth="1"/>
    <col min="27" max="16384" width="12.6640625" style="36"/>
  </cols>
  <sheetData>
    <row r="1" spans="1:26" ht="21" customHeight="1" x14ac:dyDescent="0.6">
      <c r="A1" s="207" t="s">
        <v>88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37"/>
    </row>
    <row r="2" spans="1:26" ht="21" customHeight="1" x14ac:dyDescent="0.6">
      <c r="A2" s="207" t="s">
        <v>89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37"/>
    </row>
    <row r="3" spans="1:26" ht="21" customHeight="1" x14ac:dyDescent="0.6">
      <c r="A3" s="202" t="s">
        <v>0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37"/>
    </row>
    <row r="4" spans="1:26" ht="21" customHeight="1" x14ac:dyDescent="0.6">
      <c r="A4" s="202" t="s">
        <v>143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37"/>
    </row>
    <row r="5" spans="1:26" ht="4.5" customHeight="1" thickBot="1" x14ac:dyDescent="0.65"/>
    <row r="6" spans="1:26" ht="3.75" customHeight="1" x14ac:dyDescent="0.6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26" ht="4.5" customHeight="1" x14ac:dyDescent="0.6"/>
    <row r="8" spans="1:26" ht="21" customHeight="1" x14ac:dyDescent="0.6">
      <c r="A8" s="40"/>
      <c r="M8" s="41" t="s">
        <v>1</v>
      </c>
    </row>
    <row r="9" spans="1:26" ht="21" customHeight="1" x14ac:dyDescent="0.6">
      <c r="G9" s="204" t="s">
        <v>2</v>
      </c>
      <c r="H9" s="205"/>
      <c r="I9" s="205"/>
      <c r="J9" s="42"/>
      <c r="K9" s="204" t="s">
        <v>3</v>
      </c>
      <c r="L9" s="205"/>
      <c r="M9" s="205"/>
      <c r="N9" s="43"/>
    </row>
    <row r="10" spans="1:26" ht="21" customHeight="1" x14ac:dyDescent="0.6">
      <c r="E10" s="44" t="s">
        <v>4</v>
      </c>
      <c r="G10" s="45">
        <v>46022</v>
      </c>
      <c r="H10" s="46"/>
      <c r="I10" s="45">
        <v>45657</v>
      </c>
      <c r="J10" s="47"/>
      <c r="K10" s="45">
        <f>+G10</f>
        <v>46022</v>
      </c>
      <c r="L10" s="46"/>
      <c r="M10" s="45">
        <f>+I10</f>
        <v>45657</v>
      </c>
      <c r="N10" s="43"/>
    </row>
    <row r="11" spans="1:26" ht="21" customHeight="1" x14ac:dyDescent="0.6">
      <c r="A11" s="48" t="s">
        <v>5</v>
      </c>
      <c r="B11" s="48"/>
      <c r="C11" s="48"/>
      <c r="D11" s="48"/>
      <c r="E11" s="48"/>
      <c r="F11" s="48"/>
      <c r="G11" s="38"/>
      <c r="H11" s="49"/>
      <c r="I11" s="38"/>
      <c r="J11" s="48"/>
      <c r="K11" s="38"/>
      <c r="L11" s="49"/>
      <c r="M11" s="38"/>
      <c r="N11" s="49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</row>
    <row r="12" spans="1:26" ht="21" customHeight="1" x14ac:dyDescent="0.6">
      <c r="A12" s="48" t="s">
        <v>6</v>
      </c>
      <c r="B12" s="48"/>
      <c r="C12" s="48"/>
      <c r="D12" s="48"/>
      <c r="E12" s="48"/>
      <c r="F12" s="48"/>
      <c r="G12" s="50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</row>
    <row r="13" spans="1:26" ht="21" customHeight="1" x14ac:dyDescent="0.6">
      <c r="B13" s="36" t="s">
        <v>7</v>
      </c>
      <c r="E13" s="37">
        <v>8</v>
      </c>
      <c r="G13" s="51">
        <v>291104047</v>
      </c>
      <c r="H13" s="52"/>
      <c r="I13" s="52">
        <v>3429665</v>
      </c>
      <c r="J13" s="52"/>
      <c r="K13" s="52">
        <v>117438056</v>
      </c>
      <c r="L13" s="52"/>
      <c r="M13" s="52">
        <v>3186583</v>
      </c>
      <c r="N13" s="53"/>
      <c r="P13" s="54"/>
    </row>
    <row r="14" spans="1:26" ht="21" customHeight="1" x14ac:dyDescent="0.6">
      <c r="B14" s="36" t="s">
        <v>112</v>
      </c>
      <c r="E14" s="37">
        <v>9</v>
      </c>
      <c r="G14" s="51">
        <v>22281230</v>
      </c>
      <c r="H14" s="52"/>
      <c r="I14" s="52">
        <v>0</v>
      </c>
      <c r="J14" s="52"/>
      <c r="K14" s="52">
        <v>0</v>
      </c>
      <c r="L14" s="52"/>
      <c r="M14" s="52">
        <v>0</v>
      </c>
      <c r="N14" s="53"/>
      <c r="P14" s="54"/>
    </row>
    <row r="15" spans="1:26" ht="21" customHeight="1" x14ac:dyDescent="0.6">
      <c r="B15" s="36" t="s">
        <v>105</v>
      </c>
      <c r="E15" s="37">
        <v>10</v>
      </c>
      <c r="G15" s="51">
        <v>79101771</v>
      </c>
      <c r="H15" s="52"/>
      <c r="I15" s="52">
        <v>2235744</v>
      </c>
      <c r="J15" s="52"/>
      <c r="K15" s="52">
        <v>13537998</v>
      </c>
      <c r="L15" s="52"/>
      <c r="M15" s="52">
        <v>2335437</v>
      </c>
      <c r="N15" s="53"/>
      <c r="P15" s="53"/>
      <c r="Q15" s="54"/>
    </row>
    <row r="16" spans="1:26" ht="21" customHeight="1" x14ac:dyDescent="0.6">
      <c r="B16" s="36" t="s">
        <v>121</v>
      </c>
      <c r="E16" s="37">
        <v>7</v>
      </c>
      <c r="G16" s="51">
        <v>0</v>
      </c>
      <c r="H16" s="52"/>
      <c r="I16" s="52">
        <v>0</v>
      </c>
      <c r="J16" s="52"/>
      <c r="K16" s="52">
        <v>74638762</v>
      </c>
      <c r="L16" s="52"/>
      <c r="M16" s="52">
        <v>131574277</v>
      </c>
      <c r="N16" s="53"/>
      <c r="P16" s="53"/>
      <c r="Q16" s="54"/>
    </row>
    <row r="17" spans="1:26" ht="21" customHeight="1" x14ac:dyDescent="0.6">
      <c r="B17" s="36" t="s">
        <v>8</v>
      </c>
      <c r="E17" s="37">
        <v>11</v>
      </c>
      <c r="G17" s="51">
        <v>0</v>
      </c>
      <c r="H17" s="52"/>
      <c r="I17" s="52">
        <v>4363224</v>
      </c>
      <c r="J17" s="52"/>
      <c r="K17" s="52">
        <v>0</v>
      </c>
      <c r="L17" s="52"/>
      <c r="M17" s="52">
        <v>0</v>
      </c>
      <c r="N17" s="53"/>
      <c r="P17" s="53"/>
      <c r="Q17" s="54"/>
    </row>
    <row r="18" spans="1:26" ht="21" customHeight="1" x14ac:dyDescent="0.6">
      <c r="B18" s="36" t="s">
        <v>9</v>
      </c>
      <c r="E18" s="37">
        <v>12</v>
      </c>
      <c r="G18" s="51">
        <v>0</v>
      </c>
      <c r="H18" s="52"/>
      <c r="I18" s="52">
        <v>0</v>
      </c>
      <c r="J18" s="52"/>
      <c r="K18" s="52">
        <v>0</v>
      </c>
      <c r="L18" s="52"/>
      <c r="M18" s="52">
        <v>0</v>
      </c>
      <c r="N18" s="53"/>
      <c r="P18" s="53"/>
      <c r="Q18" s="54"/>
    </row>
    <row r="19" spans="1:26" ht="21" customHeight="1" x14ac:dyDescent="0.6">
      <c r="B19" s="36" t="s">
        <v>10</v>
      </c>
      <c r="E19" s="37"/>
      <c r="G19" s="51"/>
      <c r="H19" s="52"/>
      <c r="I19" s="52"/>
      <c r="J19" s="52"/>
      <c r="L19" s="52"/>
      <c r="M19" s="52"/>
      <c r="N19" s="53"/>
      <c r="P19" s="53"/>
      <c r="Q19" s="54"/>
    </row>
    <row r="20" spans="1:26" ht="21" customHeight="1" x14ac:dyDescent="0.6">
      <c r="C20" s="36" t="s">
        <v>11</v>
      </c>
      <c r="E20" s="37">
        <v>29</v>
      </c>
      <c r="G20" s="51">
        <v>41295000</v>
      </c>
      <c r="H20" s="52"/>
      <c r="I20" s="52">
        <v>88096000.000000015</v>
      </c>
      <c r="J20" s="52"/>
      <c r="K20" s="52">
        <v>41295000</v>
      </c>
      <c r="L20" s="52"/>
      <c r="M20" s="52">
        <v>88096000.000000015</v>
      </c>
      <c r="N20" s="53"/>
      <c r="P20" s="53"/>
      <c r="Q20" s="54"/>
    </row>
    <row r="21" spans="1:26" ht="21" customHeight="1" x14ac:dyDescent="0.6">
      <c r="A21" s="48"/>
      <c r="B21" s="48"/>
      <c r="C21" s="48"/>
      <c r="D21" s="48" t="s">
        <v>12</v>
      </c>
      <c r="E21" s="48"/>
      <c r="F21" s="48"/>
      <c r="G21" s="55">
        <f>SUM(G13:G20)</f>
        <v>433782048</v>
      </c>
      <c r="H21" s="56"/>
      <c r="I21" s="57">
        <f>SUM(I13:I20)</f>
        <v>98124633.000000015</v>
      </c>
      <c r="J21" s="58"/>
      <c r="K21" s="55">
        <f>SUM(K13:K20)</f>
        <v>246909816</v>
      </c>
      <c r="L21" s="58"/>
      <c r="M21" s="57">
        <f>SUM(M13:M20)</f>
        <v>225192297</v>
      </c>
      <c r="N21" s="59"/>
      <c r="O21" s="60"/>
      <c r="P21" s="59"/>
      <c r="Q21" s="48"/>
      <c r="R21" s="48"/>
      <c r="S21" s="48"/>
      <c r="T21" s="48"/>
      <c r="U21" s="48"/>
      <c r="V21" s="48"/>
      <c r="W21" s="48"/>
      <c r="X21" s="48"/>
      <c r="Y21" s="48"/>
      <c r="Z21" s="48"/>
    </row>
    <row r="22" spans="1:26" ht="21" customHeight="1" x14ac:dyDescent="0.6">
      <c r="A22" s="48" t="s">
        <v>123</v>
      </c>
      <c r="B22" s="48"/>
      <c r="C22" s="48"/>
      <c r="D22" s="48"/>
      <c r="E22" s="48"/>
      <c r="F22" s="48"/>
      <c r="G22" s="51"/>
      <c r="H22" s="61"/>
      <c r="I22" s="52"/>
      <c r="J22" s="52"/>
      <c r="K22" s="52"/>
      <c r="L22" s="52"/>
      <c r="M22" s="52"/>
      <c r="N22" s="59"/>
      <c r="O22" s="48"/>
      <c r="P22" s="59"/>
      <c r="Q22" s="48"/>
      <c r="R22" s="48"/>
      <c r="S22" s="48"/>
      <c r="T22" s="48"/>
      <c r="U22" s="48"/>
      <c r="V22" s="48"/>
      <c r="W22" s="48"/>
      <c r="X22" s="48"/>
      <c r="Y22" s="48"/>
      <c r="Z22" s="48"/>
    </row>
    <row r="23" spans="1:26" ht="21" customHeight="1" x14ac:dyDescent="0.6">
      <c r="B23" s="36" t="s">
        <v>13</v>
      </c>
      <c r="E23" s="37">
        <v>13</v>
      </c>
      <c r="G23" s="51">
        <v>0</v>
      </c>
      <c r="H23" s="52"/>
      <c r="I23" s="52">
        <v>0</v>
      </c>
      <c r="J23" s="52"/>
      <c r="K23" s="52">
        <v>20500000</v>
      </c>
      <c r="L23" s="52"/>
      <c r="M23" s="52">
        <v>0</v>
      </c>
      <c r="N23" s="53"/>
      <c r="P23" s="53"/>
    </row>
    <row r="24" spans="1:26" ht="21" customHeight="1" x14ac:dyDescent="0.6">
      <c r="B24" s="36" t="s">
        <v>14</v>
      </c>
      <c r="E24" s="37">
        <v>14</v>
      </c>
      <c r="G24" s="52">
        <v>94194594</v>
      </c>
      <c r="H24" s="52"/>
      <c r="I24" s="52">
        <v>127042741</v>
      </c>
      <c r="J24" s="52"/>
      <c r="K24" s="52">
        <v>20799430</v>
      </c>
      <c r="L24" s="52"/>
      <c r="M24" s="52">
        <v>157780</v>
      </c>
      <c r="N24" s="53"/>
      <c r="P24" s="53"/>
    </row>
    <row r="25" spans="1:26" ht="21" customHeight="1" x14ac:dyDescent="0.6">
      <c r="B25" s="36" t="s">
        <v>164</v>
      </c>
      <c r="E25" s="37">
        <v>15.1</v>
      </c>
      <c r="G25" s="52">
        <v>37406090</v>
      </c>
      <c r="H25" s="52"/>
      <c r="I25" s="52">
        <v>0</v>
      </c>
      <c r="J25" s="52"/>
      <c r="K25" s="52">
        <v>37406090</v>
      </c>
      <c r="L25" s="52"/>
      <c r="M25" s="52">
        <v>0</v>
      </c>
      <c r="N25" s="53"/>
      <c r="P25" s="53"/>
    </row>
    <row r="26" spans="1:26" ht="21" customHeight="1" x14ac:dyDescent="0.6">
      <c r="B26" s="36" t="s">
        <v>113</v>
      </c>
      <c r="E26" s="37">
        <v>16</v>
      </c>
      <c r="G26" s="52">
        <v>85562957</v>
      </c>
      <c r="H26" s="52"/>
      <c r="I26" s="52">
        <v>0</v>
      </c>
      <c r="J26" s="52"/>
      <c r="K26" s="52">
        <v>76231375</v>
      </c>
      <c r="L26" s="52"/>
      <c r="M26" s="52">
        <v>0</v>
      </c>
      <c r="N26" s="53"/>
      <c r="P26" s="53"/>
    </row>
    <row r="27" spans="1:26" ht="21" customHeight="1" x14ac:dyDescent="0.6">
      <c r="B27" s="36" t="s">
        <v>15</v>
      </c>
      <c r="E27" s="37">
        <v>13.5</v>
      </c>
      <c r="G27" s="51">
        <v>391813</v>
      </c>
      <c r="H27" s="52"/>
      <c r="I27" s="52">
        <v>0</v>
      </c>
      <c r="J27" s="52"/>
      <c r="K27" s="52">
        <v>0</v>
      </c>
      <c r="L27" s="52"/>
      <c r="M27" s="52">
        <v>0</v>
      </c>
      <c r="N27" s="53"/>
      <c r="P27" s="53"/>
    </row>
    <row r="28" spans="1:26" ht="21" customHeight="1" x14ac:dyDescent="0.6">
      <c r="B28" s="36" t="s">
        <v>106</v>
      </c>
      <c r="E28" s="37"/>
      <c r="G28" s="51">
        <v>115708</v>
      </c>
      <c r="H28" s="52"/>
      <c r="I28" s="52">
        <v>0</v>
      </c>
      <c r="J28" s="52"/>
      <c r="K28" s="52">
        <v>0</v>
      </c>
      <c r="L28" s="52"/>
      <c r="M28" s="52">
        <v>0</v>
      </c>
      <c r="N28" s="53"/>
      <c r="P28" s="53"/>
    </row>
    <row r="29" spans="1:26" ht="21" customHeight="1" x14ac:dyDescent="0.6">
      <c r="B29" s="36" t="s">
        <v>16</v>
      </c>
      <c r="E29" s="37">
        <v>17</v>
      </c>
      <c r="G29" s="51">
        <v>7125286</v>
      </c>
      <c r="H29" s="52"/>
      <c r="I29" s="52">
        <v>934273</v>
      </c>
      <c r="J29" s="52"/>
      <c r="K29" s="52">
        <v>6246985</v>
      </c>
      <c r="L29" s="52"/>
      <c r="M29" s="52">
        <v>68037</v>
      </c>
      <c r="N29" s="53"/>
      <c r="P29" s="53"/>
    </row>
    <row r="30" spans="1:26" ht="21" customHeight="1" x14ac:dyDescent="0.6">
      <c r="A30" s="48"/>
      <c r="B30" s="48"/>
      <c r="C30" s="48"/>
      <c r="D30" s="48" t="s">
        <v>124</v>
      </c>
      <c r="E30" s="48"/>
      <c r="F30" s="48"/>
      <c r="G30" s="55">
        <f>SUM(G23:G29)</f>
        <v>224796448</v>
      </c>
      <c r="H30" s="58"/>
      <c r="I30" s="57">
        <f>SUM(I23:I29)</f>
        <v>127977014</v>
      </c>
      <c r="J30" s="58"/>
      <c r="K30" s="55">
        <f>SUM(K23:K29)</f>
        <v>161183880</v>
      </c>
      <c r="L30" s="58"/>
      <c r="M30" s="57">
        <f>SUM(M23:M29)</f>
        <v>225817</v>
      </c>
      <c r="N30" s="59"/>
      <c r="O30" s="48"/>
      <c r="P30" s="59"/>
      <c r="Q30" s="48"/>
      <c r="R30" s="48"/>
      <c r="S30" s="48"/>
      <c r="T30" s="48"/>
      <c r="U30" s="48"/>
      <c r="V30" s="48"/>
      <c r="W30" s="48"/>
      <c r="X30" s="48"/>
      <c r="Y30" s="48"/>
      <c r="Z30" s="48"/>
    </row>
    <row r="31" spans="1:26" ht="21" customHeight="1" thickBot="1" x14ac:dyDescent="0.65">
      <c r="A31" s="48" t="s">
        <v>17</v>
      </c>
      <c r="B31" s="48"/>
      <c r="C31" s="48"/>
      <c r="D31" s="48"/>
      <c r="E31" s="48"/>
      <c r="F31" s="48"/>
      <c r="G31" s="62">
        <f>+G30+G21</f>
        <v>658578496</v>
      </c>
      <c r="H31" s="56"/>
      <c r="I31" s="63">
        <f>+I30+I21</f>
        <v>226101647</v>
      </c>
      <c r="J31" s="58"/>
      <c r="K31" s="62">
        <f>+K30+K21</f>
        <v>408093696</v>
      </c>
      <c r="L31" s="58"/>
      <c r="M31" s="63">
        <f>+M30+M21</f>
        <v>225418114</v>
      </c>
      <c r="N31" s="59"/>
      <c r="O31" s="58"/>
      <c r="P31" s="59"/>
      <c r="Q31" s="48"/>
      <c r="R31" s="48"/>
      <c r="S31" s="48"/>
      <c r="T31" s="48"/>
      <c r="U31" s="48"/>
      <c r="V31" s="48"/>
      <c r="W31" s="48"/>
      <c r="X31" s="48"/>
      <c r="Y31" s="48"/>
      <c r="Z31" s="48"/>
    </row>
    <row r="32" spans="1:26" ht="21" customHeight="1" thickTop="1" x14ac:dyDescent="0.6">
      <c r="G32" s="61"/>
      <c r="H32" s="61"/>
      <c r="I32" s="61"/>
      <c r="J32" s="61"/>
      <c r="K32" s="61"/>
      <c r="L32" s="61"/>
      <c r="M32" s="61"/>
      <c r="N32" s="53"/>
      <c r="P32" s="53"/>
    </row>
    <row r="33" spans="1:26" ht="21" customHeight="1" x14ac:dyDescent="0.6">
      <c r="A33" s="36" t="s">
        <v>144</v>
      </c>
      <c r="G33" s="61"/>
      <c r="H33" s="61"/>
      <c r="I33" s="61"/>
      <c r="J33" s="61"/>
      <c r="K33" s="61"/>
      <c r="L33" s="61"/>
      <c r="M33" s="61"/>
      <c r="N33" s="53"/>
      <c r="P33" s="53"/>
    </row>
    <row r="34" spans="1:26" ht="21" customHeight="1" x14ac:dyDescent="0.6">
      <c r="G34" s="61"/>
      <c r="H34" s="61"/>
      <c r="I34" s="61"/>
      <c r="J34" s="61"/>
      <c r="K34" s="61"/>
      <c r="L34" s="61"/>
      <c r="M34" s="61"/>
      <c r="N34" s="53"/>
      <c r="P34" s="53"/>
    </row>
    <row r="35" spans="1:26" ht="21" customHeight="1" x14ac:dyDescent="0.6">
      <c r="A35" s="202" t="str">
        <f>A1</f>
        <v>TECHLEAD NPN PUBLIC COMPANY LIMITED AND ITS SUBSIDIARIES</v>
      </c>
      <c r="B35" s="203"/>
      <c r="C35" s="203"/>
      <c r="D35" s="203"/>
      <c r="E35" s="203"/>
      <c r="F35" s="203"/>
      <c r="G35" s="203"/>
      <c r="H35" s="203"/>
      <c r="I35" s="203"/>
      <c r="J35" s="203"/>
      <c r="K35" s="203"/>
      <c r="L35" s="203"/>
      <c r="M35" s="203"/>
      <c r="N35" s="37"/>
    </row>
    <row r="36" spans="1:26" ht="21" customHeight="1" x14ac:dyDescent="0.6">
      <c r="A36" s="202" t="str">
        <f>A2</f>
        <v>(FORMERLY ETERNAL ENERGY PUBLIC COMPANY LIMITED)</v>
      </c>
      <c r="B36" s="203"/>
      <c r="C36" s="203"/>
      <c r="D36" s="203"/>
      <c r="E36" s="203"/>
      <c r="F36" s="203"/>
      <c r="G36" s="203"/>
      <c r="H36" s="203"/>
      <c r="I36" s="203"/>
      <c r="J36" s="203"/>
      <c r="K36" s="203"/>
      <c r="L36" s="203"/>
      <c r="M36" s="203"/>
      <c r="N36" s="37"/>
    </row>
    <row r="37" spans="1:26" ht="21" customHeight="1" x14ac:dyDescent="0.6">
      <c r="A37" s="202" t="s">
        <v>18</v>
      </c>
      <c r="B37" s="203"/>
      <c r="C37" s="203"/>
      <c r="D37" s="203"/>
      <c r="E37" s="203"/>
      <c r="F37" s="203"/>
      <c r="G37" s="203"/>
      <c r="H37" s="203"/>
      <c r="I37" s="203"/>
      <c r="J37" s="203"/>
      <c r="K37" s="203"/>
      <c r="L37" s="203"/>
      <c r="M37" s="203"/>
      <c r="N37" s="37"/>
    </row>
    <row r="38" spans="1:26" ht="21" customHeight="1" x14ac:dyDescent="0.6">
      <c r="A38" s="202" t="str">
        <f>A4</f>
        <v>AS AT DECEMBER 31, 2025</v>
      </c>
      <c r="B38" s="203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37"/>
    </row>
    <row r="39" spans="1:26" ht="5.25" customHeight="1" thickBot="1" x14ac:dyDescent="0.65"/>
    <row r="40" spans="1:26" ht="3.75" customHeight="1" x14ac:dyDescent="0.6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</row>
    <row r="41" spans="1:26" ht="5.25" customHeight="1" x14ac:dyDescent="0.6"/>
    <row r="42" spans="1:26" ht="21" customHeight="1" x14ac:dyDescent="0.6">
      <c r="A42" s="40"/>
      <c r="M42" s="41" t="s">
        <v>1</v>
      </c>
    </row>
    <row r="43" spans="1:26" ht="21" customHeight="1" x14ac:dyDescent="0.6">
      <c r="G43" s="204" t="s">
        <v>2</v>
      </c>
      <c r="H43" s="205"/>
      <c r="I43" s="205"/>
      <c r="J43" s="42"/>
      <c r="K43" s="204" t="s">
        <v>3</v>
      </c>
      <c r="L43" s="205"/>
      <c r="M43" s="205"/>
      <c r="N43" s="43"/>
      <c r="P43" s="206"/>
    </row>
    <row r="44" spans="1:26" ht="21" customHeight="1" x14ac:dyDescent="0.6">
      <c r="E44" s="44" t="s">
        <v>4</v>
      </c>
      <c r="G44" s="45">
        <f>G10</f>
        <v>46022</v>
      </c>
      <c r="H44" s="46"/>
      <c r="I44" s="45">
        <f>+I10</f>
        <v>45657</v>
      </c>
      <c r="J44" s="47"/>
      <c r="K44" s="45">
        <f>+K10</f>
        <v>46022</v>
      </c>
      <c r="L44" s="46"/>
      <c r="M44" s="45">
        <f>+M10</f>
        <v>45657</v>
      </c>
      <c r="N44" s="43"/>
      <c r="P44" s="206"/>
    </row>
    <row r="45" spans="1:26" ht="21" customHeight="1" x14ac:dyDescent="0.6">
      <c r="A45" s="48" t="s">
        <v>19</v>
      </c>
      <c r="B45" s="48"/>
      <c r="C45" s="48"/>
      <c r="D45" s="48"/>
      <c r="E45" s="49"/>
      <c r="F45" s="48"/>
      <c r="G45" s="38"/>
      <c r="H45" s="49"/>
      <c r="I45" s="38"/>
      <c r="J45" s="48"/>
      <c r="K45" s="38"/>
      <c r="L45" s="49"/>
      <c r="M45" s="38"/>
      <c r="N45" s="49"/>
      <c r="O45" s="48"/>
      <c r="P45" s="38"/>
      <c r="Q45" s="48"/>
      <c r="R45" s="48"/>
      <c r="S45" s="48"/>
      <c r="T45" s="48"/>
      <c r="U45" s="48"/>
      <c r="V45" s="48"/>
      <c r="W45" s="48"/>
      <c r="X45" s="48"/>
      <c r="Y45" s="48"/>
      <c r="Z45" s="48"/>
    </row>
    <row r="46" spans="1:26" ht="21" customHeight="1" x14ac:dyDescent="0.6">
      <c r="A46" s="48" t="s">
        <v>20</v>
      </c>
      <c r="B46" s="48"/>
      <c r="C46" s="48"/>
      <c r="D46" s="48"/>
      <c r="E46" s="48"/>
      <c r="F46" s="48"/>
      <c r="G46" s="64"/>
      <c r="H46" s="56"/>
      <c r="I46" s="56"/>
      <c r="J46" s="56"/>
      <c r="K46" s="64"/>
      <c r="L46" s="56"/>
      <c r="M46" s="56"/>
      <c r="N46" s="60"/>
      <c r="O46" s="48"/>
      <c r="P46" s="60"/>
      <c r="Q46" s="48"/>
      <c r="R46" s="48"/>
      <c r="S46" s="48"/>
      <c r="T46" s="48"/>
      <c r="U46" s="48"/>
      <c r="V46" s="48"/>
      <c r="W46" s="48"/>
      <c r="X46" s="48"/>
      <c r="Y46" s="48"/>
      <c r="Z46" s="48"/>
    </row>
    <row r="47" spans="1:26" ht="21" customHeight="1" x14ac:dyDescent="0.6">
      <c r="B47" s="36" t="s">
        <v>104</v>
      </c>
      <c r="E47" s="37">
        <v>18</v>
      </c>
      <c r="G47" s="52">
        <v>149251027</v>
      </c>
      <c r="I47" s="52">
        <v>9356709</v>
      </c>
      <c r="K47" s="65">
        <v>56177191</v>
      </c>
      <c r="M47" s="66">
        <v>7928957</v>
      </c>
      <c r="N47" s="54"/>
      <c r="P47" s="54"/>
    </row>
    <row r="48" spans="1:26" ht="21" customHeight="1" x14ac:dyDescent="0.6">
      <c r="B48" s="36" t="s">
        <v>122</v>
      </c>
      <c r="E48" s="37">
        <v>19</v>
      </c>
      <c r="G48" s="52">
        <v>0</v>
      </c>
      <c r="H48" s="66"/>
      <c r="I48" s="52">
        <v>11850000</v>
      </c>
      <c r="J48" s="67"/>
      <c r="K48" s="52">
        <v>0</v>
      </c>
      <c r="L48" s="67"/>
      <c r="M48" s="67">
        <v>11850000</v>
      </c>
    </row>
    <row r="49" spans="1:26" ht="21" customHeight="1" x14ac:dyDescent="0.6">
      <c r="B49" s="36" t="s">
        <v>165</v>
      </c>
      <c r="E49" s="37">
        <v>15.2</v>
      </c>
      <c r="G49" s="52">
        <v>4355515</v>
      </c>
      <c r="H49" s="66"/>
      <c r="I49" s="52">
        <v>0</v>
      </c>
      <c r="J49" s="67"/>
      <c r="K49" s="52">
        <v>4355515</v>
      </c>
      <c r="L49" s="67"/>
      <c r="M49" s="52">
        <v>0</v>
      </c>
    </row>
    <row r="50" spans="1:26" ht="21" customHeight="1" x14ac:dyDescent="0.6">
      <c r="B50" s="36" t="s">
        <v>107</v>
      </c>
      <c r="E50" s="37"/>
      <c r="G50" s="52">
        <v>13648154</v>
      </c>
      <c r="H50" s="66"/>
      <c r="I50" s="52">
        <v>0</v>
      </c>
      <c r="J50" s="67"/>
      <c r="K50" s="52">
        <v>0</v>
      </c>
      <c r="L50" s="67"/>
      <c r="M50" s="52">
        <v>0</v>
      </c>
    </row>
    <row r="51" spans="1:26" ht="21" customHeight="1" x14ac:dyDescent="0.6">
      <c r="A51" s="48"/>
      <c r="B51" s="48"/>
      <c r="C51" s="48"/>
      <c r="D51" s="48" t="s">
        <v>21</v>
      </c>
      <c r="E51" s="37"/>
      <c r="F51" s="48"/>
      <c r="G51" s="55">
        <f>SUM(G47:G50)</f>
        <v>167254696</v>
      </c>
      <c r="H51" s="68"/>
      <c r="I51" s="55">
        <f>SUM(I47:I50)</f>
        <v>21206709</v>
      </c>
      <c r="J51" s="68"/>
      <c r="K51" s="55">
        <f>SUM(K47:K50)</f>
        <v>60532706</v>
      </c>
      <c r="L51" s="68"/>
      <c r="M51" s="55">
        <f>SUM(M47:M50)</f>
        <v>19778957</v>
      </c>
      <c r="N51" s="59"/>
      <c r="O51" s="48"/>
      <c r="P51" s="59"/>
      <c r="Q51" s="48"/>
      <c r="R51" s="48"/>
      <c r="S51" s="48"/>
      <c r="T51" s="48"/>
      <c r="U51" s="48"/>
      <c r="V51" s="48"/>
      <c r="W51" s="48"/>
      <c r="X51" s="48"/>
      <c r="Y51" s="48"/>
      <c r="Z51" s="48"/>
    </row>
    <row r="52" spans="1:26" ht="21" customHeight="1" x14ac:dyDescent="0.6">
      <c r="A52" s="48" t="s">
        <v>125</v>
      </c>
      <c r="E52" s="37"/>
      <c r="G52" s="69"/>
      <c r="H52" s="66"/>
      <c r="I52" s="66"/>
      <c r="J52" s="66"/>
      <c r="K52" s="69"/>
      <c r="L52" s="66"/>
      <c r="M52" s="66"/>
      <c r="N52" s="53"/>
      <c r="P52" s="53"/>
    </row>
    <row r="53" spans="1:26" ht="21" customHeight="1" x14ac:dyDescent="0.6">
      <c r="B53" s="36" t="s">
        <v>167</v>
      </c>
      <c r="E53" s="37">
        <v>15.2</v>
      </c>
      <c r="G53" s="69">
        <v>27818865</v>
      </c>
      <c r="H53" s="66"/>
      <c r="I53" s="52">
        <v>0</v>
      </c>
      <c r="J53" s="66"/>
      <c r="K53" s="69">
        <v>27818865</v>
      </c>
      <c r="L53" s="66"/>
      <c r="M53" s="52">
        <v>0</v>
      </c>
      <c r="N53" s="53"/>
      <c r="P53" s="53"/>
    </row>
    <row r="54" spans="1:26" ht="21" customHeight="1" x14ac:dyDescent="0.6">
      <c r="A54" s="70"/>
      <c r="B54" s="36" t="s">
        <v>22</v>
      </c>
      <c r="E54" s="37"/>
      <c r="G54" s="65">
        <v>757519</v>
      </c>
      <c r="H54" s="66"/>
      <c r="I54" s="67">
        <v>363947</v>
      </c>
      <c r="J54" s="67"/>
      <c r="K54" s="51">
        <v>0</v>
      </c>
      <c r="L54" s="67"/>
      <c r="M54" s="52">
        <v>0</v>
      </c>
      <c r="N54" s="53"/>
      <c r="P54" s="53"/>
    </row>
    <row r="55" spans="1:26" ht="21" customHeight="1" x14ac:dyDescent="0.6">
      <c r="A55" s="70"/>
      <c r="B55" s="36" t="s">
        <v>130</v>
      </c>
      <c r="E55" s="37">
        <v>20</v>
      </c>
      <c r="G55" s="65">
        <v>1573670</v>
      </c>
      <c r="H55" s="66"/>
      <c r="I55" s="67">
        <v>464926.99999999977</v>
      </c>
      <c r="J55" s="67"/>
      <c r="K55" s="65">
        <v>594993</v>
      </c>
      <c r="L55" s="67"/>
      <c r="M55" s="67">
        <v>271224.99999999977</v>
      </c>
      <c r="N55" s="53"/>
      <c r="P55" s="53"/>
    </row>
    <row r="56" spans="1:26" ht="21" customHeight="1" x14ac:dyDescent="0.6">
      <c r="B56" s="36" t="s">
        <v>166</v>
      </c>
      <c r="E56" s="37"/>
      <c r="G56" s="65">
        <v>5610606</v>
      </c>
      <c r="H56" s="66"/>
      <c r="I56" s="52">
        <v>0</v>
      </c>
      <c r="J56" s="67"/>
      <c r="K56" s="65">
        <v>5610606</v>
      </c>
      <c r="L56" s="67"/>
      <c r="M56" s="52">
        <v>0</v>
      </c>
      <c r="N56" s="53"/>
      <c r="P56" s="53"/>
    </row>
    <row r="57" spans="1:26" ht="21" customHeight="1" x14ac:dyDescent="0.6">
      <c r="A57" s="48"/>
      <c r="B57" s="48"/>
      <c r="C57" s="48"/>
      <c r="D57" s="48" t="s">
        <v>126</v>
      </c>
      <c r="E57" s="48"/>
      <c r="F57" s="48"/>
      <c r="G57" s="55">
        <f>SUM(G53:G56)</f>
        <v>35760660</v>
      </c>
      <c r="H57" s="68"/>
      <c r="I57" s="55">
        <f>SUM(I53:I56)</f>
        <v>828873.99999999977</v>
      </c>
      <c r="J57" s="68"/>
      <c r="K57" s="55">
        <f>SUM(K53:K56)</f>
        <v>34024464</v>
      </c>
      <c r="L57" s="68"/>
      <c r="M57" s="55">
        <f>SUM(M53:M56)</f>
        <v>271224.99999999977</v>
      </c>
      <c r="N57" s="59"/>
      <c r="O57" s="48"/>
      <c r="P57" s="59"/>
      <c r="Q57" s="48"/>
      <c r="R57" s="48"/>
      <c r="S57" s="48"/>
      <c r="T57" s="48"/>
      <c r="U57" s="48"/>
      <c r="V57" s="48"/>
      <c r="W57" s="48"/>
      <c r="X57" s="48"/>
      <c r="Y57" s="48"/>
      <c r="Z57" s="48"/>
    </row>
    <row r="58" spans="1:26" ht="21" customHeight="1" x14ac:dyDescent="0.6">
      <c r="A58" s="48"/>
      <c r="B58" s="48"/>
      <c r="C58" s="48"/>
      <c r="D58" s="48" t="s">
        <v>23</v>
      </c>
      <c r="E58" s="48"/>
      <c r="F58" s="48"/>
      <c r="G58" s="55">
        <f>+G57+G51</f>
        <v>203015356</v>
      </c>
      <c r="H58" s="68"/>
      <c r="I58" s="71">
        <f>+I57+I51</f>
        <v>22035583</v>
      </c>
      <c r="J58" s="68"/>
      <c r="K58" s="55">
        <f>+K57+K51</f>
        <v>94557170</v>
      </c>
      <c r="L58" s="68"/>
      <c r="M58" s="71">
        <f>+M57+M51</f>
        <v>20050182</v>
      </c>
      <c r="N58" s="59"/>
      <c r="O58" s="48"/>
      <c r="P58" s="60"/>
      <c r="Q58" s="48"/>
      <c r="R58" s="48"/>
      <c r="S58" s="48"/>
      <c r="T58" s="48"/>
      <c r="U58" s="48"/>
      <c r="V58" s="48"/>
      <c r="W58" s="48"/>
      <c r="X58" s="48"/>
      <c r="Y58" s="48"/>
      <c r="Z58" s="48"/>
    </row>
    <row r="59" spans="1:26" ht="21" customHeight="1" x14ac:dyDescent="0.6">
      <c r="A59" s="48" t="s">
        <v>127</v>
      </c>
      <c r="B59" s="48"/>
      <c r="C59" s="48"/>
      <c r="D59" s="48"/>
      <c r="E59" s="48"/>
      <c r="F59" s="48"/>
      <c r="G59" s="72"/>
      <c r="H59" s="68"/>
      <c r="I59" s="68"/>
      <c r="J59" s="68"/>
      <c r="K59" s="72"/>
      <c r="L59" s="68"/>
      <c r="M59" s="68"/>
      <c r="N59" s="60"/>
      <c r="O59" s="48"/>
      <c r="P59" s="60"/>
      <c r="Q59" s="48"/>
      <c r="R59" s="48"/>
      <c r="S59" s="48"/>
      <c r="T59" s="48"/>
      <c r="U59" s="48"/>
      <c r="V59" s="48"/>
      <c r="W59" s="48"/>
      <c r="X59" s="48"/>
      <c r="Y59" s="48"/>
      <c r="Z59" s="48"/>
    </row>
    <row r="60" spans="1:26" ht="21" customHeight="1" x14ac:dyDescent="0.6">
      <c r="B60" s="48" t="s">
        <v>24</v>
      </c>
      <c r="E60" s="37"/>
      <c r="G60" s="69"/>
      <c r="H60" s="66"/>
      <c r="I60" s="66"/>
      <c r="J60" s="66"/>
      <c r="K60" s="69"/>
      <c r="L60" s="66"/>
      <c r="M60" s="66"/>
      <c r="N60" s="54"/>
      <c r="P60" s="54"/>
    </row>
    <row r="61" spans="1:26" ht="21" customHeight="1" x14ac:dyDescent="0.6">
      <c r="C61" s="36" t="s">
        <v>25</v>
      </c>
      <c r="E61" s="37"/>
      <c r="G61" s="69"/>
      <c r="H61" s="66"/>
      <c r="I61" s="66"/>
      <c r="J61" s="66"/>
      <c r="K61" s="69"/>
      <c r="L61" s="66"/>
      <c r="M61" s="66"/>
      <c r="N61" s="54"/>
      <c r="P61" s="54"/>
    </row>
    <row r="62" spans="1:26" ht="21" customHeight="1" thickBot="1" x14ac:dyDescent="0.65">
      <c r="C62" s="36" t="s">
        <v>103</v>
      </c>
      <c r="E62" s="37">
        <v>21</v>
      </c>
      <c r="H62" s="66"/>
      <c r="I62" s="73">
        <v>7750000000</v>
      </c>
      <c r="J62" s="66"/>
      <c r="L62" s="66"/>
      <c r="M62" s="73">
        <v>7750000000</v>
      </c>
      <c r="N62" s="54"/>
      <c r="P62" s="54"/>
    </row>
    <row r="63" spans="1:26" ht="21" customHeight="1" thickTop="1" thickBot="1" x14ac:dyDescent="0.65">
      <c r="C63" s="36" t="s">
        <v>140</v>
      </c>
      <c r="E63" s="37">
        <v>21</v>
      </c>
      <c r="G63" s="74">
        <v>6649127504</v>
      </c>
      <c r="H63" s="66"/>
      <c r="J63" s="66"/>
      <c r="K63" s="74">
        <v>6649127504</v>
      </c>
      <c r="L63" s="66"/>
      <c r="N63" s="54"/>
      <c r="P63" s="54"/>
    </row>
    <row r="64" spans="1:26" ht="21" customHeight="1" thickTop="1" x14ac:dyDescent="0.6">
      <c r="C64" s="36" t="s">
        <v>26</v>
      </c>
      <c r="G64" s="69"/>
      <c r="H64" s="66"/>
      <c r="I64" s="66"/>
      <c r="J64" s="66"/>
      <c r="K64" s="69"/>
      <c r="L64" s="66"/>
      <c r="M64" s="66"/>
      <c r="N64" s="54"/>
      <c r="P64" s="54"/>
    </row>
    <row r="65" spans="1:26" ht="21" customHeight="1" x14ac:dyDescent="0.6">
      <c r="C65" s="36" t="s">
        <v>27</v>
      </c>
      <c r="E65" s="37">
        <v>21</v>
      </c>
      <c r="G65" s="69"/>
      <c r="H65" s="66"/>
      <c r="I65" s="66">
        <f>+'SOE(EQ)'!F12</f>
        <v>2780000000</v>
      </c>
      <c r="J65" s="66"/>
      <c r="K65" s="69"/>
      <c r="L65" s="66"/>
      <c r="M65" s="66">
        <f>+SOE!F13</f>
        <v>2780000000</v>
      </c>
      <c r="N65" s="54"/>
      <c r="P65" s="54"/>
    </row>
    <row r="66" spans="1:26" ht="21" customHeight="1" x14ac:dyDescent="0.6">
      <c r="C66" s="36" t="s">
        <v>93</v>
      </c>
      <c r="E66" s="37">
        <v>21</v>
      </c>
      <c r="G66" s="69">
        <f>+'SOE(EQ)'!F17</f>
        <v>4224797738</v>
      </c>
      <c r="H66" s="66"/>
      <c r="J66" s="66"/>
      <c r="K66" s="69">
        <f>+SOE!F17</f>
        <v>4224797738</v>
      </c>
      <c r="L66" s="66"/>
      <c r="N66" s="54"/>
      <c r="P66" s="54"/>
    </row>
    <row r="67" spans="1:26" ht="21" customHeight="1" x14ac:dyDescent="0.6">
      <c r="C67" s="36" t="s">
        <v>131</v>
      </c>
      <c r="E67" s="37">
        <v>21</v>
      </c>
      <c r="G67" s="75">
        <f>+'SOE(EQ)'!H17</f>
        <v>-1732776428</v>
      </c>
      <c r="H67" s="66"/>
      <c r="I67" s="76">
        <f>+'SOE(EQ)'!H12</f>
        <v>-562500000</v>
      </c>
      <c r="J67" s="66"/>
      <c r="K67" s="75">
        <f>+SOE!H17</f>
        <v>-1732776428</v>
      </c>
      <c r="L67" s="66"/>
      <c r="M67" s="76">
        <f>+SOE!H13</f>
        <v>-562500000</v>
      </c>
      <c r="P67" s="54"/>
    </row>
    <row r="68" spans="1:26" ht="21" customHeight="1" x14ac:dyDescent="0.6">
      <c r="C68" s="36" t="s">
        <v>132</v>
      </c>
      <c r="G68" s="69"/>
      <c r="H68" s="66"/>
      <c r="I68" s="66"/>
      <c r="J68" s="66"/>
      <c r="K68" s="69"/>
      <c r="L68" s="66"/>
      <c r="M68" s="66"/>
      <c r="N68" s="54"/>
      <c r="P68" s="54"/>
    </row>
    <row r="69" spans="1:26" ht="21" customHeight="1" x14ac:dyDescent="0.6">
      <c r="D69" s="36" t="s">
        <v>28</v>
      </c>
      <c r="G69" s="69"/>
      <c r="H69" s="66"/>
      <c r="I69" s="66"/>
      <c r="J69" s="66"/>
      <c r="K69" s="69"/>
      <c r="L69" s="66"/>
      <c r="M69" s="66"/>
      <c r="N69" s="54"/>
      <c r="P69" s="54"/>
    </row>
    <row r="70" spans="1:26" ht="21" customHeight="1" x14ac:dyDescent="0.6">
      <c r="D70" s="36" t="s">
        <v>29</v>
      </c>
      <c r="E70" s="37"/>
      <c r="G70" s="69">
        <f>+'SOE(EQ)'!J17</f>
        <v>13716687</v>
      </c>
      <c r="H70" s="66"/>
      <c r="I70" s="66">
        <f>+'SOE(EQ)'!J12</f>
        <v>13716687</v>
      </c>
      <c r="J70" s="66"/>
      <c r="K70" s="69">
        <f>+SOE!J17</f>
        <v>13716687</v>
      </c>
      <c r="L70" s="66"/>
      <c r="M70" s="66">
        <f>+SOE!J13</f>
        <v>13716687</v>
      </c>
      <c r="N70" s="54"/>
      <c r="P70" s="54"/>
    </row>
    <row r="71" spans="1:26" ht="21" customHeight="1" x14ac:dyDescent="0.6">
      <c r="D71" s="36" t="s">
        <v>30</v>
      </c>
      <c r="E71" s="37"/>
      <c r="G71" s="77">
        <f>+'SOE(EQ)'!L17</f>
        <v>-2040258000</v>
      </c>
      <c r="H71" s="66"/>
      <c r="I71" s="78">
        <f>+'SOE(EQ)'!L12</f>
        <v>-2026881392</v>
      </c>
      <c r="J71" s="66"/>
      <c r="K71" s="77">
        <f>+SOE!L17</f>
        <v>-2192201471</v>
      </c>
      <c r="L71" s="66"/>
      <c r="M71" s="78">
        <f>+SOE!L13</f>
        <v>-2025848755</v>
      </c>
      <c r="N71" s="54"/>
      <c r="O71" s="54"/>
      <c r="P71" s="53"/>
    </row>
    <row r="72" spans="1:26" ht="21" customHeight="1" x14ac:dyDescent="0.6">
      <c r="C72" s="36" t="s">
        <v>31</v>
      </c>
      <c r="E72" s="37"/>
      <c r="G72" s="75">
        <f>SUM(G66:G71)</f>
        <v>465479997</v>
      </c>
      <c r="H72" s="66"/>
      <c r="I72" s="52">
        <f>SUM(I65:I71)</f>
        <v>204335295</v>
      </c>
      <c r="J72" s="52"/>
      <c r="K72" s="51">
        <f>SUM(K66:K71)</f>
        <v>313536526</v>
      </c>
      <c r="L72" s="52"/>
      <c r="M72" s="52">
        <f>SUM(M65:M71)</f>
        <v>205367932</v>
      </c>
      <c r="N72" s="54"/>
      <c r="O72" s="54"/>
      <c r="P72" s="53"/>
    </row>
    <row r="73" spans="1:26" ht="21" customHeight="1" x14ac:dyDescent="0.6">
      <c r="C73" s="36" t="s">
        <v>32</v>
      </c>
      <c r="E73" s="37"/>
      <c r="G73" s="75">
        <f>+'SOE(EQ)'!R17</f>
        <v>-9916857</v>
      </c>
      <c r="H73" s="66"/>
      <c r="I73" s="52">
        <f>+'SOE(EQ)'!R12</f>
        <v>-269231</v>
      </c>
      <c r="J73" s="52"/>
      <c r="K73" s="51">
        <v>0</v>
      </c>
      <c r="L73" s="52"/>
      <c r="M73" s="52">
        <v>0</v>
      </c>
      <c r="N73" s="54"/>
      <c r="O73" s="54"/>
      <c r="P73" s="53"/>
    </row>
    <row r="74" spans="1:26" ht="21" customHeight="1" x14ac:dyDescent="0.6">
      <c r="A74" s="48"/>
      <c r="B74" s="48"/>
      <c r="C74" s="48"/>
      <c r="D74" s="48" t="s">
        <v>128</v>
      </c>
      <c r="E74" s="48"/>
      <c r="F74" s="48"/>
      <c r="G74" s="79">
        <f>SUM(G72:G73)</f>
        <v>455563140</v>
      </c>
      <c r="H74" s="68"/>
      <c r="I74" s="71">
        <f>SUM(I72:I73)</f>
        <v>204066064</v>
      </c>
      <c r="J74" s="68"/>
      <c r="K74" s="79">
        <f>SUM(K72:K73)</f>
        <v>313536526</v>
      </c>
      <c r="L74" s="68"/>
      <c r="M74" s="71">
        <f>SUM(M72:M73)</f>
        <v>205367932</v>
      </c>
      <c r="N74" s="60"/>
      <c r="O74" s="48"/>
      <c r="P74" s="60"/>
      <c r="Q74" s="48"/>
      <c r="R74" s="48"/>
      <c r="S74" s="48"/>
      <c r="T74" s="48"/>
      <c r="U74" s="48"/>
      <c r="V74" s="48"/>
      <c r="W74" s="48"/>
      <c r="X74" s="48"/>
      <c r="Y74" s="48"/>
      <c r="Z74" s="48"/>
    </row>
    <row r="75" spans="1:26" ht="21" customHeight="1" thickBot="1" x14ac:dyDescent="0.65">
      <c r="A75" s="48" t="s">
        <v>129</v>
      </c>
      <c r="B75" s="48"/>
      <c r="C75" s="48"/>
      <c r="D75" s="48"/>
      <c r="E75" s="48"/>
      <c r="F75" s="48"/>
      <c r="G75" s="80">
        <f>+G74+G58</f>
        <v>658578496</v>
      </c>
      <c r="H75" s="68"/>
      <c r="I75" s="81">
        <f>+I74+I58</f>
        <v>226101647</v>
      </c>
      <c r="J75" s="68"/>
      <c r="K75" s="80">
        <f>+K74+K58</f>
        <v>408093696</v>
      </c>
      <c r="L75" s="68"/>
      <c r="M75" s="81">
        <f>+M74+M58</f>
        <v>225418114</v>
      </c>
      <c r="N75" s="60"/>
      <c r="O75" s="82"/>
      <c r="P75" s="60"/>
      <c r="Q75" s="48"/>
      <c r="R75" s="48"/>
      <c r="S75" s="48"/>
      <c r="T75" s="48"/>
      <c r="U75" s="48"/>
      <c r="V75" s="48"/>
      <c r="W75" s="48"/>
      <c r="X75" s="48"/>
      <c r="Y75" s="48"/>
      <c r="Z75" s="48"/>
    </row>
    <row r="76" spans="1:26" ht="21" customHeight="1" thickTop="1" x14ac:dyDescent="0.6">
      <c r="G76" s="61"/>
      <c r="H76" s="61"/>
      <c r="I76" s="61"/>
      <c r="J76" s="61"/>
      <c r="K76" s="61"/>
      <c r="L76" s="61"/>
      <c r="M76" s="61"/>
      <c r="N76" s="54"/>
      <c r="O76" s="83"/>
      <c r="P76" s="54"/>
    </row>
    <row r="77" spans="1:26" ht="21" customHeight="1" x14ac:dyDescent="0.6">
      <c r="A77" s="36" t="s">
        <v>144</v>
      </c>
      <c r="G77" s="61"/>
      <c r="H77" s="61"/>
      <c r="I77" s="61"/>
      <c r="J77" s="61"/>
      <c r="K77" s="61"/>
      <c r="L77" s="61"/>
      <c r="M77" s="61"/>
      <c r="N77" s="54"/>
      <c r="O77" s="83"/>
      <c r="P77" s="54"/>
    </row>
    <row r="78" spans="1:26" ht="21" customHeight="1" x14ac:dyDescent="0.6">
      <c r="G78" s="61"/>
      <c r="H78" s="61"/>
      <c r="I78" s="61"/>
      <c r="J78" s="61"/>
      <c r="K78" s="61"/>
      <c r="L78" s="61"/>
      <c r="M78" s="61"/>
      <c r="N78" s="54"/>
      <c r="O78" s="83"/>
      <c r="P78" s="54"/>
    </row>
    <row r="79" spans="1:26" ht="21" customHeight="1" x14ac:dyDescent="0.6">
      <c r="G79" s="61"/>
      <c r="H79" s="61"/>
      <c r="I79" s="61"/>
      <c r="J79" s="61"/>
      <c r="K79" s="61"/>
      <c r="L79" s="61"/>
      <c r="M79" s="61"/>
      <c r="N79" s="54"/>
      <c r="O79" s="83"/>
      <c r="P79" s="54"/>
    </row>
    <row r="80" spans="1:26" ht="21" customHeight="1" x14ac:dyDescent="0.6">
      <c r="G80" s="51">
        <f t="shared" ref="G80:M80" si="0">G31-G75</f>
        <v>0</v>
      </c>
      <c r="H80" s="61">
        <f t="shared" si="0"/>
        <v>0</v>
      </c>
      <c r="I80" s="51">
        <f t="shared" si="0"/>
        <v>0</v>
      </c>
      <c r="J80" s="51">
        <f t="shared" si="0"/>
        <v>0</v>
      </c>
      <c r="K80" s="51">
        <f t="shared" si="0"/>
        <v>0</v>
      </c>
      <c r="L80" s="51">
        <f t="shared" si="0"/>
        <v>0</v>
      </c>
      <c r="M80" s="51">
        <f t="shared" si="0"/>
        <v>0</v>
      </c>
      <c r="N80" s="54"/>
      <c r="O80" s="83"/>
      <c r="P80" s="54"/>
    </row>
    <row r="81" spans="5:14" ht="21" customHeight="1" x14ac:dyDescent="0.6">
      <c r="G81" s="83"/>
      <c r="I81" s="83"/>
      <c r="K81" s="83"/>
      <c r="M81" s="83"/>
      <c r="N81" s="54"/>
    </row>
    <row r="82" spans="5:14" ht="21" customHeight="1" x14ac:dyDescent="0.6">
      <c r="E82" s="41"/>
      <c r="F82" s="54">
        <f>F75-F31</f>
        <v>0</v>
      </c>
      <c r="G82" s="54"/>
      <c r="H82" s="54"/>
      <c r="I82" s="54"/>
      <c r="J82" s="54"/>
      <c r="K82" s="54"/>
      <c r="L82" s="54"/>
      <c r="M82" s="54"/>
      <c r="N82" s="54">
        <f>N75-N31</f>
        <v>0</v>
      </c>
    </row>
    <row r="83" spans="5:14" ht="21" customHeight="1" x14ac:dyDescent="0.6">
      <c r="G83" s="54"/>
      <c r="H83" s="54"/>
      <c r="I83" s="54"/>
      <c r="J83" s="54"/>
      <c r="K83" s="54"/>
      <c r="L83" s="54"/>
      <c r="M83" s="54"/>
      <c r="N83" s="54"/>
    </row>
    <row r="84" spans="5:14" ht="21" customHeight="1" x14ac:dyDescent="0.6">
      <c r="N84" s="54"/>
    </row>
    <row r="85" spans="5:14" ht="21" customHeight="1" x14ac:dyDescent="0.6">
      <c r="I85" s="54"/>
      <c r="M85" s="54"/>
      <c r="N85" s="54"/>
    </row>
    <row r="86" spans="5:14" ht="21" customHeight="1" x14ac:dyDescent="0.6">
      <c r="I86" s="54"/>
      <c r="M86" s="54"/>
      <c r="N86" s="54"/>
    </row>
    <row r="87" spans="5:14" ht="21" customHeight="1" x14ac:dyDescent="0.6">
      <c r="I87" s="54"/>
      <c r="M87" s="54"/>
      <c r="N87" s="54"/>
    </row>
    <row r="88" spans="5:14" ht="21" customHeight="1" x14ac:dyDescent="0.6">
      <c r="I88" s="54"/>
      <c r="M88" s="54"/>
      <c r="N88" s="54"/>
    </row>
    <row r="89" spans="5:14" ht="21" customHeight="1" x14ac:dyDescent="0.6">
      <c r="I89" s="54"/>
      <c r="M89" s="54"/>
      <c r="N89" s="54"/>
    </row>
    <row r="90" spans="5:14" ht="21" customHeight="1" x14ac:dyDescent="0.6">
      <c r="I90" s="54"/>
      <c r="M90" s="54"/>
      <c r="N90" s="54"/>
    </row>
    <row r="91" spans="5:14" ht="21" customHeight="1" x14ac:dyDescent="0.6">
      <c r="I91" s="54"/>
      <c r="M91" s="54"/>
      <c r="N91" s="54"/>
    </row>
    <row r="92" spans="5:14" ht="21" customHeight="1" x14ac:dyDescent="0.6">
      <c r="I92" s="54"/>
      <c r="M92" s="54"/>
      <c r="N92" s="54"/>
    </row>
    <row r="93" spans="5:14" ht="21" customHeight="1" x14ac:dyDescent="0.6">
      <c r="I93" s="54"/>
      <c r="M93" s="54"/>
      <c r="N93" s="54"/>
    </row>
    <row r="94" spans="5:14" ht="21" customHeight="1" x14ac:dyDescent="0.6">
      <c r="I94" s="54"/>
      <c r="M94" s="54"/>
      <c r="N94" s="54"/>
    </row>
    <row r="95" spans="5:14" ht="21" customHeight="1" x14ac:dyDescent="0.6">
      <c r="I95" s="54"/>
      <c r="M95" s="54"/>
      <c r="N95" s="54"/>
    </row>
    <row r="96" spans="5:14" ht="21" customHeight="1" x14ac:dyDescent="0.6">
      <c r="I96" s="54"/>
      <c r="M96" s="54"/>
      <c r="N96" s="54"/>
    </row>
    <row r="97" spans="9:14" ht="21" customHeight="1" x14ac:dyDescent="0.6">
      <c r="I97" s="54"/>
      <c r="M97" s="54"/>
      <c r="N97" s="54"/>
    </row>
    <row r="98" spans="9:14" ht="21" customHeight="1" x14ac:dyDescent="0.6">
      <c r="I98" s="54"/>
      <c r="M98" s="54"/>
      <c r="N98" s="54"/>
    </row>
    <row r="99" spans="9:14" ht="21" customHeight="1" x14ac:dyDescent="0.6">
      <c r="I99" s="54"/>
      <c r="M99" s="54"/>
      <c r="N99" s="54"/>
    </row>
    <row r="100" spans="9:14" ht="21" customHeight="1" x14ac:dyDescent="0.6">
      <c r="I100" s="54"/>
      <c r="M100" s="54"/>
      <c r="N100" s="54"/>
    </row>
    <row r="101" spans="9:14" ht="21" customHeight="1" x14ac:dyDescent="0.6">
      <c r="I101" s="54"/>
      <c r="M101" s="54"/>
      <c r="N101" s="54"/>
    </row>
    <row r="102" spans="9:14" ht="21" customHeight="1" x14ac:dyDescent="0.6">
      <c r="I102" s="54"/>
      <c r="M102" s="54"/>
      <c r="N102" s="54"/>
    </row>
    <row r="103" spans="9:14" ht="21" customHeight="1" x14ac:dyDescent="0.6">
      <c r="I103" s="54"/>
      <c r="M103" s="54"/>
      <c r="N103" s="54"/>
    </row>
    <row r="104" spans="9:14" ht="21" customHeight="1" x14ac:dyDescent="0.6">
      <c r="I104" s="54"/>
      <c r="M104" s="54"/>
      <c r="N104" s="54"/>
    </row>
    <row r="105" spans="9:14" ht="21" customHeight="1" x14ac:dyDescent="0.6">
      <c r="I105" s="54"/>
      <c r="M105" s="54"/>
      <c r="N105" s="54"/>
    </row>
    <row r="106" spans="9:14" ht="21" customHeight="1" x14ac:dyDescent="0.6">
      <c r="I106" s="54"/>
      <c r="M106" s="54"/>
      <c r="N106" s="54"/>
    </row>
    <row r="107" spans="9:14" ht="21" customHeight="1" x14ac:dyDescent="0.6">
      <c r="I107" s="54"/>
      <c r="M107" s="54"/>
      <c r="N107" s="54"/>
    </row>
    <row r="108" spans="9:14" ht="21" customHeight="1" x14ac:dyDescent="0.6">
      <c r="I108" s="54"/>
      <c r="M108" s="54"/>
      <c r="N108" s="54"/>
    </row>
    <row r="109" spans="9:14" ht="21" customHeight="1" x14ac:dyDescent="0.6">
      <c r="I109" s="54"/>
      <c r="M109" s="54"/>
      <c r="N109" s="54"/>
    </row>
    <row r="110" spans="9:14" ht="21" customHeight="1" x14ac:dyDescent="0.6">
      <c r="I110" s="54"/>
      <c r="M110" s="54"/>
      <c r="N110" s="54"/>
    </row>
    <row r="111" spans="9:14" ht="21" customHeight="1" x14ac:dyDescent="0.6">
      <c r="I111" s="54"/>
      <c r="M111" s="54"/>
      <c r="N111" s="54"/>
    </row>
    <row r="112" spans="9:14" ht="21" customHeight="1" x14ac:dyDescent="0.6">
      <c r="I112" s="54"/>
      <c r="M112" s="54"/>
      <c r="N112" s="54"/>
    </row>
    <row r="113" spans="9:14" ht="21" customHeight="1" x14ac:dyDescent="0.6">
      <c r="I113" s="54"/>
      <c r="M113" s="54"/>
      <c r="N113" s="54"/>
    </row>
    <row r="114" spans="9:14" ht="21" customHeight="1" x14ac:dyDescent="0.6">
      <c r="I114" s="54"/>
      <c r="M114" s="54"/>
      <c r="N114" s="54"/>
    </row>
    <row r="115" spans="9:14" ht="21" customHeight="1" x14ac:dyDescent="0.6">
      <c r="I115" s="54"/>
      <c r="M115" s="54"/>
      <c r="N115" s="54"/>
    </row>
    <row r="116" spans="9:14" ht="21" customHeight="1" x14ac:dyDescent="0.6">
      <c r="I116" s="54"/>
      <c r="M116" s="54"/>
      <c r="N116" s="54"/>
    </row>
    <row r="117" spans="9:14" ht="21" customHeight="1" x14ac:dyDescent="0.6">
      <c r="I117" s="54"/>
      <c r="M117" s="54"/>
      <c r="N117" s="54"/>
    </row>
    <row r="118" spans="9:14" ht="21" customHeight="1" x14ac:dyDescent="0.6">
      <c r="I118" s="54"/>
      <c r="M118" s="54"/>
      <c r="N118" s="54"/>
    </row>
    <row r="119" spans="9:14" ht="21" customHeight="1" x14ac:dyDescent="0.6">
      <c r="I119" s="54"/>
      <c r="M119" s="54"/>
      <c r="N119" s="54"/>
    </row>
    <row r="120" spans="9:14" ht="21" customHeight="1" x14ac:dyDescent="0.6">
      <c r="I120" s="54"/>
      <c r="M120" s="54"/>
      <c r="N120" s="54"/>
    </row>
    <row r="121" spans="9:14" ht="21" customHeight="1" x14ac:dyDescent="0.6">
      <c r="I121" s="54"/>
      <c r="M121" s="54"/>
      <c r="N121" s="54"/>
    </row>
    <row r="122" spans="9:14" ht="21" customHeight="1" x14ac:dyDescent="0.6"/>
    <row r="123" spans="9:14" ht="21" customHeight="1" x14ac:dyDescent="0.6"/>
    <row r="124" spans="9:14" ht="21" customHeight="1" x14ac:dyDescent="0.6"/>
    <row r="125" spans="9:14" ht="21" customHeight="1" x14ac:dyDescent="0.6"/>
    <row r="126" spans="9:14" ht="21" customHeight="1" x14ac:dyDescent="0.6"/>
    <row r="127" spans="9:14" ht="21" customHeight="1" x14ac:dyDescent="0.6"/>
    <row r="128" spans="9:14" ht="21" customHeight="1" x14ac:dyDescent="0.6"/>
    <row r="129" s="36" customFormat="1" ht="21" customHeight="1" x14ac:dyDescent="0.6"/>
    <row r="130" s="36" customFormat="1" ht="21" customHeight="1" x14ac:dyDescent="0.6"/>
    <row r="131" s="36" customFormat="1" ht="21" customHeight="1" x14ac:dyDescent="0.6"/>
    <row r="132" s="36" customFormat="1" ht="21" customHeight="1" x14ac:dyDescent="0.6"/>
    <row r="133" s="36" customFormat="1" ht="21" customHeight="1" x14ac:dyDescent="0.6"/>
    <row r="134" s="36" customFormat="1" ht="21" customHeight="1" x14ac:dyDescent="0.6"/>
    <row r="135" s="36" customFormat="1" ht="21" customHeight="1" x14ac:dyDescent="0.6"/>
    <row r="136" s="36" customFormat="1" ht="21" customHeight="1" x14ac:dyDescent="0.6"/>
    <row r="137" s="36" customFormat="1" ht="21" customHeight="1" x14ac:dyDescent="0.6"/>
    <row r="138" s="36" customFormat="1" ht="21" customHeight="1" x14ac:dyDescent="0.6"/>
    <row r="139" s="36" customFormat="1" ht="21" customHeight="1" x14ac:dyDescent="0.6"/>
    <row r="140" s="36" customFormat="1" ht="21" customHeight="1" x14ac:dyDescent="0.6"/>
    <row r="141" s="36" customFormat="1" ht="21" customHeight="1" x14ac:dyDescent="0.6"/>
    <row r="142" s="36" customFormat="1" ht="21" customHeight="1" x14ac:dyDescent="0.6"/>
    <row r="143" s="36" customFormat="1" ht="21" customHeight="1" x14ac:dyDescent="0.6"/>
    <row r="144" s="36" customFormat="1" ht="21" customHeight="1" x14ac:dyDescent="0.6"/>
    <row r="145" s="36" customFormat="1" ht="21" customHeight="1" x14ac:dyDescent="0.6"/>
    <row r="146" s="36" customFormat="1" ht="21" customHeight="1" x14ac:dyDescent="0.6"/>
    <row r="147" s="36" customFormat="1" ht="21" customHeight="1" x14ac:dyDescent="0.6"/>
    <row r="148" s="36" customFormat="1" ht="21" customHeight="1" x14ac:dyDescent="0.6"/>
    <row r="149" s="36" customFormat="1" ht="21" customHeight="1" x14ac:dyDescent="0.6"/>
    <row r="150" s="36" customFormat="1" ht="21" customHeight="1" x14ac:dyDescent="0.6"/>
    <row r="151" s="36" customFormat="1" ht="21" customHeight="1" x14ac:dyDescent="0.6"/>
    <row r="152" s="36" customFormat="1" ht="21" customHeight="1" x14ac:dyDescent="0.6"/>
    <row r="153" s="36" customFormat="1" ht="21" customHeight="1" x14ac:dyDescent="0.6"/>
    <row r="154" s="36" customFormat="1" ht="21" customHeight="1" x14ac:dyDescent="0.6"/>
    <row r="155" s="36" customFormat="1" ht="21" customHeight="1" x14ac:dyDescent="0.6"/>
    <row r="156" s="36" customFormat="1" ht="21" customHeight="1" x14ac:dyDescent="0.6"/>
    <row r="157" s="36" customFormat="1" ht="21" customHeight="1" x14ac:dyDescent="0.6"/>
    <row r="158" s="36" customFormat="1" ht="21" customHeight="1" x14ac:dyDescent="0.6"/>
    <row r="159" s="36" customFormat="1" ht="21" customHeight="1" x14ac:dyDescent="0.6"/>
    <row r="160" s="36" customFormat="1" ht="21" customHeight="1" x14ac:dyDescent="0.6"/>
    <row r="161" s="36" customFormat="1" ht="21" customHeight="1" x14ac:dyDescent="0.6"/>
    <row r="162" s="36" customFormat="1" ht="21" customHeight="1" x14ac:dyDescent="0.6"/>
    <row r="163" s="36" customFormat="1" ht="21" customHeight="1" x14ac:dyDescent="0.6"/>
    <row r="164" s="36" customFormat="1" ht="21" customHeight="1" x14ac:dyDescent="0.6"/>
    <row r="165" s="36" customFormat="1" ht="21" customHeight="1" x14ac:dyDescent="0.6"/>
    <row r="166" s="36" customFormat="1" ht="21" customHeight="1" x14ac:dyDescent="0.6"/>
    <row r="167" s="36" customFormat="1" ht="21" customHeight="1" x14ac:dyDescent="0.6"/>
    <row r="168" s="36" customFormat="1" ht="21" customHeight="1" x14ac:dyDescent="0.6"/>
    <row r="169" s="36" customFormat="1" ht="21" customHeight="1" x14ac:dyDescent="0.6"/>
    <row r="170" s="36" customFormat="1" ht="21" customHeight="1" x14ac:dyDescent="0.6"/>
    <row r="171" s="36" customFormat="1" ht="21" customHeight="1" x14ac:dyDescent="0.6"/>
    <row r="172" s="36" customFormat="1" ht="21" customHeight="1" x14ac:dyDescent="0.6"/>
    <row r="173" s="36" customFormat="1" ht="21" customHeight="1" x14ac:dyDescent="0.6"/>
    <row r="174" s="36" customFormat="1" ht="21" customHeight="1" x14ac:dyDescent="0.6"/>
    <row r="175" s="36" customFormat="1" ht="21" customHeight="1" x14ac:dyDescent="0.6"/>
    <row r="176" s="36" customFormat="1" ht="21" customHeight="1" x14ac:dyDescent="0.6"/>
    <row r="177" s="36" customFormat="1" ht="21" customHeight="1" x14ac:dyDescent="0.6"/>
    <row r="178" s="36" customFormat="1" ht="21" customHeight="1" x14ac:dyDescent="0.6"/>
    <row r="179" s="36" customFormat="1" ht="21" customHeight="1" x14ac:dyDescent="0.6"/>
    <row r="180" s="36" customFormat="1" ht="21" customHeight="1" x14ac:dyDescent="0.6"/>
    <row r="181" s="36" customFormat="1" ht="21" customHeight="1" x14ac:dyDescent="0.6"/>
    <row r="182" s="36" customFormat="1" ht="21" customHeight="1" x14ac:dyDescent="0.6"/>
    <row r="183" s="36" customFormat="1" ht="21" customHeight="1" x14ac:dyDescent="0.6"/>
    <row r="184" s="36" customFormat="1" ht="21" customHeight="1" x14ac:dyDescent="0.6"/>
    <row r="185" s="36" customFormat="1" ht="21" customHeight="1" x14ac:dyDescent="0.6"/>
    <row r="186" s="36" customFormat="1" ht="21" customHeight="1" x14ac:dyDescent="0.6"/>
    <row r="187" s="36" customFormat="1" ht="21" customHeight="1" x14ac:dyDescent="0.6"/>
    <row r="188" s="36" customFormat="1" ht="21" customHeight="1" x14ac:dyDescent="0.6"/>
    <row r="189" s="36" customFormat="1" ht="21" customHeight="1" x14ac:dyDescent="0.6"/>
    <row r="190" s="36" customFormat="1" ht="21" customHeight="1" x14ac:dyDescent="0.6"/>
    <row r="191" s="36" customFormat="1" ht="21" customHeight="1" x14ac:dyDescent="0.6"/>
    <row r="192" s="36" customFormat="1" ht="21" customHeight="1" x14ac:dyDescent="0.6"/>
    <row r="193" s="36" customFormat="1" ht="21" customHeight="1" x14ac:dyDescent="0.6"/>
    <row r="194" s="36" customFormat="1" ht="21" customHeight="1" x14ac:dyDescent="0.6"/>
    <row r="195" s="36" customFormat="1" ht="21" customHeight="1" x14ac:dyDescent="0.6"/>
    <row r="196" s="36" customFormat="1" ht="21" customHeight="1" x14ac:dyDescent="0.6"/>
    <row r="197" s="36" customFormat="1" ht="21" customHeight="1" x14ac:dyDescent="0.6"/>
    <row r="198" s="36" customFormat="1" ht="21" customHeight="1" x14ac:dyDescent="0.6"/>
    <row r="199" s="36" customFormat="1" ht="21" customHeight="1" x14ac:dyDescent="0.6"/>
    <row r="200" s="36" customFormat="1" ht="21" customHeight="1" x14ac:dyDescent="0.6"/>
    <row r="201" s="36" customFormat="1" ht="21" customHeight="1" x14ac:dyDescent="0.6"/>
    <row r="202" s="36" customFormat="1" ht="21" customHeight="1" x14ac:dyDescent="0.6"/>
    <row r="203" s="36" customFormat="1" ht="21" customHeight="1" x14ac:dyDescent="0.6"/>
    <row r="204" s="36" customFormat="1" ht="21" customHeight="1" x14ac:dyDescent="0.6"/>
    <row r="205" s="36" customFormat="1" ht="21" customHeight="1" x14ac:dyDescent="0.6"/>
    <row r="206" s="36" customFormat="1" ht="21" customHeight="1" x14ac:dyDescent="0.6"/>
    <row r="207" s="36" customFormat="1" ht="21" customHeight="1" x14ac:dyDescent="0.6"/>
    <row r="208" s="36" customFormat="1" ht="21" customHeight="1" x14ac:dyDescent="0.6"/>
    <row r="209" s="36" customFormat="1" ht="21" customHeight="1" x14ac:dyDescent="0.6"/>
    <row r="210" s="36" customFormat="1" ht="21" customHeight="1" x14ac:dyDescent="0.6"/>
    <row r="211" s="36" customFormat="1" ht="21" customHeight="1" x14ac:dyDescent="0.6"/>
    <row r="212" s="36" customFormat="1" ht="21" customHeight="1" x14ac:dyDescent="0.6"/>
    <row r="213" s="36" customFormat="1" ht="21" customHeight="1" x14ac:dyDescent="0.6"/>
    <row r="214" s="36" customFormat="1" ht="21" customHeight="1" x14ac:dyDescent="0.6"/>
    <row r="215" s="36" customFormat="1" ht="21" customHeight="1" x14ac:dyDescent="0.6"/>
    <row r="216" s="36" customFormat="1" ht="21" customHeight="1" x14ac:dyDescent="0.6"/>
    <row r="217" s="36" customFormat="1" ht="21" customHeight="1" x14ac:dyDescent="0.6"/>
    <row r="218" s="36" customFormat="1" ht="21" customHeight="1" x14ac:dyDescent="0.6"/>
    <row r="219" s="36" customFormat="1" ht="21" customHeight="1" x14ac:dyDescent="0.6"/>
    <row r="220" s="36" customFormat="1" ht="21" customHeight="1" x14ac:dyDescent="0.6"/>
    <row r="221" s="36" customFormat="1" ht="21" customHeight="1" x14ac:dyDescent="0.6"/>
    <row r="222" s="36" customFormat="1" ht="21" customHeight="1" x14ac:dyDescent="0.6"/>
    <row r="223" s="36" customFormat="1" ht="21" customHeight="1" x14ac:dyDescent="0.6"/>
    <row r="224" s="36" customFormat="1" ht="21" customHeight="1" x14ac:dyDescent="0.6"/>
    <row r="225" s="36" customFormat="1" ht="21" customHeight="1" x14ac:dyDescent="0.6"/>
    <row r="226" s="36" customFormat="1" ht="21" customHeight="1" x14ac:dyDescent="0.6"/>
    <row r="227" s="36" customFormat="1" ht="21" customHeight="1" x14ac:dyDescent="0.6"/>
    <row r="228" s="36" customFormat="1" ht="21" customHeight="1" x14ac:dyDescent="0.6"/>
    <row r="229" s="36" customFormat="1" ht="21" customHeight="1" x14ac:dyDescent="0.6"/>
    <row r="230" s="36" customFormat="1" ht="21" customHeight="1" x14ac:dyDescent="0.6"/>
    <row r="231" s="36" customFormat="1" ht="21" customHeight="1" x14ac:dyDescent="0.6"/>
    <row r="232" s="36" customFormat="1" ht="21" customHeight="1" x14ac:dyDescent="0.6"/>
    <row r="233" s="36" customFormat="1" ht="21" customHeight="1" x14ac:dyDescent="0.6"/>
    <row r="234" s="36" customFormat="1" ht="21" customHeight="1" x14ac:dyDescent="0.6"/>
    <row r="235" s="36" customFormat="1" ht="21" customHeight="1" x14ac:dyDescent="0.6"/>
    <row r="236" s="36" customFormat="1" ht="21" customHeight="1" x14ac:dyDescent="0.6"/>
    <row r="237" s="36" customFormat="1" ht="21" customHeight="1" x14ac:dyDescent="0.6"/>
    <row r="238" s="36" customFormat="1" ht="21" customHeight="1" x14ac:dyDescent="0.6"/>
    <row r="239" s="36" customFormat="1" ht="21" customHeight="1" x14ac:dyDescent="0.6"/>
    <row r="240" s="36" customFormat="1" ht="21" customHeight="1" x14ac:dyDescent="0.6"/>
    <row r="241" s="36" customFormat="1" ht="21" customHeight="1" x14ac:dyDescent="0.6"/>
    <row r="242" s="36" customFormat="1" ht="21" customHeight="1" x14ac:dyDescent="0.6"/>
    <row r="243" s="36" customFormat="1" ht="21" customHeight="1" x14ac:dyDescent="0.6"/>
    <row r="244" s="36" customFormat="1" ht="21" customHeight="1" x14ac:dyDescent="0.6"/>
    <row r="245" s="36" customFormat="1" ht="21" customHeight="1" x14ac:dyDescent="0.6"/>
    <row r="246" s="36" customFormat="1" ht="21" customHeight="1" x14ac:dyDescent="0.6"/>
    <row r="247" s="36" customFormat="1" ht="21" customHeight="1" x14ac:dyDescent="0.6"/>
    <row r="248" s="36" customFormat="1" ht="21" customHeight="1" x14ac:dyDescent="0.6"/>
    <row r="249" s="36" customFormat="1" ht="21" customHeight="1" x14ac:dyDescent="0.6"/>
    <row r="250" s="36" customFormat="1" ht="21" customHeight="1" x14ac:dyDescent="0.6"/>
    <row r="251" s="36" customFormat="1" ht="21" customHeight="1" x14ac:dyDescent="0.6"/>
    <row r="252" s="36" customFormat="1" ht="21" customHeight="1" x14ac:dyDescent="0.6"/>
    <row r="253" s="36" customFormat="1" ht="21" customHeight="1" x14ac:dyDescent="0.6"/>
    <row r="254" s="36" customFormat="1" ht="21" customHeight="1" x14ac:dyDescent="0.6"/>
    <row r="255" s="36" customFormat="1" ht="21" customHeight="1" x14ac:dyDescent="0.6"/>
    <row r="256" s="36" customFormat="1" ht="21" customHeight="1" x14ac:dyDescent="0.6"/>
    <row r="257" s="36" customFormat="1" ht="21" customHeight="1" x14ac:dyDescent="0.6"/>
    <row r="258" s="36" customFormat="1" ht="21" customHeight="1" x14ac:dyDescent="0.6"/>
    <row r="259" s="36" customFormat="1" ht="21" customHeight="1" x14ac:dyDescent="0.6"/>
    <row r="260" s="36" customFormat="1" ht="21" customHeight="1" x14ac:dyDescent="0.6"/>
    <row r="261" s="36" customFormat="1" ht="21" customHeight="1" x14ac:dyDescent="0.6"/>
    <row r="262" s="36" customFormat="1" ht="21" customHeight="1" x14ac:dyDescent="0.6"/>
    <row r="263" s="36" customFormat="1" ht="21" customHeight="1" x14ac:dyDescent="0.6"/>
    <row r="264" s="36" customFormat="1" ht="21" customHeight="1" x14ac:dyDescent="0.6"/>
    <row r="265" s="36" customFormat="1" ht="21" customHeight="1" x14ac:dyDescent="0.6"/>
    <row r="266" s="36" customFormat="1" ht="21" customHeight="1" x14ac:dyDescent="0.6"/>
    <row r="267" s="36" customFormat="1" ht="21" customHeight="1" x14ac:dyDescent="0.6"/>
    <row r="268" s="36" customFormat="1" ht="21" customHeight="1" x14ac:dyDescent="0.6"/>
    <row r="269" s="36" customFormat="1" ht="21" customHeight="1" x14ac:dyDescent="0.6"/>
    <row r="270" s="36" customFormat="1" ht="21" customHeight="1" x14ac:dyDescent="0.6"/>
    <row r="271" s="36" customFormat="1" ht="21" customHeight="1" x14ac:dyDescent="0.6"/>
    <row r="272" s="36" customFormat="1" ht="21" customHeight="1" x14ac:dyDescent="0.6"/>
    <row r="273" s="36" customFormat="1" ht="21" customHeight="1" x14ac:dyDescent="0.6"/>
    <row r="274" s="36" customFormat="1" ht="21" customHeight="1" x14ac:dyDescent="0.6"/>
    <row r="275" s="36" customFormat="1" ht="21" customHeight="1" x14ac:dyDescent="0.6"/>
    <row r="276" s="36" customFormat="1" ht="21" customHeight="1" x14ac:dyDescent="0.6"/>
    <row r="277" s="36" customFormat="1" ht="21" customHeight="1" x14ac:dyDescent="0.6"/>
    <row r="278" s="36" customFormat="1" ht="21" customHeight="1" x14ac:dyDescent="0.6"/>
    <row r="279" s="36" customFormat="1" ht="21" customHeight="1" x14ac:dyDescent="0.6"/>
    <row r="280" s="36" customFormat="1" ht="21" customHeight="1" x14ac:dyDescent="0.6"/>
    <row r="281" s="36" customFormat="1" ht="21" customHeight="1" x14ac:dyDescent="0.6"/>
    <row r="282" s="36" customFormat="1" ht="21" customHeight="1" x14ac:dyDescent="0.6"/>
    <row r="283" s="36" customFormat="1" ht="21" customHeight="1" x14ac:dyDescent="0.6"/>
    <row r="284" s="36" customFormat="1" ht="21" customHeight="1" x14ac:dyDescent="0.6"/>
    <row r="285" s="36" customFormat="1" ht="21" customHeight="1" x14ac:dyDescent="0.6"/>
    <row r="286" s="36" customFormat="1" ht="21" customHeight="1" x14ac:dyDescent="0.6"/>
    <row r="287" s="36" customFormat="1" ht="21" customHeight="1" x14ac:dyDescent="0.6"/>
    <row r="288" s="36" customFormat="1" ht="21" customHeight="1" x14ac:dyDescent="0.6"/>
    <row r="289" s="36" customFormat="1" ht="21" customHeight="1" x14ac:dyDescent="0.6"/>
    <row r="290" s="36" customFormat="1" ht="21" customHeight="1" x14ac:dyDescent="0.6"/>
    <row r="291" s="36" customFormat="1" ht="21" customHeight="1" x14ac:dyDescent="0.6"/>
    <row r="292" s="36" customFormat="1" ht="21" customHeight="1" x14ac:dyDescent="0.6"/>
    <row r="293" s="36" customFormat="1" ht="21" customHeight="1" x14ac:dyDescent="0.6"/>
    <row r="294" s="36" customFormat="1" ht="21" customHeight="1" x14ac:dyDescent="0.6"/>
    <row r="295" s="36" customFormat="1" ht="21" customHeight="1" x14ac:dyDescent="0.6"/>
    <row r="296" s="36" customFormat="1" ht="21" customHeight="1" x14ac:dyDescent="0.6"/>
    <row r="297" s="36" customFormat="1" ht="21" customHeight="1" x14ac:dyDescent="0.6"/>
    <row r="298" s="36" customFormat="1" ht="21" customHeight="1" x14ac:dyDescent="0.6"/>
    <row r="299" s="36" customFormat="1" ht="21" customHeight="1" x14ac:dyDescent="0.6"/>
    <row r="300" s="36" customFormat="1" ht="21" customHeight="1" x14ac:dyDescent="0.6"/>
    <row r="301" s="36" customFormat="1" ht="21" customHeight="1" x14ac:dyDescent="0.6"/>
    <row r="302" s="36" customFormat="1" ht="21" customHeight="1" x14ac:dyDescent="0.6"/>
    <row r="303" s="36" customFormat="1" ht="21" customHeight="1" x14ac:dyDescent="0.6"/>
    <row r="304" s="36" customFormat="1" ht="21" customHeight="1" x14ac:dyDescent="0.6"/>
    <row r="305" s="36" customFormat="1" ht="21" customHeight="1" x14ac:dyDescent="0.6"/>
    <row r="306" s="36" customFormat="1" ht="21" customHeight="1" x14ac:dyDescent="0.6"/>
    <row r="307" s="36" customFormat="1" ht="21" customHeight="1" x14ac:dyDescent="0.6"/>
    <row r="308" s="36" customFormat="1" ht="21" customHeight="1" x14ac:dyDescent="0.6"/>
    <row r="309" s="36" customFormat="1" ht="21" customHeight="1" x14ac:dyDescent="0.6"/>
    <row r="310" s="36" customFormat="1" ht="21" customHeight="1" x14ac:dyDescent="0.6"/>
    <row r="311" s="36" customFormat="1" ht="21" customHeight="1" x14ac:dyDescent="0.6"/>
    <row r="312" s="36" customFormat="1" ht="21" customHeight="1" x14ac:dyDescent="0.6"/>
    <row r="313" s="36" customFormat="1" ht="21" customHeight="1" x14ac:dyDescent="0.6"/>
    <row r="314" s="36" customFormat="1" ht="21" customHeight="1" x14ac:dyDescent="0.6"/>
    <row r="315" s="36" customFormat="1" ht="21" customHeight="1" x14ac:dyDescent="0.6"/>
    <row r="316" s="36" customFormat="1" ht="21" customHeight="1" x14ac:dyDescent="0.6"/>
    <row r="317" s="36" customFormat="1" ht="21" customHeight="1" x14ac:dyDescent="0.6"/>
    <row r="318" s="36" customFormat="1" ht="21" customHeight="1" x14ac:dyDescent="0.6"/>
    <row r="319" s="36" customFormat="1" ht="21" customHeight="1" x14ac:dyDescent="0.6"/>
    <row r="320" s="36" customFormat="1" ht="21" customHeight="1" x14ac:dyDescent="0.6"/>
    <row r="321" s="36" customFormat="1" ht="21" customHeight="1" x14ac:dyDescent="0.6"/>
    <row r="322" s="36" customFormat="1" ht="21" customHeight="1" x14ac:dyDescent="0.6"/>
    <row r="323" s="36" customFormat="1" ht="21" customHeight="1" x14ac:dyDescent="0.6"/>
    <row r="324" s="36" customFormat="1" ht="21" customHeight="1" x14ac:dyDescent="0.6"/>
    <row r="325" s="36" customFormat="1" ht="21" customHeight="1" x14ac:dyDescent="0.6"/>
    <row r="326" s="36" customFormat="1" ht="21" customHeight="1" x14ac:dyDescent="0.6"/>
    <row r="327" s="36" customFormat="1" ht="21" customHeight="1" x14ac:dyDescent="0.6"/>
    <row r="328" s="36" customFormat="1" ht="21" customHeight="1" x14ac:dyDescent="0.6"/>
    <row r="329" s="36" customFormat="1" ht="21" customHeight="1" x14ac:dyDescent="0.6"/>
    <row r="330" s="36" customFormat="1" ht="21" customHeight="1" x14ac:dyDescent="0.6"/>
    <row r="331" s="36" customFormat="1" ht="21" customHeight="1" x14ac:dyDescent="0.6"/>
    <row r="332" s="36" customFormat="1" ht="21" customHeight="1" x14ac:dyDescent="0.6"/>
    <row r="333" s="36" customFormat="1" ht="21" customHeight="1" x14ac:dyDescent="0.6"/>
    <row r="334" s="36" customFormat="1" ht="21" customHeight="1" x14ac:dyDescent="0.6"/>
    <row r="335" s="36" customFormat="1" ht="21" customHeight="1" x14ac:dyDescent="0.6"/>
    <row r="336" s="36" customFormat="1" ht="21" customHeight="1" x14ac:dyDescent="0.6"/>
    <row r="337" s="36" customFormat="1" ht="21" customHeight="1" x14ac:dyDescent="0.6"/>
    <row r="338" s="36" customFormat="1" ht="21" customHeight="1" x14ac:dyDescent="0.6"/>
    <row r="339" s="36" customFormat="1" ht="21" customHeight="1" x14ac:dyDescent="0.6"/>
    <row r="340" s="36" customFormat="1" ht="21" customHeight="1" x14ac:dyDescent="0.6"/>
    <row r="341" s="36" customFormat="1" ht="21" customHeight="1" x14ac:dyDescent="0.6"/>
    <row r="342" s="36" customFormat="1" ht="21" customHeight="1" x14ac:dyDescent="0.6"/>
    <row r="343" s="36" customFormat="1" ht="21" customHeight="1" x14ac:dyDescent="0.6"/>
    <row r="344" s="36" customFormat="1" ht="21" customHeight="1" x14ac:dyDescent="0.6"/>
    <row r="345" s="36" customFormat="1" ht="21" customHeight="1" x14ac:dyDescent="0.6"/>
    <row r="346" s="36" customFormat="1" ht="21" customHeight="1" x14ac:dyDescent="0.6"/>
    <row r="347" s="36" customFormat="1" ht="21" customHeight="1" x14ac:dyDescent="0.6"/>
    <row r="348" s="36" customFormat="1" ht="21" customHeight="1" x14ac:dyDescent="0.6"/>
    <row r="349" s="36" customFormat="1" ht="21" customHeight="1" x14ac:dyDescent="0.6"/>
    <row r="350" s="36" customFormat="1" ht="21" customHeight="1" x14ac:dyDescent="0.6"/>
    <row r="351" s="36" customFormat="1" ht="21" customHeight="1" x14ac:dyDescent="0.6"/>
    <row r="352" s="36" customFormat="1" ht="21" customHeight="1" x14ac:dyDescent="0.6"/>
    <row r="353" s="36" customFormat="1" ht="21" customHeight="1" x14ac:dyDescent="0.6"/>
    <row r="354" s="36" customFormat="1" ht="21" customHeight="1" x14ac:dyDescent="0.6"/>
    <row r="355" s="36" customFormat="1" ht="21" customHeight="1" x14ac:dyDescent="0.6"/>
    <row r="356" s="36" customFormat="1" ht="21" customHeight="1" x14ac:dyDescent="0.6"/>
    <row r="357" s="36" customFormat="1" ht="21" customHeight="1" x14ac:dyDescent="0.6"/>
    <row r="358" s="36" customFormat="1" ht="21" customHeight="1" x14ac:dyDescent="0.6"/>
    <row r="359" s="36" customFormat="1" ht="21" customHeight="1" x14ac:dyDescent="0.6"/>
    <row r="360" s="36" customFormat="1" ht="21" customHeight="1" x14ac:dyDescent="0.6"/>
    <row r="361" s="36" customFormat="1" ht="21" customHeight="1" x14ac:dyDescent="0.6"/>
    <row r="362" s="36" customFormat="1" ht="21" customHeight="1" x14ac:dyDescent="0.6"/>
    <row r="363" s="36" customFormat="1" ht="21" customHeight="1" x14ac:dyDescent="0.6"/>
    <row r="364" s="36" customFormat="1" ht="21" customHeight="1" x14ac:dyDescent="0.6"/>
    <row r="365" s="36" customFormat="1" ht="21" customHeight="1" x14ac:dyDescent="0.6"/>
    <row r="366" s="36" customFormat="1" ht="21" customHeight="1" x14ac:dyDescent="0.6"/>
    <row r="367" s="36" customFormat="1" ht="21" customHeight="1" x14ac:dyDescent="0.6"/>
    <row r="368" s="36" customFormat="1" ht="21" customHeight="1" x14ac:dyDescent="0.6"/>
    <row r="369" s="36" customFormat="1" ht="21" customHeight="1" x14ac:dyDescent="0.6"/>
    <row r="370" s="36" customFormat="1" ht="21" customHeight="1" x14ac:dyDescent="0.6"/>
    <row r="371" s="36" customFormat="1" ht="21" customHeight="1" x14ac:dyDescent="0.6"/>
    <row r="372" s="36" customFormat="1" ht="21" customHeight="1" x14ac:dyDescent="0.6"/>
    <row r="373" s="36" customFormat="1" ht="21" customHeight="1" x14ac:dyDescent="0.6"/>
    <row r="374" s="36" customFormat="1" ht="21" customHeight="1" x14ac:dyDescent="0.6"/>
    <row r="375" s="36" customFormat="1" ht="21" customHeight="1" x14ac:dyDescent="0.6"/>
    <row r="376" s="36" customFormat="1" ht="21" customHeight="1" x14ac:dyDescent="0.6"/>
    <row r="377" s="36" customFormat="1" ht="21" customHeight="1" x14ac:dyDescent="0.6"/>
    <row r="378" s="36" customFormat="1" ht="21" customHeight="1" x14ac:dyDescent="0.6"/>
    <row r="379" s="36" customFormat="1" ht="21" customHeight="1" x14ac:dyDescent="0.6"/>
    <row r="380" s="36" customFormat="1" ht="21" customHeight="1" x14ac:dyDescent="0.6"/>
    <row r="381" s="36" customFormat="1" ht="21" customHeight="1" x14ac:dyDescent="0.6"/>
    <row r="382" s="36" customFormat="1" ht="21" customHeight="1" x14ac:dyDescent="0.6"/>
    <row r="383" s="36" customFormat="1" ht="21" customHeight="1" x14ac:dyDescent="0.6"/>
    <row r="384" s="36" customFormat="1" ht="21" customHeight="1" x14ac:dyDescent="0.6"/>
    <row r="385" s="36" customFormat="1" ht="21" customHeight="1" x14ac:dyDescent="0.6"/>
    <row r="386" s="36" customFormat="1" ht="21" customHeight="1" x14ac:dyDescent="0.6"/>
    <row r="387" s="36" customFormat="1" ht="21" customHeight="1" x14ac:dyDescent="0.6"/>
    <row r="388" s="36" customFormat="1" ht="21" customHeight="1" x14ac:dyDescent="0.6"/>
    <row r="389" s="36" customFormat="1" ht="21" customHeight="1" x14ac:dyDescent="0.6"/>
    <row r="390" s="36" customFormat="1" ht="21" customHeight="1" x14ac:dyDescent="0.6"/>
    <row r="391" s="36" customFormat="1" ht="21" customHeight="1" x14ac:dyDescent="0.6"/>
    <row r="392" s="36" customFormat="1" ht="21" customHeight="1" x14ac:dyDescent="0.6"/>
    <row r="393" s="36" customFormat="1" ht="21" customHeight="1" x14ac:dyDescent="0.6"/>
    <row r="394" s="36" customFormat="1" ht="21" customHeight="1" x14ac:dyDescent="0.6"/>
    <row r="395" s="36" customFormat="1" ht="21" customHeight="1" x14ac:dyDescent="0.6"/>
    <row r="396" s="36" customFormat="1" ht="21" customHeight="1" x14ac:dyDescent="0.6"/>
    <row r="397" s="36" customFormat="1" ht="21" customHeight="1" x14ac:dyDescent="0.6"/>
    <row r="398" s="36" customFormat="1" ht="21" customHeight="1" x14ac:dyDescent="0.6"/>
    <row r="399" s="36" customFormat="1" ht="21" customHeight="1" x14ac:dyDescent="0.6"/>
    <row r="400" s="36" customFormat="1" ht="21" customHeight="1" x14ac:dyDescent="0.6"/>
    <row r="401" s="36" customFormat="1" ht="21" customHeight="1" x14ac:dyDescent="0.6"/>
    <row r="402" s="36" customFormat="1" ht="21" customHeight="1" x14ac:dyDescent="0.6"/>
    <row r="403" s="36" customFormat="1" ht="21" customHeight="1" x14ac:dyDescent="0.6"/>
    <row r="404" s="36" customFormat="1" ht="21" customHeight="1" x14ac:dyDescent="0.6"/>
    <row r="405" s="36" customFormat="1" ht="21" customHeight="1" x14ac:dyDescent="0.6"/>
    <row r="406" s="36" customFormat="1" ht="21" customHeight="1" x14ac:dyDescent="0.6"/>
    <row r="407" s="36" customFormat="1" ht="21" customHeight="1" x14ac:dyDescent="0.6"/>
    <row r="408" s="36" customFormat="1" ht="21" customHeight="1" x14ac:dyDescent="0.6"/>
    <row r="409" s="36" customFormat="1" ht="21" customHeight="1" x14ac:dyDescent="0.6"/>
    <row r="410" s="36" customFormat="1" ht="21" customHeight="1" x14ac:dyDescent="0.6"/>
    <row r="411" s="36" customFormat="1" ht="21" customHeight="1" x14ac:dyDescent="0.6"/>
    <row r="412" s="36" customFormat="1" ht="21" customHeight="1" x14ac:dyDescent="0.6"/>
    <row r="413" s="36" customFormat="1" ht="21" customHeight="1" x14ac:dyDescent="0.6"/>
    <row r="414" s="36" customFormat="1" ht="21" customHeight="1" x14ac:dyDescent="0.6"/>
    <row r="415" s="36" customFormat="1" ht="21" customHeight="1" x14ac:dyDescent="0.6"/>
    <row r="416" s="36" customFormat="1" ht="21" customHeight="1" x14ac:dyDescent="0.6"/>
    <row r="417" s="36" customFormat="1" ht="21" customHeight="1" x14ac:dyDescent="0.6"/>
    <row r="418" s="36" customFormat="1" ht="21" customHeight="1" x14ac:dyDescent="0.6"/>
    <row r="419" s="36" customFormat="1" ht="21" customHeight="1" x14ac:dyDescent="0.6"/>
    <row r="420" s="36" customFormat="1" ht="21" customHeight="1" x14ac:dyDescent="0.6"/>
    <row r="421" s="36" customFormat="1" ht="21" customHeight="1" x14ac:dyDescent="0.6"/>
    <row r="422" s="36" customFormat="1" ht="21" customHeight="1" x14ac:dyDescent="0.6"/>
    <row r="423" s="36" customFormat="1" ht="21" customHeight="1" x14ac:dyDescent="0.6"/>
    <row r="424" s="36" customFormat="1" ht="21" customHeight="1" x14ac:dyDescent="0.6"/>
    <row r="425" s="36" customFormat="1" ht="21" customHeight="1" x14ac:dyDescent="0.6"/>
    <row r="426" s="36" customFormat="1" ht="21" customHeight="1" x14ac:dyDescent="0.6"/>
    <row r="427" s="36" customFormat="1" ht="21" customHeight="1" x14ac:dyDescent="0.6"/>
    <row r="428" s="36" customFormat="1" ht="21" customHeight="1" x14ac:dyDescent="0.6"/>
    <row r="429" s="36" customFormat="1" ht="21" customHeight="1" x14ac:dyDescent="0.6"/>
    <row r="430" s="36" customFormat="1" ht="21" customHeight="1" x14ac:dyDescent="0.6"/>
    <row r="431" s="36" customFormat="1" ht="21" customHeight="1" x14ac:dyDescent="0.6"/>
    <row r="432" s="36" customFormat="1" ht="21" customHeight="1" x14ac:dyDescent="0.6"/>
    <row r="433" s="36" customFormat="1" ht="21" customHeight="1" x14ac:dyDescent="0.6"/>
    <row r="434" s="36" customFormat="1" ht="21" customHeight="1" x14ac:dyDescent="0.6"/>
    <row r="435" s="36" customFormat="1" ht="21" customHeight="1" x14ac:dyDescent="0.6"/>
    <row r="436" s="36" customFormat="1" ht="21" customHeight="1" x14ac:dyDescent="0.6"/>
    <row r="437" s="36" customFormat="1" ht="21" customHeight="1" x14ac:dyDescent="0.6"/>
    <row r="438" s="36" customFormat="1" ht="21" customHeight="1" x14ac:dyDescent="0.6"/>
    <row r="439" s="36" customFormat="1" ht="21" customHeight="1" x14ac:dyDescent="0.6"/>
    <row r="440" s="36" customFormat="1" ht="21" customHeight="1" x14ac:dyDescent="0.6"/>
    <row r="441" s="36" customFormat="1" ht="21" customHeight="1" x14ac:dyDescent="0.6"/>
    <row r="442" s="36" customFormat="1" ht="21" customHeight="1" x14ac:dyDescent="0.6"/>
    <row r="443" s="36" customFormat="1" ht="21" customHeight="1" x14ac:dyDescent="0.6"/>
    <row r="444" s="36" customFormat="1" ht="21" customHeight="1" x14ac:dyDescent="0.6"/>
    <row r="445" s="36" customFormat="1" ht="21" customHeight="1" x14ac:dyDescent="0.6"/>
    <row r="446" s="36" customFormat="1" ht="21" customHeight="1" x14ac:dyDescent="0.6"/>
    <row r="447" s="36" customFormat="1" ht="21" customHeight="1" x14ac:dyDescent="0.6"/>
    <row r="448" s="36" customFormat="1" ht="21" customHeight="1" x14ac:dyDescent="0.6"/>
    <row r="449" s="36" customFormat="1" ht="21" customHeight="1" x14ac:dyDescent="0.6"/>
    <row r="450" s="36" customFormat="1" ht="21" customHeight="1" x14ac:dyDescent="0.6"/>
    <row r="451" s="36" customFormat="1" ht="21" customHeight="1" x14ac:dyDescent="0.6"/>
    <row r="452" s="36" customFormat="1" ht="21" customHeight="1" x14ac:dyDescent="0.6"/>
    <row r="453" s="36" customFormat="1" ht="21" customHeight="1" x14ac:dyDescent="0.6"/>
    <row r="454" s="36" customFormat="1" ht="21" customHeight="1" x14ac:dyDescent="0.6"/>
    <row r="455" s="36" customFormat="1" ht="21" customHeight="1" x14ac:dyDescent="0.6"/>
    <row r="456" s="36" customFormat="1" ht="21" customHeight="1" x14ac:dyDescent="0.6"/>
    <row r="457" s="36" customFormat="1" ht="21" customHeight="1" x14ac:dyDescent="0.6"/>
    <row r="458" s="36" customFormat="1" ht="21" customHeight="1" x14ac:dyDescent="0.6"/>
    <row r="459" s="36" customFormat="1" ht="21" customHeight="1" x14ac:dyDescent="0.6"/>
    <row r="460" s="36" customFormat="1" ht="21" customHeight="1" x14ac:dyDescent="0.6"/>
    <row r="461" s="36" customFormat="1" ht="21" customHeight="1" x14ac:dyDescent="0.6"/>
    <row r="462" s="36" customFormat="1" ht="21" customHeight="1" x14ac:dyDescent="0.6"/>
    <row r="463" s="36" customFormat="1" ht="21" customHeight="1" x14ac:dyDescent="0.6"/>
    <row r="464" s="36" customFormat="1" ht="21" customHeight="1" x14ac:dyDescent="0.6"/>
    <row r="465" s="36" customFormat="1" ht="21" customHeight="1" x14ac:dyDescent="0.6"/>
    <row r="466" s="36" customFormat="1" ht="21" customHeight="1" x14ac:dyDescent="0.6"/>
    <row r="467" s="36" customFormat="1" ht="21" customHeight="1" x14ac:dyDescent="0.6"/>
    <row r="468" s="36" customFormat="1" ht="21" customHeight="1" x14ac:dyDescent="0.6"/>
    <row r="469" s="36" customFormat="1" ht="21" customHeight="1" x14ac:dyDescent="0.6"/>
    <row r="470" s="36" customFormat="1" ht="21" customHeight="1" x14ac:dyDescent="0.6"/>
    <row r="471" s="36" customFormat="1" ht="21" customHeight="1" x14ac:dyDescent="0.6"/>
    <row r="472" s="36" customFormat="1" ht="21" customHeight="1" x14ac:dyDescent="0.6"/>
    <row r="473" s="36" customFormat="1" ht="21" customHeight="1" x14ac:dyDescent="0.6"/>
    <row r="474" s="36" customFormat="1" ht="21" customHeight="1" x14ac:dyDescent="0.6"/>
    <row r="475" s="36" customFormat="1" ht="21" customHeight="1" x14ac:dyDescent="0.6"/>
    <row r="476" s="36" customFormat="1" ht="21" customHeight="1" x14ac:dyDescent="0.6"/>
    <row r="477" s="36" customFormat="1" ht="21" customHeight="1" x14ac:dyDescent="0.6"/>
    <row r="478" s="36" customFormat="1" ht="21" customHeight="1" x14ac:dyDescent="0.6"/>
    <row r="479" s="36" customFormat="1" ht="21" customHeight="1" x14ac:dyDescent="0.6"/>
    <row r="480" s="36" customFormat="1" ht="21" customHeight="1" x14ac:dyDescent="0.6"/>
    <row r="481" s="36" customFormat="1" ht="21" customHeight="1" x14ac:dyDescent="0.6"/>
    <row r="482" s="36" customFormat="1" ht="21" customHeight="1" x14ac:dyDescent="0.6"/>
    <row r="483" s="36" customFormat="1" ht="21" customHeight="1" x14ac:dyDescent="0.6"/>
    <row r="484" s="36" customFormat="1" ht="21" customHeight="1" x14ac:dyDescent="0.6"/>
    <row r="485" s="36" customFormat="1" ht="21" customHeight="1" x14ac:dyDescent="0.6"/>
    <row r="486" s="36" customFormat="1" ht="21" customHeight="1" x14ac:dyDescent="0.6"/>
    <row r="487" s="36" customFormat="1" ht="21" customHeight="1" x14ac:dyDescent="0.6"/>
    <row r="488" s="36" customFormat="1" ht="21" customHeight="1" x14ac:dyDescent="0.6"/>
    <row r="489" s="36" customFormat="1" ht="21" customHeight="1" x14ac:dyDescent="0.6"/>
    <row r="490" s="36" customFormat="1" ht="21" customHeight="1" x14ac:dyDescent="0.6"/>
    <row r="491" s="36" customFormat="1" ht="21" customHeight="1" x14ac:dyDescent="0.6"/>
    <row r="492" s="36" customFormat="1" ht="21" customHeight="1" x14ac:dyDescent="0.6"/>
    <row r="493" s="36" customFormat="1" ht="21" customHeight="1" x14ac:dyDescent="0.6"/>
    <row r="494" s="36" customFormat="1" ht="21" customHeight="1" x14ac:dyDescent="0.6"/>
    <row r="495" s="36" customFormat="1" ht="21" customHeight="1" x14ac:dyDescent="0.6"/>
    <row r="496" s="36" customFormat="1" ht="21" customHeight="1" x14ac:dyDescent="0.6"/>
    <row r="497" s="36" customFormat="1" ht="21" customHeight="1" x14ac:dyDescent="0.6"/>
    <row r="498" s="36" customFormat="1" ht="21" customHeight="1" x14ac:dyDescent="0.6"/>
    <row r="499" s="36" customFormat="1" ht="21" customHeight="1" x14ac:dyDescent="0.6"/>
    <row r="500" s="36" customFormat="1" ht="21" customHeight="1" x14ac:dyDescent="0.6"/>
    <row r="501" s="36" customFormat="1" ht="21" customHeight="1" x14ac:dyDescent="0.6"/>
    <row r="502" s="36" customFormat="1" ht="21" customHeight="1" x14ac:dyDescent="0.6"/>
    <row r="503" s="36" customFormat="1" ht="21" customHeight="1" x14ac:dyDescent="0.6"/>
    <row r="504" s="36" customFormat="1" ht="21" customHeight="1" x14ac:dyDescent="0.6"/>
    <row r="505" s="36" customFormat="1" ht="21" customHeight="1" x14ac:dyDescent="0.6"/>
    <row r="506" s="36" customFormat="1" ht="21" customHeight="1" x14ac:dyDescent="0.6"/>
    <row r="507" s="36" customFormat="1" ht="21" customHeight="1" x14ac:dyDescent="0.6"/>
    <row r="508" s="36" customFormat="1" ht="21" customHeight="1" x14ac:dyDescent="0.6"/>
    <row r="509" s="36" customFormat="1" ht="21" customHeight="1" x14ac:dyDescent="0.6"/>
    <row r="510" s="36" customFormat="1" ht="21" customHeight="1" x14ac:dyDescent="0.6"/>
    <row r="511" s="36" customFormat="1" ht="21" customHeight="1" x14ac:dyDescent="0.6"/>
    <row r="512" s="36" customFormat="1" ht="21" customHeight="1" x14ac:dyDescent="0.6"/>
    <row r="513" s="36" customFormat="1" ht="21" customHeight="1" x14ac:dyDescent="0.6"/>
    <row r="514" s="36" customFormat="1" ht="21" customHeight="1" x14ac:dyDescent="0.6"/>
    <row r="515" s="36" customFormat="1" ht="21" customHeight="1" x14ac:dyDescent="0.6"/>
    <row r="516" s="36" customFormat="1" ht="21" customHeight="1" x14ac:dyDescent="0.6"/>
    <row r="517" s="36" customFormat="1" ht="21" customHeight="1" x14ac:dyDescent="0.6"/>
    <row r="518" s="36" customFormat="1" ht="21" customHeight="1" x14ac:dyDescent="0.6"/>
    <row r="519" s="36" customFormat="1" ht="21" customHeight="1" x14ac:dyDescent="0.6"/>
    <row r="520" s="36" customFormat="1" ht="21" customHeight="1" x14ac:dyDescent="0.6"/>
    <row r="521" s="36" customFormat="1" ht="21" customHeight="1" x14ac:dyDescent="0.6"/>
    <row r="522" s="36" customFormat="1" ht="21" customHeight="1" x14ac:dyDescent="0.6"/>
    <row r="523" s="36" customFormat="1" ht="21" customHeight="1" x14ac:dyDescent="0.6"/>
    <row r="524" s="36" customFormat="1" ht="21" customHeight="1" x14ac:dyDescent="0.6"/>
    <row r="525" s="36" customFormat="1" ht="21" customHeight="1" x14ac:dyDescent="0.6"/>
    <row r="526" s="36" customFormat="1" ht="21" customHeight="1" x14ac:dyDescent="0.6"/>
    <row r="527" s="36" customFormat="1" ht="21" customHeight="1" x14ac:dyDescent="0.6"/>
    <row r="528" s="36" customFormat="1" ht="21" customHeight="1" x14ac:dyDescent="0.6"/>
    <row r="529" s="36" customFormat="1" ht="21" customHeight="1" x14ac:dyDescent="0.6"/>
    <row r="530" s="36" customFormat="1" ht="21" customHeight="1" x14ac:dyDescent="0.6"/>
    <row r="531" s="36" customFormat="1" ht="21" customHeight="1" x14ac:dyDescent="0.6"/>
    <row r="532" s="36" customFormat="1" ht="21" customHeight="1" x14ac:dyDescent="0.6"/>
    <row r="533" s="36" customFormat="1" ht="21" customHeight="1" x14ac:dyDescent="0.6"/>
    <row r="534" s="36" customFormat="1" ht="21" customHeight="1" x14ac:dyDescent="0.6"/>
    <row r="535" s="36" customFormat="1" ht="21" customHeight="1" x14ac:dyDescent="0.6"/>
    <row r="536" s="36" customFormat="1" ht="21" customHeight="1" x14ac:dyDescent="0.6"/>
    <row r="537" s="36" customFormat="1" ht="21" customHeight="1" x14ac:dyDescent="0.6"/>
    <row r="538" s="36" customFormat="1" ht="21" customHeight="1" x14ac:dyDescent="0.6"/>
    <row r="539" s="36" customFormat="1" ht="21" customHeight="1" x14ac:dyDescent="0.6"/>
    <row r="540" s="36" customFormat="1" ht="21" customHeight="1" x14ac:dyDescent="0.6"/>
    <row r="541" s="36" customFormat="1" ht="21" customHeight="1" x14ac:dyDescent="0.6"/>
    <row r="542" s="36" customFormat="1" ht="21" customHeight="1" x14ac:dyDescent="0.6"/>
    <row r="543" s="36" customFormat="1" ht="21" customHeight="1" x14ac:dyDescent="0.6"/>
    <row r="544" s="36" customFormat="1" ht="21" customHeight="1" x14ac:dyDescent="0.6"/>
    <row r="545" s="36" customFormat="1" ht="21" customHeight="1" x14ac:dyDescent="0.6"/>
    <row r="546" s="36" customFormat="1" ht="21" customHeight="1" x14ac:dyDescent="0.6"/>
    <row r="547" s="36" customFormat="1" ht="21" customHeight="1" x14ac:dyDescent="0.6"/>
    <row r="548" s="36" customFormat="1" ht="21" customHeight="1" x14ac:dyDescent="0.6"/>
    <row r="549" s="36" customFormat="1" ht="21" customHeight="1" x14ac:dyDescent="0.6"/>
    <row r="550" s="36" customFormat="1" ht="21" customHeight="1" x14ac:dyDescent="0.6"/>
    <row r="551" s="36" customFormat="1" ht="21" customHeight="1" x14ac:dyDescent="0.6"/>
    <row r="552" s="36" customFormat="1" ht="21" customHeight="1" x14ac:dyDescent="0.6"/>
    <row r="553" s="36" customFormat="1" ht="21" customHeight="1" x14ac:dyDescent="0.6"/>
    <row r="554" s="36" customFormat="1" ht="21" customHeight="1" x14ac:dyDescent="0.6"/>
    <row r="555" s="36" customFormat="1" ht="21" customHeight="1" x14ac:dyDescent="0.6"/>
    <row r="556" s="36" customFormat="1" ht="21" customHeight="1" x14ac:dyDescent="0.6"/>
    <row r="557" s="36" customFormat="1" ht="21" customHeight="1" x14ac:dyDescent="0.6"/>
    <row r="558" s="36" customFormat="1" ht="21" customHeight="1" x14ac:dyDescent="0.6"/>
    <row r="559" s="36" customFormat="1" ht="21" customHeight="1" x14ac:dyDescent="0.6"/>
    <row r="560" s="36" customFormat="1" ht="21" customHeight="1" x14ac:dyDescent="0.6"/>
    <row r="561" s="36" customFormat="1" ht="21" customHeight="1" x14ac:dyDescent="0.6"/>
    <row r="562" s="36" customFormat="1" ht="21" customHeight="1" x14ac:dyDescent="0.6"/>
    <row r="563" s="36" customFormat="1" ht="21" customHeight="1" x14ac:dyDescent="0.6"/>
    <row r="564" s="36" customFormat="1" ht="21" customHeight="1" x14ac:dyDescent="0.6"/>
    <row r="565" s="36" customFormat="1" ht="21" customHeight="1" x14ac:dyDescent="0.6"/>
    <row r="566" s="36" customFormat="1" ht="21" customHeight="1" x14ac:dyDescent="0.6"/>
    <row r="567" s="36" customFormat="1" ht="21" customHeight="1" x14ac:dyDescent="0.6"/>
    <row r="568" s="36" customFormat="1" ht="21" customHeight="1" x14ac:dyDescent="0.6"/>
    <row r="569" s="36" customFormat="1" ht="21" customHeight="1" x14ac:dyDescent="0.6"/>
    <row r="570" s="36" customFormat="1" ht="21" customHeight="1" x14ac:dyDescent="0.6"/>
    <row r="571" s="36" customFormat="1" ht="21" customHeight="1" x14ac:dyDescent="0.6"/>
    <row r="572" s="36" customFormat="1" ht="21" customHeight="1" x14ac:dyDescent="0.6"/>
    <row r="573" s="36" customFormat="1" ht="21" customHeight="1" x14ac:dyDescent="0.6"/>
    <row r="574" s="36" customFormat="1" ht="21" customHeight="1" x14ac:dyDescent="0.6"/>
    <row r="575" s="36" customFormat="1" ht="21" customHeight="1" x14ac:dyDescent="0.6"/>
    <row r="576" s="36" customFormat="1" ht="21" customHeight="1" x14ac:dyDescent="0.6"/>
    <row r="577" s="36" customFormat="1" ht="21" customHeight="1" x14ac:dyDescent="0.6"/>
    <row r="578" s="36" customFormat="1" ht="21" customHeight="1" x14ac:dyDescent="0.6"/>
    <row r="579" s="36" customFormat="1" ht="21" customHeight="1" x14ac:dyDescent="0.6"/>
    <row r="580" s="36" customFormat="1" ht="21" customHeight="1" x14ac:dyDescent="0.6"/>
    <row r="581" s="36" customFormat="1" ht="21" customHeight="1" x14ac:dyDescent="0.6"/>
    <row r="582" s="36" customFormat="1" ht="21" customHeight="1" x14ac:dyDescent="0.6"/>
    <row r="583" s="36" customFormat="1" ht="21" customHeight="1" x14ac:dyDescent="0.6"/>
    <row r="584" s="36" customFormat="1" ht="21" customHeight="1" x14ac:dyDescent="0.6"/>
    <row r="585" s="36" customFormat="1" ht="21" customHeight="1" x14ac:dyDescent="0.6"/>
    <row r="586" s="36" customFormat="1" ht="21" customHeight="1" x14ac:dyDescent="0.6"/>
    <row r="587" s="36" customFormat="1" ht="21" customHeight="1" x14ac:dyDescent="0.6"/>
    <row r="588" s="36" customFormat="1" ht="21" customHeight="1" x14ac:dyDescent="0.6"/>
    <row r="589" s="36" customFormat="1" ht="21" customHeight="1" x14ac:dyDescent="0.6"/>
    <row r="590" s="36" customFormat="1" ht="21" customHeight="1" x14ac:dyDescent="0.6"/>
    <row r="591" s="36" customFormat="1" ht="21" customHeight="1" x14ac:dyDescent="0.6"/>
    <row r="592" s="36" customFormat="1" ht="21" customHeight="1" x14ac:dyDescent="0.6"/>
    <row r="593" s="36" customFormat="1" ht="21" customHeight="1" x14ac:dyDescent="0.6"/>
    <row r="594" s="36" customFormat="1" ht="21" customHeight="1" x14ac:dyDescent="0.6"/>
    <row r="595" s="36" customFormat="1" ht="21" customHeight="1" x14ac:dyDescent="0.6"/>
    <row r="596" s="36" customFormat="1" ht="21" customHeight="1" x14ac:dyDescent="0.6"/>
    <row r="597" s="36" customFormat="1" ht="21" customHeight="1" x14ac:dyDescent="0.6"/>
    <row r="598" s="36" customFormat="1" ht="21" customHeight="1" x14ac:dyDescent="0.6"/>
    <row r="599" s="36" customFormat="1" ht="21" customHeight="1" x14ac:dyDescent="0.6"/>
    <row r="600" s="36" customFormat="1" ht="21" customHeight="1" x14ac:dyDescent="0.6"/>
    <row r="601" s="36" customFormat="1" ht="21" customHeight="1" x14ac:dyDescent="0.6"/>
    <row r="602" s="36" customFormat="1" ht="21" customHeight="1" x14ac:dyDescent="0.6"/>
    <row r="603" s="36" customFormat="1" ht="21" customHeight="1" x14ac:dyDescent="0.6"/>
    <row r="604" s="36" customFormat="1" ht="21" customHeight="1" x14ac:dyDescent="0.6"/>
    <row r="605" s="36" customFormat="1" ht="21" customHeight="1" x14ac:dyDescent="0.6"/>
    <row r="606" s="36" customFormat="1" ht="21" customHeight="1" x14ac:dyDescent="0.6"/>
    <row r="607" s="36" customFormat="1" ht="21" customHeight="1" x14ac:dyDescent="0.6"/>
    <row r="608" s="36" customFormat="1" ht="21" customHeight="1" x14ac:dyDescent="0.6"/>
    <row r="609" s="36" customFormat="1" ht="21" customHeight="1" x14ac:dyDescent="0.6"/>
    <row r="610" s="36" customFormat="1" ht="21" customHeight="1" x14ac:dyDescent="0.6"/>
    <row r="611" s="36" customFormat="1" ht="21" customHeight="1" x14ac:dyDescent="0.6"/>
    <row r="612" s="36" customFormat="1" ht="21" customHeight="1" x14ac:dyDescent="0.6"/>
    <row r="613" s="36" customFormat="1" ht="21" customHeight="1" x14ac:dyDescent="0.6"/>
    <row r="614" s="36" customFormat="1" ht="21" customHeight="1" x14ac:dyDescent="0.6"/>
    <row r="615" s="36" customFormat="1" ht="21" customHeight="1" x14ac:dyDescent="0.6"/>
    <row r="616" s="36" customFormat="1" ht="21" customHeight="1" x14ac:dyDescent="0.6"/>
    <row r="617" s="36" customFormat="1" ht="21" customHeight="1" x14ac:dyDescent="0.6"/>
    <row r="618" s="36" customFormat="1" ht="21" customHeight="1" x14ac:dyDescent="0.6"/>
    <row r="619" s="36" customFormat="1" ht="21" customHeight="1" x14ac:dyDescent="0.6"/>
    <row r="620" s="36" customFormat="1" ht="21" customHeight="1" x14ac:dyDescent="0.6"/>
    <row r="621" s="36" customFormat="1" ht="21" customHeight="1" x14ac:dyDescent="0.6"/>
    <row r="622" s="36" customFormat="1" ht="21" customHeight="1" x14ac:dyDescent="0.6"/>
    <row r="623" s="36" customFormat="1" ht="21" customHeight="1" x14ac:dyDescent="0.6"/>
    <row r="624" s="36" customFormat="1" ht="21" customHeight="1" x14ac:dyDescent="0.6"/>
    <row r="625" s="36" customFormat="1" ht="21" customHeight="1" x14ac:dyDescent="0.6"/>
    <row r="626" s="36" customFormat="1" ht="21" customHeight="1" x14ac:dyDescent="0.6"/>
    <row r="627" s="36" customFormat="1" ht="21" customHeight="1" x14ac:dyDescent="0.6"/>
    <row r="628" s="36" customFormat="1" ht="21" customHeight="1" x14ac:dyDescent="0.6"/>
    <row r="629" s="36" customFormat="1" ht="21" customHeight="1" x14ac:dyDescent="0.6"/>
    <row r="630" s="36" customFormat="1" ht="21" customHeight="1" x14ac:dyDescent="0.6"/>
    <row r="631" s="36" customFormat="1" ht="21" customHeight="1" x14ac:dyDescent="0.6"/>
    <row r="632" s="36" customFormat="1" ht="21" customHeight="1" x14ac:dyDescent="0.6"/>
    <row r="633" s="36" customFormat="1" ht="21" customHeight="1" x14ac:dyDescent="0.6"/>
    <row r="634" s="36" customFormat="1" ht="21" customHeight="1" x14ac:dyDescent="0.6"/>
    <row r="635" s="36" customFormat="1" ht="21" customHeight="1" x14ac:dyDescent="0.6"/>
    <row r="636" s="36" customFormat="1" ht="21" customHeight="1" x14ac:dyDescent="0.6"/>
    <row r="637" s="36" customFormat="1" ht="21" customHeight="1" x14ac:dyDescent="0.6"/>
    <row r="638" s="36" customFormat="1" ht="21" customHeight="1" x14ac:dyDescent="0.6"/>
    <row r="639" s="36" customFormat="1" ht="21" customHeight="1" x14ac:dyDescent="0.6"/>
    <row r="640" s="36" customFormat="1" ht="21" customHeight="1" x14ac:dyDescent="0.6"/>
    <row r="641" s="36" customFormat="1" ht="21" customHeight="1" x14ac:dyDescent="0.6"/>
    <row r="642" s="36" customFormat="1" ht="21" customHeight="1" x14ac:dyDescent="0.6"/>
    <row r="643" s="36" customFormat="1" ht="21" customHeight="1" x14ac:dyDescent="0.6"/>
    <row r="644" s="36" customFormat="1" ht="21" customHeight="1" x14ac:dyDescent="0.6"/>
    <row r="645" s="36" customFormat="1" ht="21" customHeight="1" x14ac:dyDescent="0.6"/>
    <row r="646" s="36" customFormat="1" ht="21" customHeight="1" x14ac:dyDescent="0.6"/>
    <row r="647" s="36" customFormat="1" ht="21" customHeight="1" x14ac:dyDescent="0.6"/>
    <row r="648" s="36" customFormat="1" ht="21" customHeight="1" x14ac:dyDescent="0.6"/>
    <row r="649" s="36" customFormat="1" ht="21" customHeight="1" x14ac:dyDescent="0.6"/>
    <row r="650" s="36" customFormat="1" ht="21" customHeight="1" x14ac:dyDescent="0.6"/>
    <row r="651" s="36" customFormat="1" ht="21" customHeight="1" x14ac:dyDescent="0.6"/>
    <row r="652" s="36" customFormat="1" ht="21" customHeight="1" x14ac:dyDescent="0.6"/>
    <row r="653" s="36" customFormat="1" ht="21" customHeight="1" x14ac:dyDescent="0.6"/>
    <row r="654" s="36" customFormat="1" ht="21" customHeight="1" x14ac:dyDescent="0.6"/>
    <row r="655" s="36" customFormat="1" ht="21" customHeight="1" x14ac:dyDescent="0.6"/>
    <row r="656" s="36" customFormat="1" ht="21" customHeight="1" x14ac:dyDescent="0.6"/>
    <row r="657" s="36" customFormat="1" ht="21" customHeight="1" x14ac:dyDescent="0.6"/>
    <row r="658" s="36" customFormat="1" ht="21" customHeight="1" x14ac:dyDescent="0.6"/>
    <row r="659" s="36" customFormat="1" ht="21" customHeight="1" x14ac:dyDescent="0.6"/>
    <row r="660" s="36" customFormat="1" ht="21" customHeight="1" x14ac:dyDescent="0.6"/>
    <row r="661" s="36" customFormat="1" ht="21" customHeight="1" x14ac:dyDescent="0.6"/>
    <row r="662" s="36" customFormat="1" ht="21" customHeight="1" x14ac:dyDescent="0.6"/>
    <row r="663" s="36" customFormat="1" ht="21" customHeight="1" x14ac:dyDescent="0.6"/>
    <row r="664" s="36" customFormat="1" ht="21" customHeight="1" x14ac:dyDescent="0.6"/>
    <row r="665" s="36" customFormat="1" ht="21" customHeight="1" x14ac:dyDescent="0.6"/>
    <row r="666" s="36" customFormat="1" ht="21" customHeight="1" x14ac:dyDescent="0.6"/>
    <row r="667" s="36" customFormat="1" ht="21" customHeight="1" x14ac:dyDescent="0.6"/>
    <row r="668" s="36" customFormat="1" ht="21" customHeight="1" x14ac:dyDescent="0.6"/>
    <row r="669" s="36" customFormat="1" ht="21" customHeight="1" x14ac:dyDescent="0.6"/>
    <row r="670" s="36" customFormat="1" ht="21" customHeight="1" x14ac:dyDescent="0.6"/>
    <row r="671" s="36" customFormat="1" ht="21" customHeight="1" x14ac:dyDescent="0.6"/>
    <row r="672" s="36" customFormat="1" ht="21" customHeight="1" x14ac:dyDescent="0.6"/>
    <row r="673" s="36" customFormat="1" ht="21" customHeight="1" x14ac:dyDescent="0.6"/>
    <row r="674" s="36" customFormat="1" ht="21" customHeight="1" x14ac:dyDescent="0.6"/>
    <row r="675" s="36" customFormat="1" ht="21" customHeight="1" x14ac:dyDescent="0.6"/>
    <row r="676" s="36" customFormat="1" ht="21" customHeight="1" x14ac:dyDescent="0.6"/>
    <row r="677" s="36" customFormat="1" ht="21" customHeight="1" x14ac:dyDescent="0.6"/>
    <row r="678" s="36" customFormat="1" ht="21" customHeight="1" x14ac:dyDescent="0.6"/>
    <row r="679" s="36" customFormat="1" ht="21" customHeight="1" x14ac:dyDescent="0.6"/>
    <row r="680" s="36" customFormat="1" ht="21" customHeight="1" x14ac:dyDescent="0.6"/>
    <row r="681" s="36" customFormat="1" ht="21" customHeight="1" x14ac:dyDescent="0.6"/>
    <row r="682" s="36" customFormat="1" ht="21" customHeight="1" x14ac:dyDescent="0.6"/>
    <row r="683" s="36" customFormat="1" ht="21" customHeight="1" x14ac:dyDescent="0.6"/>
    <row r="684" s="36" customFormat="1" ht="21" customHeight="1" x14ac:dyDescent="0.6"/>
    <row r="685" s="36" customFormat="1" ht="21" customHeight="1" x14ac:dyDescent="0.6"/>
    <row r="686" s="36" customFormat="1" ht="21" customHeight="1" x14ac:dyDescent="0.6"/>
    <row r="687" s="36" customFormat="1" ht="21" customHeight="1" x14ac:dyDescent="0.6"/>
    <row r="688" s="36" customFormat="1" ht="21" customHeight="1" x14ac:dyDescent="0.6"/>
    <row r="689" s="36" customFormat="1" ht="21" customHeight="1" x14ac:dyDescent="0.6"/>
    <row r="690" s="36" customFormat="1" ht="21" customHeight="1" x14ac:dyDescent="0.6"/>
    <row r="691" s="36" customFormat="1" ht="21" customHeight="1" x14ac:dyDescent="0.6"/>
    <row r="692" s="36" customFormat="1" ht="21" customHeight="1" x14ac:dyDescent="0.6"/>
    <row r="693" s="36" customFormat="1" ht="21" customHeight="1" x14ac:dyDescent="0.6"/>
    <row r="694" s="36" customFormat="1" ht="21" customHeight="1" x14ac:dyDescent="0.6"/>
    <row r="695" s="36" customFormat="1" ht="21" customHeight="1" x14ac:dyDescent="0.6"/>
    <row r="696" s="36" customFormat="1" ht="21" customHeight="1" x14ac:dyDescent="0.6"/>
    <row r="697" s="36" customFormat="1" ht="21" customHeight="1" x14ac:dyDescent="0.6"/>
    <row r="698" s="36" customFormat="1" ht="21" customHeight="1" x14ac:dyDescent="0.6"/>
    <row r="699" s="36" customFormat="1" ht="21" customHeight="1" x14ac:dyDescent="0.6"/>
    <row r="700" s="36" customFormat="1" ht="21" customHeight="1" x14ac:dyDescent="0.6"/>
    <row r="701" s="36" customFormat="1" ht="21" customHeight="1" x14ac:dyDescent="0.6"/>
    <row r="702" s="36" customFormat="1" ht="21" customHeight="1" x14ac:dyDescent="0.6"/>
    <row r="703" s="36" customFormat="1" ht="21" customHeight="1" x14ac:dyDescent="0.6"/>
    <row r="704" s="36" customFormat="1" ht="21" customHeight="1" x14ac:dyDescent="0.6"/>
    <row r="705" s="36" customFormat="1" ht="21" customHeight="1" x14ac:dyDescent="0.6"/>
    <row r="706" s="36" customFormat="1" ht="21" customHeight="1" x14ac:dyDescent="0.6"/>
    <row r="707" s="36" customFormat="1" ht="21" customHeight="1" x14ac:dyDescent="0.6"/>
    <row r="708" s="36" customFormat="1" ht="21" customHeight="1" x14ac:dyDescent="0.6"/>
    <row r="709" s="36" customFormat="1" ht="21" customHeight="1" x14ac:dyDescent="0.6"/>
    <row r="710" s="36" customFormat="1" ht="21" customHeight="1" x14ac:dyDescent="0.6"/>
    <row r="711" s="36" customFormat="1" ht="21" customHeight="1" x14ac:dyDescent="0.6"/>
    <row r="712" s="36" customFormat="1" ht="21" customHeight="1" x14ac:dyDescent="0.6"/>
    <row r="713" s="36" customFormat="1" ht="21" customHeight="1" x14ac:dyDescent="0.6"/>
    <row r="714" s="36" customFormat="1" ht="21" customHeight="1" x14ac:dyDescent="0.6"/>
    <row r="715" s="36" customFormat="1" ht="21" customHeight="1" x14ac:dyDescent="0.6"/>
    <row r="716" s="36" customFormat="1" ht="21" customHeight="1" x14ac:dyDescent="0.6"/>
    <row r="717" s="36" customFormat="1" ht="21" customHeight="1" x14ac:dyDescent="0.6"/>
    <row r="718" s="36" customFormat="1" ht="21" customHeight="1" x14ac:dyDescent="0.6"/>
    <row r="719" s="36" customFormat="1" ht="21" customHeight="1" x14ac:dyDescent="0.6"/>
    <row r="720" s="36" customFormat="1" ht="21" customHeight="1" x14ac:dyDescent="0.6"/>
    <row r="721" s="36" customFormat="1" ht="21" customHeight="1" x14ac:dyDescent="0.6"/>
    <row r="722" s="36" customFormat="1" ht="21" customHeight="1" x14ac:dyDescent="0.6"/>
    <row r="723" s="36" customFormat="1" ht="21" customHeight="1" x14ac:dyDescent="0.6"/>
    <row r="724" s="36" customFormat="1" ht="21" customHeight="1" x14ac:dyDescent="0.6"/>
    <row r="725" s="36" customFormat="1" ht="21" customHeight="1" x14ac:dyDescent="0.6"/>
    <row r="726" s="36" customFormat="1" ht="21" customHeight="1" x14ac:dyDescent="0.6"/>
    <row r="727" s="36" customFormat="1" ht="21" customHeight="1" x14ac:dyDescent="0.6"/>
    <row r="728" s="36" customFormat="1" ht="21" customHeight="1" x14ac:dyDescent="0.6"/>
    <row r="729" s="36" customFormat="1" ht="21" customHeight="1" x14ac:dyDescent="0.6"/>
    <row r="730" s="36" customFormat="1" ht="21" customHeight="1" x14ac:dyDescent="0.6"/>
    <row r="731" s="36" customFormat="1" ht="21" customHeight="1" x14ac:dyDescent="0.6"/>
    <row r="732" s="36" customFormat="1" ht="21" customHeight="1" x14ac:dyDescent="0.6"/>
    <row r="733" s="36" customFormat="1" ht="21" customHeight="1" x14ac:dyDescent="0.6"/>
    <row r="734" s="36" customFormat="1" ht="21" customHeight="1" x14ac:dyDescent="0.6"/>
    <row r="735" s="36" customFormat="1" ht="21" customHeight="1" x14ac:dyDescent="0.6"/>
    <row r="736" s="36" customFormat="1" ht="21" customHeight="1" x14ac:dyDescent="0.6"/>
    <row r="737" s="36" customFormat="1" ht="21" customHeight="1" x14ac:dyDescent="0.6"/>
    <row r="738" s="36" customFormat="1" ht="21" customHeight="1" x14ac:dyDescent="0.6"/>
    <row r="739" s="36" customFormat="1" ht="21" customHeight="1" x14ac:dyDescent="0.6"/>
    <row r="740" s="36" customFormat="1" ht="21" customHeight="1" x14ac:dyDescent="0.6"/>
    <row r="741" s="36" customFormat="1" ht="21" customHeight="1" x14ac:dyDescent="0.6"/>
    <row r="742" s="36" customFormat="1" ht="21" customHeight="1" x14ac:dyDescent="0.6"/>
    <row r="743" s="36" customFormat="1" ht="21" customHeight="1" x14ac:dyDescent="0.6"/>
    <row r="744" s="36" customFormat="1" ht="21" customHeight="1" x14ac:dyDescent="0.6"/>
    <row r="745" s="36" customFormat="1" ht="21" customHeight="1" x14ac:dyDescent="0.6"/>
    <row r="746" s="36" customFormat="1" ht="21" customHeight="1" x14ac:dyDescent="0.6"/>
    <row r="747" s="36" customFormat="1" ht="21" customHeight="1" x14ac:dyDescent="0.6"/>
    <row r="748" s="36" customFormat="1" ht="21" customHeight="1" x14ac:dyDescent="0.6"/>
    <row r="749" s="36" customFormat="1" ht="21" customHeight="1" x14ac:dyDescent="0.6"/>
    <row r="750" s="36" customFormat="1" ht="21" customHeight="1" x14ac:dyDescent="0.6"/>
    <row r="751" s="36" customFormat="1" ht="21" customHeight="1" x14ac:dyDescent="0.6"/>
    <row r="752" s="36" customFormat="1" ht="21" customHeight="1" x14ac:dyDescent="0.6"/>
    <row r="753" s="36" customFormat="1" ht="21" customHeight="1" x14ac:dyDescent="0.6"/>
    <row r="754" s="36" customFormat="1" ht="21" customHeight="1" x14ac:dyDescent="0.6"/>
    <row r="755" s="36" customFormat="1" ht="21" customHeight="1" x14ac:dyDescent="0.6"/>
    <row r="756" s="36" customFormat="1" ht="21" customHeight="1" x14ac:dyDescent="0.6"/>
    <row r="757" s="36" customFormat="1" ht="21" customHeight="1" x14ac:dyDescent="0.6"/>
    <row r="758" s="36" customFormat="1" ht="21" customHeight="1" x14ac:dyDescent="0.6"/>
    <row r="759" s="36" customFormat="1" ht="21" customHeight="1" x14ac:dyDescent="0.6"/>
    <row r="760" s="36" customFormat="1" ht="21" customHeight="1" x14ac:dyDescent="0.6"/>
    <row r="761" s="36" customFormat="1" ht="21" customHeight="1" x14ac:dyDescent="0.6"/>
    <row r="762" s="36" customFormat="1" ht="21" customHeight="1" x14ac:dyDescent="0.6"/>
    <row r="763" s="36" customFormat="1" ht="21" customHeight="1" x14ac:dyDescent="0.6"/>
    <row r="764" s="36" customFormat="1" ht="21" customHeight="1" x14ac:dyDescent="0.6"/>
    <row r="765" s="36" customFormat="1" ht="21" customHeight="1" x14ac:dyDescent="0.6"/>
    <row r="766" s="36" customFormat="1" ht="21" customHeight="1" x14ac:dyDescent="0.6"/>
    <row r="767" s="36" customFormat="1" ht="21" customHeight="1" x14ac:dyDescent="0.6"/>
    <row r="768" s="36" customFormat="1" ht="21" customHeight="1" x14ac:dyDescent="0.6"/>
    <row r="769" s="36" customFormat="1" ht="21" customHeight="1" x14ac:dyDescent="0.6"/>
    <row r="770" s="36" customFormat="1" ht="21" customHeight="1" x14ac:dyDescent="0.6"/>
    <row r="771" s="36" customFormat="1" ht="21" customHeight="1" x14ac:dyDescent="0.6"/>
    <row r="772" s="36" customFormat="1" ht="21" customHeight="1" x14ac:dyDescent="0.6"/>
    <row r="773" s="36" customFormat="1" ht="21" customHeight="1" x14ac:dyDescent="0.6"/>
    <row r="774" s="36" customFormat="1" ht="21" customHeight="1" x14ac:dyDescent="0.6"/>
    <row r="775" s="36" customFormat="1" ht="21" customHeight="1" x14ac:dyDescent="0.6"/>
    <row r="776" s="36" customFormat="1" ht="21" customHeight="1" x14ac:dyDescent="0.6"/>
    <row r="777" s="36" customFormat="1" ht="21" customHeight="1" x14ac:dyDescent="0.6"/>
    <row r="778" s="36" customFormat="1" ht="21" customHeight="1" x14ac:dyDescent="0.6"/>
    <row r="779" s="36" customFormat="1" ht="21" customHeight="1" x14ac:dyDescent="0.6"/>
    <row r="780" s="36" customFormat="1" ht="21" customHeight="1" x14ac:dyDescent="0.6"/>
    <row r="781" s="36" customFormat="1" ht="21" customHeight="1" x14ac:dyDescent="0.6"/>
    <row r="782" s="36" customFormat="1" ht="21" customHeight="1" x14ac:dyDescent="0.6"/>
    <row r="783" s="36" customFormat="1" ht="21" customHeight="1" x14ac:dyDescent="0.6"/>
    <row r="784" s="36" customFormat="1" ht="21" customHeight="1" x14ac:dyDescent="0.6"/>
    <row r="785" s="36" customFormat="1" ht="21" customHeight="1" x14ac:dyDescent="0.6"/>
    <row r="786" s="36" customFormat="1" ht="21" customHeight="1" x14ac:dyDescent="0.6"/>
    <row r="787" s="36" customFormat="1" ht="21" customHeight="1" x14ac:dyDescent="0.6"/>
    <row r="788" s="36" customFormat="1" ht="21" customHeight="1" x14ac:dyDescent="0.6"/>
    <row r="789" s="36" customFormat="1" ht="21" customHeight="1" x14ac:dyDescent="0.6"/>
    <row r="790" s="36" customFormat="1" ht="21" customHeight="1" x14ac:dyDescent="0.6"/>
    <row r="791" s="36" customFormat="1" ht="21" customHeight="1" x14ac:dyDescent="0.6"/>
    <row r="792" s="36" customFormat="1" ht="21" customHeight="1" x14ac:dyDescent="0.6"/>
    <row r="793" s="36" customFormat="1" ht="21" customHeight="1" x14ac:dyDescent="0.6"/>
    <row r="794" s="36" customFormat="1" ht="21" customHeight="1" x14ac:dyDescent="0.6"/>
    <row r="795" s="36" customFormat="1" ht="21" customHeight="1" x14ac:dyDescent="0.6"/>
    <row r="796" s="36" customFormat="1" ht="21" customHeight="1" x14ac:dyDescent="0.6"/>
    <row r="797" s="36" customFormat="1" ht="21" customHeight="1" x14ac:dyDescent="0.6"/>
    <row r="798" s="36" customFormat="1" ht="21" customHeight="1" x14ac:dyDescent="0.6"/>
    <row r="799" s="36" customFormat="1" ht="21" customHeight="1" x14ac:dyDescent="0.6"/>
    <row r="800" s="36" customFormat="1" ht="21" customHeight="1" x14ac:dyDescent="0.6"/>
    <row r="801" s="36" customFormat="1" ht="21" customHeight="1" x14ac:dyDescent="0.6"/>
    <row r="802" s="36" customFormat="1" ht="21" customHeight="1" x14ac:dyDescent="0.6"/>
    <row r="803" s="36" customFormat="1" ht="21" customHeight="1" x14ac:dyDescent="0.6"/>
    <row r="804" s="36" customFormat="1" ht="21" customHeight="1" x14ac:dyDescent="0.6"/>
    <row r="805" s="36" customFormat="1" ht="21" customHeight="1" x14ac:dyDescent="0.6"/>
    <row r="806" s="36" customFormat="1" ht="21" customHeight="1" x14ac:dyDescent="0.6"/>
    <row r="807" s="36" customFormat="1" ht="21" customHeight="1" x14ac:dyDescent="0.6"/>
    <row r="808" s="36" customFormat="1" ht="21" customHeight="1" x14ac:dyDescent="0.6"/>
    <row r="809" s="36" customFormat="1" ht="21" customHeight="1" x14ac:dyDescent="0.6"/>
    <row r="810" s="36" customFormat="1" ht="21" customHeight="1" x14ac:dyDescent="0.6"/>
    <row r="811" s="36" customFormat="1" ht="21" customHeight="1" x14ac:dyDescent="0.6"/>
    <row r="812" s="36" customFormat="1" ht="21" customHeight="1" x14ac:dyDescent="0.6"/>
    <row r="813" s="36" customFormat="1" ht="21" customHeight="1" x14ac:dyDescent="0.6"/>
    <row r="814" s="36" customFormat="1" ht="21" customHeight="1" x14ac:dyDescent="0.6"/>
    <row r="815" s="36" customFormat="1" ht="21" customHeight="1" x14ac:dyDescent="0.6"/>
    <row r="816" s="36" customFormat="1" ht="21" customHeight="1" x14ac:dyDescent="0.6"/>
    <row r="817" s="36" customFormat="1" ht="21" customHeight="1" x14ac:dyDescent="0.6"/>
    <row r="818" s="36" customFormat="1" ht="21" customHeight="1" x14ac:dyDescent="0.6"/>
    <row r="819" s="36" customFormat="1" ht="21" customHeight="1" x14ac:dyDescent="0.6"/>
    <row r="820" s="36" customFormat="1" ht="21" customHeight="1" x14ac:dyDescent="0.6"/>
    <row r="821" s="36" customFormat="1" ht="21" customHeight="1" x14ac:dyDescent="0.6"/>
    <row r="822" s="36" customFormat="1" ht="21" customHeight="1" x14ac:dyDescent="0.6"/>
    <row r="823" s="36" customFormat="1" ht="21" customHeight="1" x14ac:dyDescent="0.6"/>
    <row r="824" s="36" customFormat="1" ht="21" customHeight="1" x14ac:dyDescent="0.6"/>
    <row r="825" s="36" customFormat="1" ht="21" customHeight="1" x14ac:dyDescent="0.6"/>
    <row r="826" s="36" customFormat="1" ht="21" customHeight="1" x14ac:dyDescent="0.6"/>
    <row r="827" s="36" customFormat="1" ht="21" customHeight="1" x14ac:dyDescent="0.6"/>
    <row r="828" s="36" customFormat="1" ht="21" customHeight="1" x14ac:dyDescent="0.6"/>
    <row r="829" s="36" customFormat="1" ht="21" customHeight="1" x14ac:dyDescent="0.6"/>
    <row r="830" s="36" customFormat="1" ht="21" customHeight="1" x14ac:dyDescent="0.6"/>
    <row r="831" s="36" customFormat="1" ht="21" customHeight="1" x14ac:dyDescent="0.6"/>
    <row r="832" s="36" customFormat="1" ht="21" customHeight="1" x14ac:dyDescent="0.6"/>
    <row r="833" s="36" customFormat="1" ht="21" customHeight="1" x14ac:dyDescent="0.6"/>
    <row r="834" s="36" customFormat="1" ht="21" customHeight="1" x14ac:dyDescent="0.6"/>
    <row r="835" s="36" customFormat="1" ht="21" customHeight="1" x14ac:dyDescent="0.6"/>
    <row r="836" s="36" customFormat="1" ht="21" customHeight="1" x14ac:dyDescent="0.6"/>
    <row r="837" s="36" customFormat="1" ht="21" customHeight="1" x14ac:dyDescent="0.6"/>
    <row r="838" s="36" customFormat="1" ht="21" customHeight="1" x14ac:dyDescent="0.6"/>
    <row r="839" s="36" customFormat="1" ht="21" customHeight="1" x14ac:dyDescent="0.6"/>
    <row r="840" s="36" customFormat="1" ht="21" customHeight="1" x14ac:dyDescent="0.6"/>
    <row r="841" s="36" customFormat="1" ht="21" customHeight="1" x14ac:dyDescent="0.6"/>
    <row r="842" s="36" customFormat="1" ht="21" customHeight="1" x14ac:dyDescent="0.6"/>
    <row r="843" s="36" customFormat="1" ht="21" customHeight="1" x14ac:dyDescent="0.6"/>
    <row r="844" s="36" customFormat="1" ht="21" customHeight="1" x14ac:dyDescent="0.6"/>
    <row r="845" s="36" customFormat="1" ht="21" customHeight="1" x14ac:dyDescent="0.6"/>
    <row r="846" s="36" customFormat="1" ht="21" customHeight="1" x14ac:dyDescent="0.6"/>
    <row r="847" s="36" customFormat="1" ht="21" customHeight="1" x14ac:dyDescent="0.6"/>
    <row r="848" s="36" customFormat="1" ht="21" customHeight="1" x14ac:dyDescent="0.6"/>
    <row r="849" s="36" customFormat="1" ht="21" customHeight="1" x14ac:dyDescent="0.6"/>
    <row r="850" s="36" customFormat="1" ht="21" customHeight="1" x14ac:dyDescent="0.6"/>
    <row r="851" s="36" customFormat="1" ht="21" customHeight="1" x14ac:dyDescent="0.6"/>
    <row r="852" s="36" customFormat="1" ht="21" customHeight="1" x14ac:dyDescent="0.6"/>
    <row r="853" s="36" customFormat="1" ht="21" customHeight="1" x14ac:dyDescent="0.6"/>
    <row r="854" s="36" customFormat="1" ht="21" customHeight="1" x14ac:dyDescent="0.6"/>
    <row r="855" s="36" customFormat="1" ht="21" customHeight="1" x14ac:dyDescent="0.6"/>
    <row r="856" s="36" customFormat="1" ht="21" customHeight="1" x14ac:dyDescent="0.6"/>
    <row r="857" s="36" customFormat="1" ht="21" customHeight="1" x14ac:dyDescent="0.6"/>
    <row r="858" s="36" customFormat="1" ht="21" customHeight="1" x14ac:dyDescent="0.6"/>
    <row r="859" s="36" customFormat="1" ht="21" customHeight="1" x14ac:dyDescent="0.6"/>
    <row r="860" s="36" customFormat="1" ht="21" customHeight="1" x14ac:dyDescent="0.6"/>
    <row r="861" s="36" customFormat="1" ht="21" customHeight="1" x14ac:dyDescent="0.6"/>
    <row r="862" s="36" customFormat="1" ht="21" customHeight="1" x14ac:dyDescent="0.6"/>
    <row r="863" s="36" customFormat="1" ht="21" customHeight="1" x14ac:dyDescent="0.6"/>
    <row r="864" s="36" customFormat="1" ht="21" customHeight="1" x14ac:dyDescent="0.6"/>
    <row r="865" s="36" customFormat="1" ht="21" customHeight="1" x14ac:dyDescent="0.6"/>
    <row r="866" s="36" customFormat="1" ht="21" customHeight="1" x14ac:dyDescent="0.6"/>
    <row r="867" s="36" customFormat="1" ht="21" customHeight="1" x14ac:dyDescent="0.6"/>
    <row r="868" s="36" customFormat="1" ht="21" customHeight="1" x14ac:dyDescent="0.6"/>
    <row r="869" s="36" customFormat="1" ht="21" customHeight="1" x14ac:dyDescent="0.6"/>
    <row r="870" s="36" customFormat="1" ht="21" customHeight="1" x14ac:dyDescent="0.6"/>
    <row r="871" s="36" customFormat="1" ht="21" customHeight="1" x14ac:dyDescent="0.6"/>
    <row r="872" s="36" customFormat="1" ht="21" customHeight="1" x14ac:dyDescent="0.6"/>
    <row r="873" s="36" customFormat="1" ht="21" customHeight="1" x14ac:dyDescent="0.6"/>
    <row r="874" s="36" customFormat="1" ht="21" customHeight="1" x14ac:dyDescent="0.6"/>
    <row r="875" s="36" customFormat="1" ht="21" customHeight="1" x14ac:dyDescent="0.6"/>
    <row r="876" s="36" customFormat="1" ht="21" customHeight="1" x14ac:dyDescent="0.6"/>
    <row r="877" s="36" customFormat="1" ht="21" customHeight="1" x14ac:dyDescent="0.6"/>
    <row r="878" s="36" customFormat="1" ht="21" customHeight="1" x14ac:dyDescent="0.6"/>
    <row r="879" s="36" customFormat="1" ht="21" customHeight="1" x14ac:dyDescent="0.6"/>
    <row r="880" s="36" customFormat="1" ht="21" customHeight="1" x14ac:dyDescent="0.6"/>
    <row r="881" s="36" customFormat="1" ht="21" customHeight="1" x14ac:dyDescent="0.6"/>
    <row r="882" s="36" customFormat="1" ht="21" customHeight="1" x14ac:dyDescent="0.6"/>
    <row r="883" s="36" customFormat="1" ht="21" customHeight="1" x14ac:dyDescent="0.6"/>
    <row r="884" s="36" customFormat="1" ht="21" customHeight="1" x14ac:dyDescent="0.6"/>
    <row r="885" s="36" customFormat="1" ht="21" customHeight="1" x14ac:dyDescent="0.6"/>
    <row r="886" s="36" customFormat="1" ht="21" customHeight="1" x14ac:dyDescent="0.6"/>
    <row r="887" s="36" customFormat="1" ht="21" customHeight="1" x14ac:dyDescent="0.6"/>
    <row r="888" s="36" customFormat="1" ht="21" customHeight="1" x14ac:dyDescent="0.6"/>
    <row r="889" s="36" customFormat="1" ht="21" customHeight="1" x14ac:dyDescent="0.6"/>
    <row r="890" s="36" customFormat="1" ht="21" customHeight="1" x14ac:dyDescent="0.6"/>
    <row r="891" s="36" customFormat="1" ht="21" customHeight="1" x14ac:dyDescent="0.6"/>
    <row r="892" s="36" customFormat="1" ht="21" customHeight="1" x14ac:dyDescent="0.6"/>
    <row r="893" s="36" customFormat="1" ht="21" customHeight="1" x14ac:dyDescent="0.6"/>
    <row r="894" s="36" customFormat="1" ht="21" customHeight="1" x14ac:dyDescent="0.6"/>
    <row r="895" s="36" customFormat="1" ht="21" customHeight="1" x14ac:dyDescent="0.6"/>
    <row r="896" s="36" customFormat="1" ht="21" customHeight="1" x14ac:dyDescent="0.6"/>
    <row r="897" s="36" customFormat="1" ht="21" customHeight="1" x14ac:dyDescent="0.6"/>
    <row r="898" s="36" customFormat="1" ht="21" customHeight="1" x14ac:dyDescent="0.6"/>
    <row r="899" s="36" customFormat="1" ht="21" customHeight="1" x14ac:dyDescent="0.6"/>
    <row r="900" s="36" customFormat="1" ht="21" customHeight="1" x14ac:dyDescent="0.6"/>
    <row r="901" s="36" customFormat="1" ht="21" customHeight="1" x14ac:dyDescent="0.6"/>
    <row r="902" s="36" customFormat="1" ht="21" customHeight="1" x14ac:dyDescent="0.6"/>
    <row r="903" s="36" customFormat="1" ht="21" customHeight="1" x14ac:dyDescent="0.6"/>
    <row r="904" s="36" customFormat="1" ht="21" customHeight="1" x14ac:dyDescent="0.6"/>
    <row r="905" s="36" customFormat="1" ht="21" customHeight="1" x14ac:dyDescent="0.6"/>
    <row r="906" s="36" customFormat="1" ht="21" customHeight="1" x14ac:dyDescent="0.6"/>
    <row r="907" s="36" customFormat="1" ht="21" customHeight="1" x14ac:dyDescent="0.6"/>
    <row r="908" s="36" customFormat="1" ht="21" customHeight="1" x14ac:dyDescent="0.6"/>
    <row r="909" s="36" customFormat="1" ht="21" customHeight="1" x14ac:dyDescent="0.6"/>
    <row r="910" s="36" customFormat="1" ht="21" customHeight="1" x14ac:dyDescent="0.6"/>
    <row r="911" s="36" customFormat="1" ht="21" customHeight="1" x14ac:dyDescent="0.6"/>
    <row r="912" s="36" customFormat="1" ht="21" customHeight="1" x14ac:dyDescent="0.6"/>
    <row r="913" s="36" customFormat="1" ht="21" customHeight="1" x14ac:dyDescent="0.6"/>
    <row r="914" s="36" customFormat="1" ht="21" customHeight="1" x14ac:dyDescent="0.6"/>
    <row r="915" s="36" customFormat="1" ht="21" customHeight="1" x14ac:dyDescent="0.6"/>
    <row r="916" s="36" customFormat="1" ht="21" customHeight="1" x14ac:dyDescent="0.6"/>
    <row r="917" s="36" customFormat="1" ht="21" customHeight="1" x14ac:dyDescent="0.6"/>
    <row r="918" s="36" customFormat="1" ht="21" customHeight="1" x14ac:dyDescent="0.6"/>
    <row r="919" s="36" customFormat="1" ht="21" customHeight="1" x14ac:dyDescent="0.6"/>
    <row r="920" s="36" customFormat="1" ht="21" customHeight="1" x14ac:dyDescent="0.6"/>
    <row r="921" s="36" customFormat="1" ht="21" customHeight="1" x14ac:dyDescent="0.6"/>
    <row r="922" s="36" customFormat="1" ht="21" customHeight="1" x14ac:dyDescent="0.6"/>
    <row r="923" s="36" customFormat="1" ht="21" customHeight="1" x14ac:dyDescent="0.6"/>
    <row r="924" s="36" customFormat="1" ht="21" customHeight="1" x14ac:dyDescent="0.6"/>
    <row r="925" s="36" customFormat="1" ht="21" customHeight="1" x14ac:dyDescent="0.6"/>
    <row r="926" s="36" customFormat="1" ht="21" customHeight="1" x14ac:dyDescent="0.6"/>
    <row r="927" s="36" customFormat="1" ht="21" customHeight="1" x14ac:dyDescent="0.6"/>
    <row r="928" s="36" customFormat="1" ht="21" customHeight="1" x14ac:dyDescent="0.6"/>
    <row r="929" s="36" customFormat="1" ht="21" customHeight="1" x14ac:dyDescent="0.6"/>
    <row r="930" s="36" customFormat="1" ht="21" customHeight="1" x14ac:dyDescent="0.6"/>
    <row r="931" s="36" customFormat="1" ht="21" customHeight="1" x14ac:dyDescent="0.6"/>
    <row r="932" s="36" customFormat="1" ht="21" customHeight="1" x14ac:dyDescent="0.6"/>
    <row r="933" s="36" customFormat="1" ht="21" customHeight="1" x14ac:dyDescent="0.6"/>
    <row r="934" s="36" customFormat="1" ht="21" customHeight="1" x14ac:dyDescent="0.6"/>
    <row r="935" s="36" customFormat="1" ht="21" customHeight="1" x14ac:dyDescent="0.6"/>
    <row r="936" s="36" customFormat="1" ht="21" customHeight="1" x14ac:dyDescent="0.6"/>
    <row r="937" s="36" customFormat="1" ht="21" customHeight="1" x14ac:dyDescent="0.6"/>
    <row r="938" s="36" customFormat="1" ht="21" customHeight="1" x14ac:dyDescent="0.6"/>
    <row r="939" s="36" customFormat="1" ht="21" customHeight="1" x14ac:dyDescent="0.6"/>
    <row r="940" s="36" customFormat="1" ht="21" customHeight="1" x14ac:dyDescent="0.6"/>
    <row r="941" s="36" customFormat="1" ht="21" customHeight="1" x14ac:dyDescent="0.6"/>
    <row r="942" s="36" customFormat="1" ht="21" customHeight="1" x14ac:dyDescent="0.6"/>
    <row r="943" s="36" customFormat="1" ht="21" customHeight="1" x14ac:dyDescent="0.6"/>
    <row r="944" s="36" customFormat="1" ht="21" customHeight="1" x14ac:dyDescent="0.6"/>
    <row r="945" s="36" customFormat="1" ht="21" customHeight="1" x14ac:dyDescent="0.6"/>
    <row r="946" s="36" customFormat="1" ht="21" customHeight="1" x14ac:dyDescent="0.6"/>
    <row r="947" s="36" customFormat="1" ht="21" customHeight="1" x14ac:dyDescent="0.6"/>
    <row r="948" s="36" customFormat="1" ht="21" customHeight="1" x14ac:dyDescent="0.6"/>
    <row r="949" s="36" customFormat="1" ht="21" customHeight="1" x14ac:dyDescent="0.6"/>
    <row r="950" s="36" customFormat="1" ht="21" customHeight="1" x14ac:dyDescent="0.6"/>
    <row r="951" s="36" customFormat="1" ht="21" customHeight="1" x14ac:dyDescent="0.6"/>
    <row r="952" s="36" customFormat="1" ht="21" customHeight="1" x14ac:dyDescent="0.6"/>
    <row r="953" s="36" customFormat="1" ht="21" customHeight="1" x14ac:dyDescent="0.6"/>
    <row r="954" s="36" customFormat="1" ht="21" customHeight="1" x14ac:dyDescent="0.6"/>
    <row r="955" s="36" customFormat="1" ht="21" customHeight="1" x14ac:dyDescent="0.6"/>
    <row r="956" s="36" customFormat="1" ht="21" customHeight="1" x14ac:dyDescent="0.6"/>
    <row r="957" s="36" customFormat="1" ht="21" customHeight="1" x14ac:dyDescent="0.6"/>
    <row r="958" s="36" customFormat="1" ht="21" customHeight="1" x14ac:dyDescent="0.6"/>
    <row r="959" s="36" customFormat="1" ht="21" customHeight="1" x14ac:dyDescent="0.6"/>
    <row r="960" s="36" customFormat="1" ht="21" customHeight="1" x14ac:dyDescent="0.6"/>
    <row r="961" s="36" customFormat="1" ht="21" customHeight="1" x14ac:dyDescent="0.6"/>
    <row r="962" s="36" customFormat="1" ht="21" customHeight="1" x14ac:dyDescent="0.6"/>
    <row r="963" s="36" customFormat="1" ht="21" customHeight="1" x14ac:dyDescent="0.6"/>
    <row r="964" s="36" customFormat="1" ht="21" customHeight="1" x14ac:dyDescent="0.6"/>
    <row r="965" s="36" customFormat="1" ht="21" customHeight="1" x14ac:dyDescent="0.6"/>
    <row r="966" s="36" customFormat="1" ht="21" customHeight="1" x14ac:dyDescent="0.6"/>
    <row r="967" s="36" customFormat="1" ht="21" customHeight="1" x14ac:dyDescent="0.6"/>
    <row r="968" s="36" customFormat="1" ht="21" customHeight="1" x14ac:dyDescent="0.6"/>
    <row r="969" s="36" customFormat="1" ht="21" customHeight="1" x14ac:dyDescent="0.6"/>
    <row r="970" s="36" customFormat="1" ht="21" customHeight="1" x14ac:dyDescent="0.6"/>
    <row r="971" s="36" customFormat="1" ht="21" customHeight="1" x14ac:dyDescent="0.6"/>
    <row r="972" s="36" customFormat="1" ht="21" customHeight="1" x14ac:dyDescent="0.6"/>
    <row r="973" s="36" customFormat="1" ht="21" customHeight="1" x14ac:dyDescent="0.6"/>
    <row r="974" s="36" customFormat="1" ht="21" customHeight="1" x14ac:dyDescent="0.6"/>
    <row r="975" s="36" customFormat="1" ht="21" customHeight="1" x14ac:dyDescent="0.6"/>
    <row r="976" s="36" customFormat="1" ht="21" customHeight="1" x14ac:dyDescent="0.6"/>
    <row r="977" s="36" customFormat="1" ht="21" customHeight="1" x14ac:dyDescent="0.6"/>
    <row r="978" s="36" customFormat="1" ht="21" customHeight="1" x14ac:dyDescent="0.6"/>
    <row r="979" s="36" customFormat="1" ht="21" customHeight="1" x14ac:dyDescent="0.6"/>
    <row r="980" s="36" customFormat="1" ht="21" customHeight="1" x14ac:dyDescent="0.6"/>
    <row r="981" s="36" customFormat="1" ht="21" customHeight="1" x14ac:dyDescent="0.6"/>
    <row r="982" s="36" customFormat="1" ht="21" customHeight="1" x14ac:dyDescent="0.6"/>
    <row r="983" s="36" customFormat="1" ht="21" customHeight="1" x14ac:dyDescent="0.6"/>
    <row r="984" s="36" customFormat="1" ht="21" customHeight="1" x14ac:dyDescent="0.6"/>
    <row r="985" s="36" customFormat="1" ht="21" customHeight="1" x14ac:dyDescent="0.6"/>
    <row r="986" s="36" customFormat="1" ht="21" customHeight="1" x14ac:dyDescent="0.6"/>
    <row r="987" s="36" customFormat="1" ht="21" customHeight="1" x14ac:dyDescent="0.6"/>
    <row r="988" s="36" customFormat="1" ht="21" customHeight="1" x14ac:dyDescent="0.6"/>
    <row r="989" s="36" customFormat="1" ht="21" customHeight="1" x14ac:dyDescent="0.6"/>
    <row r="990" s="36" customFormat="1" ht="21" customHeight="1" x14ac:dyDescent="0.6"/>
    <row r="991" s="36" customFormat="1" ht="21" customHeight="1" x14ac:dyDescent="0.6"/>
    <row r="992" s="36" customFormat="1" ht="21" customHeight="1" x14ac:dyDescent="0.6"/>
    <row r="993" s="36" customFormat="1" ht="21" customHeight="1" x14ac:dyDescent="0.6"/>
    <row r="994" s="36" customFormat="1" ht="21" customHeight="1" x14ac:dyDescent="0.6"/>
    <row r="995" s="36" customFormat="1" ht="21" customHeight="1" x14ac:dyDescent="0.6"/>
    <row r="996" s="36" customFormat="1" ht="21" customHeight="1" x14ac:dyDescent="0.6"/>
    <row r="997" s="36" customFormat="1" ht="21" customHeight="1" x14ac:dyDescent="0.6"/>
    <row r="998" s="36" customFormat="1" ht="21" customHeight="1" x14ac:dyDescent="0.6"/>
  </sheetData>
  <mergeCells count="13">
    <mergeCell ref="A38:M38"/>
    <mergeCell ref="G43:I43"/>
    <mergeCell ref="K43:M43"/>
    <mergeCell ref="P43:P44"/>
    <mergeCell ref="A1:M1"/>
    <mergeCell ref="A3:M3"/>
    <mergeCell ref="A4:M4"/>
    <mergeCell ref="G9:I9"/>
    <mergeCell ref="K9:M9"/>
    <mergeCell ref="A35:M35"/>
    <mergeCell ref="A37:M37"/>
    <mergeCell ref="A2:M2"/>
    <mergeCell ref="A36:M36"/>
  </mergeCells>
  <phoneticPr fontId="7" type="noConversion"/>
  <pageMargins left="0.70866141732283472" right="0.70866141732283472" top="0.74803149606299213" bottom="0.74803149606299213" header="0" footer="0"/>
  <pageSetup paperSize="9" scale="66" fitToWidth="0" fitToHeight="0" orientation="portrait" useFirstPageNumber="1" r:id="rId1"/>
  <headerFooter>
    <oddFooter>&amp;C&amp;"Angsana New,Regular"&amp;14Page &amp;P</oddFooter>
  </headerFooter>
  <rowBreaks count="2" manualBreakCount="2">
    <brk id="34" max="12" man="1"/>
    <brk id="77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39997558519241921"/>
  </sheetPr>
  <dimension ref="A1:AG1000"/>
  <sheetViews>
    <sheetView showGridLines="0" tabSelected="1" view="pageBreakPreview" topLeftCell="A10" zoomScale="90" zoomScaleNormal="85" zoomScaleSheetLayoutView="90" workbookViewId="0">
      <selection activeCell="E17" sqref="E17"/>
    </sheetView>
  </sheetViews>
  <sheetFormatPr defaultColWidth="12.6640625" defaultRowHeight="15" customHeight="1" x14ac:dyDescent="0.6"/>
  <cols>
    <col min="1" max="1" width="3.33203125" style="36" customWidth="1"/>
    <col min="2" max="2" width="4" style="36" customWidth="1"/>
    <col min="3" max="3" width="4.6640625" style="36" customWidth="1"/>
    <col min="4" max="4" width="37.6640625" style="36" customWidth="1"/>
    <col min="5" max="5" width="5.109375" style="36" customWidth="1"/>
    <col min="6" max="6" width="1.44140625" style="36" customWidth="1"/>
    <col min="7" max="7" width="14.6640625" style="36" customWidth="1"/>
    <col min="8" max="8" width="1.109375" style="36" customWidth="1"/>
    <col min="9" max="9" width="15.109375" style="36" customWidth="1"/>
    <col min="10" max="10" width="1.109375" style="36" customWidth="1"/>
    <col min="11" max="11" width="15" style="36" customWidth="1"/>
    <col min="12" max="12" width="1.33203125" style="36" customWidth="1"/>
    <col min="13" max="14" width="15.44140625" style="36" customWidth="1"/>
    <col min="15" max="15" width="15.33203125" style="36" customWidth="1"/>
    <col min="16" max="16" width="14.88671875" style="36" customWidth="1"/>
    <col min="17" max="33" width="9.109375" style="36" customWidth="1"/>
    <col min="34" max="16384" width="12.6640625" style="36"/>
  </cols>
  <sheetData>
    <row r="1" spans="1:13" ht="22.95" customHeight="1" x14ac:dyDescent="0.6"/>
    <row r="2" spans="1:13" ht="22.95" customHeight="1" x14ac:dyDescent="0.6"/>
    <row r="3" spans="1:13" ht="22.95" customHeight="1" x14ac:dyDescent="0.6">
      <c r="A3" s="202" t="s">
        <v>88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</row>
    <row r="4" spans="1:13" ht="23.25" customHeight="1" x14ac:dyDescent="0.6">
      <c r="A4" s="202" t="s">
        <v>89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</row>
    <row r="5" spans="1:13" ht="23.25" customHeight="1" x14ac:dyDescent="0.6">
      <c r="A5" s="202" t="s">
        <v>33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</row>
    <row r="6" spans="1:13" ht="23.25" customHeight="1" x14ac:dyDescent="0.6">
      <c r="A6" s="202" t="s">
        <v>145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</row>
    <row r="7" spans="1:13" ht="3" customHeight="1" x14ac:dyDescent="0.6"/>
    <row r="8" spans="1:13" ht="3.75" customHeight="1" x14ac:dyDescent="0.6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</row>
    <row r="9" spans="1:13" ht="6" customHeight="1" x14ac:dyDescent="0.6"/>
    <row r="10" spans="1:13" ht="23.25" customHeight="1" x14ac:dyDescent="0.6">
      <c r="G10" s="84"/>
      <c r="H10" s="84"/>
      <c r="I10" s="85"/>
      <c r="J10" s="84"/>
      <c r="K10" s="84"/>
      <c r="L10" s="84"/>
      <c r="M10" s="85" t="s">
        <v>1</v>
      </c>
    </row>
    <row r="11" spans="1:13" ht="23.25" customHeight="1" x14ac:dyDescent="0.6">
      <c r="G11" s="208" t="s">
        <v>2</v>
      </c>
      <c r="H11" s="209"/>
      <c r="I11" s="209"/>
      <c r="J11" s="37"/>
      <c r="K11" s="208" t="s">
        <v>3</v>
      </c>
      <c r="L11" s="209"/>
      <c r="M11" s="209"/>
    </row>
    <row r="12" spans="1:13" ht="23.25" customHeight="1" x14ac:dyDescent="0.6">
      <c r="E12" s="44" t="s">
        <v>4</v>
      </c>
      <c r="G12" s="87" t="s">
        <v>91</v>
      </c>
      <c r="H12" s="37"/>
      <c r="I12" s="86">
        <v>2024</v>
      </c>
      <c r="J12" s="37"/>
      <c r="K12" s="88" t="str">
        <f>G12</f>
        <v>2025</v>
      </c>
      <c r="L12" s="37"/>
      <c r="M12" s="86">
        <f>I12</f>
        <v>2024</v>
      </c>
    </row>
    <row r="13" spans="1:13" ht="23.25" customHeight="1" x14ac:dyDescent="0.6">
      <c r="A13" s="48" t="s">
        <v>138</v>
      </c>
      <c r="E13" s="37"/>
      <c r="G13" s="66"/>
      <c r="H13" s="66"/>
      <c r="I13" s="66"/>
      <c r="J13" s="66"/>
      <c r="K13" s="66"/>
      <c r="L13" s="66"/>
      <c r="M13" s="66"/>
    </row>
    <row r="14" spans="1:13" ht="23.25" customHeight="1" x14ac:dyDescent="0.6">
      <c r="B14" s="36" t="s">
        <v>108</v>
      </c>
      <c r="E14" s="37"/>
      <c r="G14" s="51">
        <v>0</v>
      </c>
      <c r="H14" s="66"/>
      <c r="I14" s="66">
        <v>549032</v>
      </c>
      <c r="J14" s="66"/>
      <c r="K14" s="51">
        <v>0</v>
      </c>
      <c r="L14" s="66"/>
      <c r="M14" s="52">
        <v>0</v>
      </c>
    </row>
    <row r="15" spans="1:13" ht="23.25" customHeight="1" x14ac:dyDescent="0.6">
      <c r="B15" s="36" t="s">
        <v>109</v>
      </c>
      <c r="E15" s="37"/>
      <c r="G15" s="66">
        <v>234460578</v>
      </c>
      <c r="H15" s="66"/>
      <c r="I15" s="52">
        <v>0</v>
      </c>
      <c r="J15" s="66"/>
      <c r="K15" s="51">
        <v>0</v>
      </c>
      <c r="L15" s="66"/>
      <c r="M15" s="52">
        <v>0</v>
      </c>
    </row>
    <row r="16" spans="1:13" ht="23.25" customHeight="1" x14ac:dyDescent="0.6">
      <c r="A16" s="48" t="s">
        <v>137</v>
      </c>
      <c r="E16" s="37"/>
      <c r="G16" s="69"/>
      <c r="H16" s="69"/>
      <c r="I16" s="52"/>
      <c r="J16" s="69"/>
      <c r="K16" s="52"/>
      <c r="L16" s="69"/>
      <c r="M16" s="52"/>
    </row>
    <row r="17" spans="1:33" ht="23.25" customHeight="1" x14ac:dyDescent="0.6">
      <c r="A17" s="48"/>
      <c r="B17" s="36" t="s">
        <v>34</v>
      </c>
      <c r="E17" s="37"/>
      <c r="G17" s="51">
        <v>0</v>
      </c>
      <c r="H17" s="66"/>
      <c r="I17" s="89">
        <v>-11275189</v>
      </c>
      <c r="J17" s="66"/>
      <c r="K17" s="51">
        <v>0</v>
      </c>
      <c r="L17" s="66"/>
      <c r="M17" s="52">
        <v>0</v>
      </c>
    </row>
    <row r="18" spans="1:33" ht="23.25" customHeight="1" x14ac:dyDescent="0.6">
      <c r="A18" s="48"/>
      <c r="B18" s="36" t="s">
        <v>110</v>
      </c>
      <c r="E18" s="37"/>
      <c r="G18" s="66">
        <v>-29571229</v>
      </c>
      <c r="H18" s="66"/>
      <c r="I18" s="52">
        <v>0</v>
      </c>
      <c r="J18" s="66"/>
      <c r="K18" s="51">
        <v>0</v>
      </c>
      <c r="L18" s="66"/>
      <c r="M18" s="52">
        <v>0</v>
      </c>
    </row>
    <row r="19" spans="1:33" ht="23.25" customHeight="1" x14ac:dyDescent="0.6">
      <c r="A19" s="48"/>
      <c r="B19" s="36" t="s">
        <v>135</v>
      </c>
      <c r="E19" s="37"/>
      <c r="G19" s="51">
        <v>0</v>
      </c>
      <c r="H19" s="66"/>
      <c r="I19" s="52">
        <v>0</v>
      </c>
      <c r="J19" s="66"/>
      <c r="K19" s="51">
        <v>0</v>
      </c>
      <c r="L19" s="66"/>
      <c r="M19" s="52">
        <v>0</v>
      </c>
    </row>
    <row r="20" spans="1:33" ht="23.25" customHeight="1" x14ac:dyDescent="0.6">
      <c r="A20" s="48" t="s">
        <v>37</v>
      </c>
      <c r="B20" s="48"/>
      <c r="C20" s="48"/>
      <c r="D20" s="48"/>
      <c r="E20" s="38"/>
      <c r="F20" s="48"/>
      <c r="G20" s="90">
        <f>SUM(G14:G19)</f>
        <v>204889349</v>
      </c>
      <c r="H20" s="91"/>
      <c r="I20" s="90">
        <f>SUM(I14:I19)</f>
        <v>-10726157</v>
      </c>
      <c r="J20" s="91"/>
      <c r="K20" s="90">
        <f>SUM(K14:K19)</f>
        <v>0</v>
      </c>
      <c r="L20" s="91"/>
      <c r="M20" s="92">
        <f>SUM(M14:M19)</f>
        <v>0</v>
      </c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</row>
    <row r="21" spans="1:33" ht="23.25" customHeight="1" x14ac:dyDescent="0.6">
      <c r="A21" s="48" t="s">
        <v>38</v>
      </c>
      <c r="B21" s="48"/>
      <c r="C21" s="48"/>
      <c r="D21" s="48"/>
      <c r="E21" s="38"/>
      <c r="F21" s="48"/>
      <c r="G21" s="72"/>
      <c r="H21" s="68"/>
      <c r="I21" s="68"/>
      <c r="J21" s="68"/>
      <c r="K21" s="72"/>
      <c r="L21" s="68"/>
      <c r="M21" s="6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</row>
    <row r="22" spans="1:33" ht="23.25" customHeight="1" x14ac:dyDescent="0.6">
      <c r="B22" s="36" t="s">
        <v>39</v>
      </c>
      <c r="E22" s="37"/>
      <c r="G22" s="69">
        <v>468679</v>
      </c>
      <c r="H22" s="66"/>
      <c r="I22" s="93">
        <v>599</v>
      </c>
      <c r="J22" s="66"/>
      <c r="K22" s="69">
        <v>6969060</v>
      </c>
      <c r="L22" s="66"/>
      <c r="M22" s="94">
        <v>6118423</v>
      </c>
    </row>
    <row r="23" spans="1:33" ht="23.25" customHeight="1" x14ac:dyDescent="0.6">
      <c r="B23" s="36" t="s">
        <v>40</v>
      </c>
      <c r="E23" s="37"/>
      <c r="G23" s="66"/>
      <c r="H23" s="66"/>
      <c r="I23" s="69"/>
      <c r="J23" s="66"/>
      <c r="K23" s="66"/>
      <c r="L23" s="66"/>
      <c r="M23" s="66"/>
    </row>
    <row r="24" spans="1:33" ht="23.25" customHeight="1" x14ac:dyDescent="0.6">
      <c r="C24" s="36" t="s">
        <v>41</v>
      </c>
      <c r="E24" s="37">
        <v>29</v>
      </c>
      <c r="G24" s="69">
        <v>-46801000</v>
      </c>
      <c r="H24" s="66"/>
      <c r="I24" s="94">
        <v>-5506000</v>
      </c>
      <c r="J24" s="66"/>
      <c r="K24" s="69">
        <v>-46801000</v>
      </c>
      <c r="L24" s="66"/>
      <c r="M24" s="94">
        <v>-5506000</v>
      </c>
    </row>
    <row r="25" spans="1:33" ht="23.25" customHeight="1" x14ac:dyDescent="0.6">
      <c r="B25" s="36" t="s">
        <v>35</v>
      </c>
      <c r="G25" s="66"/>
      <c r="H25" s="66"/>
      <c r="I25" s="69"/>
      <c r="J25" s="66"/>
      <c r="K25" s="66"/>
      <c r="L25" s="66"/>
      <c r="M25" s="66"/>
    </row>
    <row r="26" spans="1:33" ht="23.25" customHeight="1" x14ac:dyDescent="0.6">
      <c r="C26" s="36" t="s">
        <v>36</v>
      </c>
      <c r="E26" s="37">
        <v>12</v>
      </c>
      <c r="G26" s="51">
        <v>0</v>
      </c>
      <c r="H26" s="66"/>
      <c r="I26" s="94">
        <v>-4173950</v>
      </c>
      <c r="J26" s="66"/>
      <c r="K26" s="51">
        <v>0</v>
      </c>
      <c r="L26" s="66"/>
      <c r="M26" s="52">
        <v>0</v>
      </c>
    </row>
    <row r="27" spans="1:33" ht="23.25" customHeight="1" x14ac:dyDescent="0.6">
      <c r="B27" s="36" t="s">
        <v>38</v>
      </c>
      <c r="E27" s="37">
        <v>24</v>
      </c>
      <c r="G27" s="69">
        <v>1379651</v>
      </c>
      <c r="H27" s="66"/>
      <c r="I27" s="94">
        <v>-384953</v>
      </c>
      <c r="J27" s="66"/>
      <c r="K27" s="69">
        <v>16230004</v>
      </c>
      <c r="L27" s="66"/>
      <c r="M27" s="94">
        <v>-387753</v>
      </c>
    </row>
    <row r="28" spans="1:33" ht="23.25" customHeight="1" x14ac:dyDescent="0.6">
      <c r="A28" s="48"/>
      <c r="B28" s="48" t="s">
        <v>42</v>
      </c>
      <c r="C28" s="48"/>
      <c r="D28" s="48"/>
      <c r="E28" s="38"/>
      <c r="F28" s="48"/>
      <c r="G28" s="71">
        <f>SUM(G22:G27)</f>
        <v>-44952670</v>
      </c>
      <c r="H28" s="68"/>
      <c r="I28" s="71">
        <f>SUM(I22:I27)</f>
        <v>-10064304</v>
      </c>
      <c r="J28" s="68"/>
      <c r="K28" s="71">
        <f>SUM(K22:K27)</f>
        <v>-23601936</v>
      </c>
      <c r="L28" s="68"/>
      <c r="M28" s="71">
        <f>SUM(M22:M27)</f>
        <v>224670</v>
      </c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</row>
    <row r="29" spans="1:33" ht="23.25" customHeight="1" x14ac:dyDescent="0.6">
      <c r="A29" s="48" t="s">
        <v>43</v>
      </c>
      <c r="B29" s="48"/>
      <c r="C29" s="48"/>
      <c r="D29" s="48"/>
      <c r="E29" s="38"/>
      <c r="F29" s="48"/>
      <c r="G29" s="95"/>
      <c r="H29" s="68"/>
      <c r="I29" s="68"/>
      <c r="J29" s="68"/>
      <c r="K29" s="95"/>
      <c r="L29" s="68"/>
      <c r="M29" s="96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</row>
    <row r="30" spans="1:33" ht="23.25" customHeight="1" x14ac:dyDescent="0.6">
      <c r="B30" s="36" t="s">
        <v>44</v>
      </c>
      <c r="E30" s="37"/>
      <c r="G30" s="66">
        <v>-136459551</v>
      </c>
      <c r="H30" s="66"/>
      <c r="I30" s="89">
        <v>-26163424</v>
      </c>
      <c r="J30" s="66"/>
      <c r="K30" s="66">
        <v>-64461881</v>
      </c>
      <c r="L30" s="66"/>
      <c r="M30" s="89">
        <v>-10252508</v>
      </c>
    </row>
    <row r="31" spans="1:33" ht="23.25" customHeight="1" x14ac:dyDescent="0.6">
      <c r="B31" s="36" t="s">
        <v>45</v>
      </c>
      <c r="E31" s="97"/>
      <c r="G31" s="51">
        <v>0</v>
      </c>
      <c r="H31" s="66"/>
      <c r="I31" s="52">
        <v>0</v>
      </c>
      <c r="J31" s="66"/>
      <c r="K31" s="51">
        <v>0</v>
      </c>
      <c r="L31" s="66"/>
      <c r="M31" s="52">
        <v>0</v>
      </c>
    </row>
    <row r="32" spans="1:33" ht="23.25" customHeight="1" x14ac:dyDescent="0.6">
      <c r="B32" s="36" t="s">
        <v>47</v>
      </c>
      <c r="E32" s="97">
        <v>7</v>
      </c>
      <c r="G32" s="51">
        <v>0</v>
      </c>
      <c r="H32" s="66"/>
      <c r="I32" s="52">
        <v>0</v>
      </c>
      <c r="J32" s="66"/>
      <c r="K32" s="98">
        <v>-67523425</v>
      </c>
      <c r="L32" s="66"/>
      <c r="M32" s="52">
        <v>-14807000</v>
      </c>
    </row>
    <row r="33" spans="1:33" ht="23.25" customHeight="1" x14ac:dyDescent="0.6">
      <c r="B33" s="36" t="s">
        <v>46</v>
      </c>
      <c r="E33" s="97"/>
      <c r="G33" s="51">
        <v>0</v>
      </c>
      <c r="H33" s="66"/>
      <c r="I33" s="52">
        <v>0</v>
      </c>
      <c r="J33" s="66"/>
      <c r="K33" s="51">
        <v>0</v>
      </c>
      <c r="L33" s="66"/>
      <c r="M33" s="89">
        <v>0</v>
      </c>
    </row>
    <row r="34" spans="1:33" ht="23.25" customHeight="1" x14ac:dyDescent="0.6">
      <c r="A34" s="99"/>
      <c r="B34" s="36" t="s">
        <v>48</v>
      </c>
      <c r="E34" s="37"/>
      <c r="G34" s="66">
        <v>-9845557</v>
      </c>
      <c r="H34" s="66"/>
      <c r="I34" s="89">
        <v>-5308421</v>
      </c>
      <c r="J34" s="66"/>
      <c r="K34" s="66">
        <v>-9845557</v>
      </c>
      <c r="L34" s="66"/>
      <c r="M34" s="89">
        <v>-5308421</v>
      </c>
    </row>
    <row r="35" spans="1:33" ht="23.25" customHeight="1" x14ac:dyDescent="0.6">
      <c r="A35" s="48"/>
      <c r="B35" s="48" t="s">
        <v>49</v>
      </c>
      <c r="C35" s="48"/>
      <c r="D35" s="48"/>
      <c r="E35" s="38"/>
      <c r="F35" s="48"/>
      <c r="G35" s="79">
        <f>SUM(G30:G34)</f>
        <v>-146305108</v>
      </c>
      <c r="H35" s="68"/>
      <c r="I35" s="71">
        <f>SUM(I30:I34)</f>
        <v>-31471845</v>
      </c>
      <c r="J35" s="68"/>
      <c r="K35" s="79">
        <f>SUM(K30:K34)</f>
        <v>-141830863</v>
      </c>
      <c r="L35" s="68"/>
      <c r="M35" s="71">
        <f>SUM(M30:M34)</f>
        <v>-30367929</v>
      </c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</row>
    <row r="36" spans="1:33" ht="23.25" customHeight="1" x14ac:dyDescent="0.6">
      <c r="A36" s="100" t="s">
        <v>50</v>
      </c>
      <c r="B36" s="48"/>
      <c r="C36" s="48"/>
      <c r="D36" s="48"/>
      <c r="E36" s="38"/>
      <c r="F36" s="48"/>
      <c r="G36" s="69">
        <v>-919917</v>
      </c>
      <c r="H36" s="66"/>
      <c r="I36" s="101">
        <v>-621727</v>
      </c>
      <c r="J36" s="66"/>
      <c r="K36" s="69">
        <v>-919917</v>
      </c>
      <c r="L36" s="66"/>
      <c r="M36" s="94">
        <v>-621727</v>
      </c>
      <c r="N36" s="102"/>
      <c r="O36" s="102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</row>
    <row r="37" spans="1:33" ht="23.25" customHeight="1" x14ac:dyDescent="0.6">
      <c r="A37" s="103" t="s">
        <v>111</v>
      </c>
      <c r="B37" s="48"/>
      <c r="C37" s="48"/>
      <c r="D37" s="48"/>
      <c r="E37" s="38"/>
      <c r="F37" s="48"/>
      <c r="G37" s="95">
        <f>+G35+G28+G20+G36</f>
        <v>12711654</v>
      </c>
      <c r="H37" s="68"/>
      <c r="I37" s="68">
        <f>+I35+I28+I20+I36</f>
        <v>-52884033</v>
      </c>
      <c r="J37" s="68"/>
      <c r="K37" s="95">
        <f>+K35+K28+K20+K36</f>
        <v>-166352716</v>
      </c>
      <c r="L37" s="68"/>
      <c r="M37" s="95">
        <f>+M35+M28+M20+M36</f>
        <v>-30764986</v>
      </c>
      <c r="N37" s="102"/>
      <c r="O37" s="102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</row>
    <row r="38" spans="1:33" ht="23.25" customHeight="1" x14ac:dyDescent="0.6">
      <c r="A38" s="36" t="s">
        <v>51</v>
      </c>
      <c r="E38" s="37">
        <v>27</v>
      </c>
      <c r="G38" s="69">
        <v>-35657430</v>
      </c>
      <c r="H38" s="66"/>
      <c r="I38" s="93">
        <v>22492</v>
      </c>
      <c r="J38" s="66"/>
      <c r="K38" s="51">
        <v>0</v>
      </c>
      <c r="L38" s="66"/>
      <c r="M38" s="104">
        <v>0</v>
      </c>
      <c r="N38" s="54"/>
      <c r="O38" s="54"/>
    </row>
    <row r="39" spans="1:33" ht="24" customHeight="1" x14ac:dyDescent="0.6">
      <c r="A39" s="48" t="s">
        <v>146</v>
      </c>
      <c r="B39" s="48"/>
      <c r="C39" s="48"/>
      <c r="D39" s="48"/>
      <c r="E39" s="38"/>
      <c r="F39" s="48"/>
      <c r="G39" s="105">
        <f>+G37+G38</f>
        <v>-22945776</v>
      </c>
      <c r="H39" s="68"/>
      <c r="I39" s="106">
        <f>+I37+I38</f>
        <v>-52861541</v>
      </c>
      <c r="J39" s="68"/>
      <c r="K39" s="105">
        <f>+K37+K38</f>
        <v>-166352716</v>
      </c>
      <c r="L39" s="68"/>
      <c r="M39" s="106">
        <f>+M37+M38</f>
        <v>-30764986</v>
      </c>
      <c r="N39" s="102"/>
      <c r="O39" s="102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</row>
    <row r="40" spans="1:33" ht="24" customHeight="1" x14ac:dyDescent="0.6">
      <c r="M40" s="107"/>
    </row>
    <row r="41" spans="1:33" ht="23.25" customHeight="1" x14ac:dyDescent="0.6">
      <c r="A41" s="99" t="str">
        <f>BS!A77</f>
        <v>The accompanying notes to financial statements are an integral part of the financial statements.</v>
      </c>
      <c r="M41" s="107"/>
    </row>
    <row r="42" spans="1:33" ht="23.25" customHeight="1" x14ac:dyDescent="0.6">
      <c r="M42" s="108"/>
    </row>
    <row r="43" spans="1:33" ht="23.25" customHeight="1" x14ac:dyDescent="0.6">
      <c r="A43" s="202" t="str">
        <f>+A3</f>
        <v>TECHLEAD NPN PUBLIC COMPANY LIMITED AND ITS SUBSIDIARIES</v>
      </c>
      <c r="B43" s="203"/>
      <c r="C43" s="203"/>
      <c r="D43" s="203"/>
      <c r="E43" s="203"/>
      <c r="F43" s="203"/>
      <c r="G43" s="203"/>
      <c r="H43" s="203"/>
      <c r="I43" s="203"/>
      <c r="J43" s="203"/>
      <c r="K43" s="203"/>
      <c r="L43" s="203"/>
      <c r="M43" s="203"/>
    </row>
    <row r="44" spans="1:33" ht="23.25" customHeight="1" x14ac:dyDescent="0.6">
      <c r="A44" s="202" t="str">
        <f>A4</f>
        <v>(FORMERLY ETERNAL ENERGY PUBLIC COMPANY LIMITED)</v>
      </c>
      <c r="B44" s="203"/>
      <c r="C44" s="203"/>
      <c r="D44" s="203"/>
      <c r="E44" s="203"/>
      <c r="F44" s="203"/>
      <c r="G44" s="203"/>
      <c r="H44" s="203"/>
      <c r="I44" s="203"/>
      <c r="J44" s="203"/>
      <c r="K44" s="203"/>
      <c r="L44" s="203"/>
      <c r="M44" s="203"/>
    </row>
    <row r="45" spans="1:33" ht="23.25" customHeight="1" x14ac:dyDescent="0.6">
      <c r="A45" s="202" t="s">
        <v>52</v>
      </c>
      <c r="B45" s="203"/>
      <c r="C45" s="203"/>
      <c r="D45" s="203"/>
      <c r="E45" s="203"/>
      <c r="F45" s="203"/>
      <c r="G45" s="203"/>
      <c r="H45" s="203"/>
      <c r="I45" s="203"/>
      <c r="J45" s="203"/>
      <c r="K45" s="203"/>
      <c r="L45" s="203"/>
      <c r="M45" s="203"/>
    </row>
    <row r="46" spans="1:33" ht="23.25" customHeight="1" x14ac:dyDescent="0.6">
      <c r="A46" s="202" t="str">
        <f>A6</f>
        <v xml:space="preserve">  FOR THE YEAR - ENDED DECEMBER 31, 2025</v>
      </c>
      <c r="B46" s="203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</row>
    <row r="47" spans="1:33" ht="3" customHeight="1" x14ac:dyDescent="0.6"/>
    <row r="48" spans="1:33" ht="3.75" customHeight="1" x14ac:dyDescent="0.6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</row>
    <row r="49" spans="1:33" ht="6" customHeight="1" x14ac:dyDescent="0.6">
      <c r="G49" s="109"/>
      <c r="I49" s="109"/>
      <c r="K49" s="109"/>
      <c r="M49" s="109"/>
    </row>
    <row r="50" spans="1:33" ht="23.25" customHeight="1" x14ac:dyDescent="0.6">
      <c r="G50" s="208" t="s">
        <v>2</v>
      </c>
      <c r="H50" s="209"/>
      <c r="I50" s="209"/>
      <c r="J50" s="37"/>
      <c r="K50" s="208" t="s">
        <v>3</v>
      </c>
      <c r="L50" s="209"/>
      <c r="M50" s="209"/>
    </row>
    <row r="51" spans="1:33" ht="23.25" customHeight="1" x14ac:dyDescent="0.6">
      <c r="E51" s="44" t="s">
        <v>4</v>
      </c>
      <c r="G51" s="110" t="str">
        <f>+G12</f>
        <v>2025</v>
      </c>
      <c r="H51" s="37"/>
      <c r="I51" s="86">
        <f>+I12</f>
        <v>2024</v>
      </c>
      <c r="J51" s="37"/>
      <c r="K51" s="110" t="str">
        <f>+K12</f>
        <v>2025</v>
      </c>
      <c r="L51" s="37"/>
      <c r="M51" s="86">
        <f>+M12</f>
        <v>2024</v>
      </c>
    </row>
    <row r="52" spans="1:33" ht="23.25" customHeight="1" x14ac:dyDescent="0.6">
      <c r="A52" s="48" t="s">
        <v>53</v>
      </c>
      <c r="C52" s="58"/>
      <c r="D52" s="58"/>
      <c r="E52" s="58"/>
      <c r="F52" s="111"/>
      <c r="G52" s="69"/>
      <c r="H52" s="112"/>
      <c r="I52" s="66"/>
      <c r="J52" s="112"/>
      <c r="K52" s="69"/>
      <c r="L52" s="112"/>
      <c r="M52" s="66"/>
      <c r="N52" s="48"/>
      <c r="O52" s="60"/>
      <c r="P52" s="60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</row>
    <row r="53" spans="1:33" ht="23.25" customHeight="1" x14ac:dyDescent="0.6">
      <c r="A53" s="113" t="s">
        <v>159</v>
      </c>
      <c r="D53" s="58"/>
      <c r="E53" s="37"/>
      <c r="F53" s="111"/>
      <c r="G53" s="51">
        <v>-78458</v>
      </c>
      <c r="H53" s="67"/>
      <c r="I53" s="104">
        <v>0</v>
      </c>
      <c r="J53" s="67"/>
      <c r="K53" s="51">
        <v>0</v>
      </c>
      <c r="L53" s="67"/>
      <c r="M53" s="104">
        <v>0</v>
      </c>
      <c r="N53" s="48"/>
      <c r="O53" s="60"/>
      <c r="P53" s="60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</row>
    <row r="54" spans="1:33" ht="24" customHeight="1" x14ac:dyDescent="0.6">
      <c r="A54" s="48" t="s">
        <v>147</v>
      </c>
      <c r="B54" s="58"/>
      <c r="C54" s="58"/>
      <c r="D54" s="58"/>
      <c r="E54" s="58"/>
      <c r="F54" s="111"/>
      <c r="G54" s="105">
        <f>SUM(G39,G53)</f>
        <v>-23024234</v>
      </c>
      <c r="H54" s="68"/>
      <c r="I54" s="106">
        <f>SUM(I39,I53)</f>
        <v>-52861541</v>
      </c>
      <c r="J54" s="68"/>
      <c r="K54" s="105">
        <f>SUM(K39,K53)</f>
        <v>-166352716</v>
      </c>
      <c r="L54" s="68"/>
      <c r="M54" s="106">
        <f>SUM(M39,M53)</f>
        <v>-30764986</v>
      </c>
      <c r="N54" s="6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</row>
    <row r="55" spans="1:33" ht="11.25" customHeight="1" x14ac:dyDescent="0.6">
      <c r="A55" s="48"/>
      <c r="B55" s="48"/>
      <c r="C55" s="48"/>
      <c r="D55" s="48"/>
      <c r="E55" s="38"/>
      <c r="F55" s="48"/>
      <c r="G55" s="114"/>
      <c r="H55" s="68"/>
      <c r="I55" s="114"/>
      <c r="J55" s="68"/>
      <c r="K55" s="114"/>
      <c r="L55" s="68"/>
      <c r="M55" s="114"/>
      <c r="N55" s="102"/>
      <c r="O55" s="102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</row>
    <row r="56" spans="1:33" ht="23.25" customHeight="1" x14ac:dyDescent="0.6">
      <c r="A56" s="48" t="s">
        <v>148</v>
      </c>
      <c r="B56" s="58"/>
      <c r="C56" s="58"/>
      <c r="D56" s="58"/>
      <c r="E56" s="58"/>
      <c r="F56" s="111"/>
      <c r="G56" s="114"/>
      <c r="H56" s="68"/>
      <c r="I56" s="114"/>
      <c r="J56" s="68"/>
      <c r="K56" s="114"/>
      <c r="L56" s="68"/>
      <c r="M56" s="114"/>
      <c r="N56" s="6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</row>
    <row r="57" spans="1:33" ht="23.25" customHeight="1" x14ac:dyDescent="0.6">
      <c r="A57" s="48"/>
      <c r="B57" s="36" t="s">
        <v>54</v>
      </c>
      <c r="C57" s="58"/>
      <c r="D57" s="58"/>
      <c r="E57" s="58"/>
      <c r="F57" s="111"/>
      <c r="G57" s="76">
        <f>+G39-G58</f>
        <v>-13298150</v>
      </c>
      <c r="H57" s="68"/>
      <c r="I57" s="115">
        <f>+I39-I58</f>
        <v>-48459225</v>
      </c>
      <c r="J57" s="66"/>
      <c r="K57" s="76">
        <f>+K39-K58</f>
        <v>-166352716</v>
      </c>
      <c r="L57" s="66"/>
      <c r="M57" s="76">
        <f>+M39-M58</f>
        <v>-30764986</v>
      </c>
      <c r="N57" s="6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</row>
    <row r="58" spans="1:33" ht="23.25" customHeight="1" x14ac:dyDescent="0.6">
      <c r="A58" s="48"/>
      <c r="B58" s="36" t="s">
        <v>55</v>
      </c>
      <c r="C58" s="58"/>
      <c r="D58" s="58"/>
      <c r="E58" s="58"/>
      <c r="F58" s="111"/>
      <c r="G58" s="75">
        <v>-9647626</v>
      </c>
      <c r="H58" s="68"/>
      <c r="I58" s="116">
        <v>-4402316</v>
      </c>
      <c r="J58" s="66"/>
      <c r="K58" s="51">
        <v>0</v>
      </c>
      <c r="L58" s="66"/>
      <c r="M58" s="104">
        <v>0</v>
      </c>
      <c r="N58" s="6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</row>
    <row r="59" spans="1:33" ht="24" customHeight="1" x14ac:dyDescent="0.6">
      <c r="A59" s="48" t="s">
        <v>149</v>
      </c>
      <c r="B59" s="58"/>
      <c r="C59" s="58"/>
      <c r="D59" s="58"/>
      <c r="E59" s="58"/>
      <c r="F59" s="111"/>
      <c r="G59" s="106">
        <f>SUM(G57:G58)</f>
        <v>-22945776</v>
      </c>
      <c r="H59" s="68"/>
      <c r="I59" s="106">
        <f>SUM(I57:I58)</f>
        <v>-52861541</v>
      </c>
      <c r="J59" s="68"/>
      <c r="K59" s="105">
        <f>SUM(K57:K58)</f>
        <v>-166352716</v>
      </c>
      <c r="L59" s="68"/>
      <c r="M59" s="106">
        <f>SUM(M57:M58)</f>
        <v>-30764986</v>
      </c>
      <c r="N59" s="6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</row>
    <row r="60" spans="1:33" ht="11.25" customHeight="1" x14ac:dyDescent="0.6">
      <c r="A60" s="48"/>
      <c r="B60" s="48"/>
      <c r="C60" s="48"/>
      <c r="D60" s="48"/>
      <c r="E60" s="38"/>
      <c r="F60" s="48"/>
      <c r="G60" s="114"/>
      <c r="H60" s="68"/>
      <c r="I60" s="117"/>
      <c r="J60" s="68"/>
      <c r="K60" s="114"/>
      <c r="L60" s="68"/>
      <c r="M60" s="68"/>
      <c r="N60" s="102"/>
      <c r="O60" s="102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</row>
    <row r="61" spans="1:33" ht="23.25" customHeight="1" x14ac:dyDescent="0.6">
      <c r="A61" s="48" t="s">
        <v>150</v>
      </c>
      <c r="B61" s="58"/>
      <c r="C61" s="58"/>
      <c r="D61" s="58"/>
      <c r="E61" s="58"/>
      <c r="F61" s="111"/>
      <c r="G61" s="114"/>
      <c r="H61" s="68"/>
      <c r="I61" s="117"/>
      <c r="J61" s="68"/>
      <c r="K61" s="114"/>
      <c r="L61" s="68"/>
      <c r="M61" s="68"/>
      <c r="N61" s="6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</row>
    <row r="62" spans="1:33" ht="23.25" customHeight="1" x14ac:dyDescent="0.6">
      <c r="A62" s="48"/>
      <c r="B62" s="36" t="s">
        <v>54</v>
      </c>
      <c r="C62" s="58"/>
      <c r="D62" s="58"/>
      <c r="E62" s="58"/>
      <c r="F62" s="111"/>
      <c r="G62" s="76">
        <f>+G54-G63</f>
        <v>-13376608</v>
      </c>
      <c r="H62" s="66"/>
      <c r="I62" s="76">
        <f>+I54-I63</f>
        <v>-48459225</v>
      </c>
      <c r="J62" s="66"/>
      <c r="K62" s="66">
        <f>+K54-K63</f>
        <v>-166352716</v>
      </c>
      <c r="L62" s="66"/>
      <c r="M62" s="66">
        <f>+M54-M63</f>
        <v>-30764986</v>
      </c>
      <c r="N62" s="6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</row>
    <row r="63" spans="1:33" ht="23.25" customHeight="1" x14ac:dyDescent="0.6">
      <c r="A63" s="48"/>
      <c r="B63" s="36" t="s">
        <v>55</v>
      </c>
      <c r="C63" s="58"/>
      <c r="D63" s="58"/>
      <c r="E63" s="58"/>
      <c r="F63" s="111"/>
      <c r="G63" s="76">
        <f>G58</f>
        <v>-9647626</v>
      </c>
      <c r="H63" s="66"/>
      <c r="I63" s="76">
        <f>I58</f>
        <v>-4402316</v>
      </c>
      <c r="J63" s="66"/>
      <c r="K63" s="51">
        <f>K58</f>
        <v>0</v>
      </c>
      <c r="L63" s="66"/>
      <c r="M63" s="104">
        <f>M58</f>
        <v>0</v>
      </c>
      <c r="N63" s="6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</row>
    <row r="64" spans="1:33" ht="24" customHeight="1" thickBot="1" x14ac:dyDescent="0.65">
      <c r="A64" s="48" t="s">
        <v>151</v>
      </c>
      <c r="B64" s="58"/>
      <c r="C64" s="58"/>
      <c r="D64" s="58"/>
      <c r="E64" s="58"/>
      <c r="F64" s="111"/>
      <c r="G64" s="105">
        <f>SUM(G62:G63)</f>
        <v>-23024234</v>
      </c>
      <c r="H64" s="68"/>
      <c r="I64" s="106">
        <f>SUM(I62:I63)</f>
        <v>-52861541</v>
      </c>
      <c r="J64" s="68"/>
      <c r="K64" s="105">
        <f>SUM(K62:K63)</f>
        <v>-166352716</v>
      </c>
      <c r="L64" s="68"/>
      <c r="M64" s="106">
        <f>SUM(M62:M63)</f>
        <v>-30764986</v>
      </c>
      <c r="N64" s="6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</row>
    <row r="65" spans="1:13" ht="24" customHeight="1" thickTop="1" x14ac:dyDescent="0.6">
      <c r="G65" s="69"/>
      <c r="H65" s="69"/>
      <c r="I65" s="66"/>
      <c r="J65" s="69"/>
      <c r="K65" s="69"/>
      <c r="L65" s="69"/>
      <c r="M65" s="69"/>
    </row>
    <row r="66" spans="1:13" ht="24" customHeight="1" thickBot="1" x14ac:dyDescent="0.65">
      <c r="A66" s="36" t="s">
        <v>133</v>
      </c>
      <c r="E66" s="37">
        <v>23</v>
      </c>
      <c r="G66" s="118">
        <f>G57/G67</f>
        <v>-3.5689704269704962E-3</v>
      </c>
      <c r="H66" s="119" t="e">
        <f>H39/H67</f>
        <v>#DIV/0!</v>
      </c>
      <c r="I66" s="118">
        <f>I57/I67</f>
        <v>-1.7431375899280576E-2</v>
      </c>
      <c r="J66" s="119" t="e">
        <f>J39/J67</f>
        <v>#DIV/0!</v>
      </c>
      <c r="K66" s="118">
        <f>K57/K67</f>
        <v>-4.4645903667068103E-2</v>
      </c>
      <c r="L66" s="119" t="e">
        <f>L39/L67</f>
        <v>#DIV/0!</v>
      </c>
      <c r="M66" s="118">
        <f>M57/M67</f>
        <v>-1.1066541726618705E-2</v>
      </c>
    </row>
    <row r="67" spans="1:13" ht="24" customHeight="1" thickTop="1" thickBot="1" x14ac:dyDescent="0.65">
      <c r="A67" s="99" t="s">
        <v>158</v>
      </c>
      <c r="E67" s="37"/>
      <c r="G67" s="120">
        <v>3726046565</v>
      </c>
      <c r="H67" s="119"/>
      <c r="I67" s="120">
        <v>2780000000</v>
      </c>
      <c r="J67" s="119"/>
      <c r="K67" s="120">
        <v>3726046565</v>
      </c>
      <c r="L67" s="119"/>
      <c r="M67" s="121">
        <v>2780000000</v>
      </c>
    </row>
    <row r="68" spans="1:13" ht="24" customHeight="1" thickTop="1" x14ac:dyDescent="0.6">
      <c r="E68" s="37"/>
      <c r="G68" s="67"/>
      <c r="I68" s="67"/>
      <c r="K68" s="122"/>
      <c r="M68" s="122"/>
    </row>
    <row r="69" spans="1:13" ht="23.25" customHeight="1" x14ac:dyDescent="0.6">
      <c r="A69" s="36" t="str">
        <f>BS!A77</f>
        <v>The accompanying notes to financial statements are an integral part of the financial statements.</v>
      </c>
    </row>
    <row r="70" spans="1:13" ht="23.25" customHeight="1" x14ac:dyDescent="0.6">
      <c r="G70" s="47"/>
      <c r="K70" s="47"/>
    </row>
    <row r="71" spans="1:13" ht="23.25" customHeight="1" x14ac:dyDescent="0.6">
      <c r="G71" s="47"/>
      <c r="K71" s="47"/>
    </row>
    <row r="72" spans="1:13" ht="23.25" customHeight="1" x14ac:dyDescent="0.6">
      <c r="G72" s="47"/>
      <c r="K72" s="47"/>
    </row>
    <row r="73" spans="1:13" ht="23.25" customHeight="1" x14ac:dyDescent="0.6">
      <c r="E73" s="41"/>
      <c r="G73" s="1"/>
      <c r="I73" s="1"/>
      <c r="K73" s="1"/>
      <c r="M73" s="1"/>
    </row>
    <row r="74" spans="1:13" ht="23.25" customHeight="1" x14ac:dyDescent="0.6">
      <c r="E74" s="41"/>
      <c r="G74" s="123"/>
      <c r="H74" s="53"/>
      <c r="I74" s="123"/>
      <c r="J74" s="53"/>
      <c r="K74" s="123"/>
      <c r="L74" s="53"/>
      <c r="M74" s="123"/>
    </row>
    <row r="75" spans="1:13" ht="23.25" customHeight="1" x14ac:dyDescent="0.6">
      <c r="G75" s="47"/>
      <c r="K75" s="47"/>
    </row>
    <row r="76" spans="1:13" ht="23.25" customHeight="1" x14ac:dyDescent="0.6">
      <c r="G76" s="47"/>
      <c r="K76" s="47"/>
    </row>
    <row r="77" spans="1:13" ht="23.25" customHeight="1" x14ac:dyDescent="0.6">
      <c r="G77" s="47"/>
      <c r="K77" s="47"/>
    </row>
    <row r="78" spans="1:13" ht="23.25" customHeight="1" x14ac:dyDescent="0.6"/>
    <row r="79" spans="1:13" ht="23.25" customHeight="1" x14ac:dyDescent="0.6"/>
    <row r="80" spans="1:13" ht="23.25" customHeight="1" x14ac:dyDescent="0.6">
      <c r="A80" s="99"/>
    </row>
    <row r="81" s="36" customFormat="1" ht="23.25" customHeight="1" x14ac:dyDescent="0.6"/>
    <row r="82" s="36" customFormat="1" ht="23.25" customHeight="1" x14ac:dyDescent="0.6"/>
    <row r="83" s="36" customFormat="1" ht="23.25" customHeight="1" x14ac:dyDescent="0.6"/>
    <row r="84" s="36" customFormat="1" ht="23.25" customHeight="1" x14ac:dyDescent="0.6"/>
    <row r="85" s="36" customFormat="1" ht="23.25" customHeight="1" x14ac:dyDescent="0.6"/>
    <row r="86" s="36" customFormat="1" ht="23.25" customHeight="1" x14ac:dyDescent="0.6"/>
    <row r="87" s="36" customFormat="1" ht="23.25" customHeight="1" x14ac:dyDescent="0.6"/>
    <row r="88" s="36" customFormat="1" ht="23.25" customHeight="1" x14ac:dyDescent="0.6"/>
    <row r="89" s="36" customFormat="1" ht="23.25" customHeight="1" x14ac:dyDescent="0.6"/>
    <row r="90" s="36" customFormat="1" ht="23.25" customHeight="1" x14ac:dyDescent="0.6"/>
    <row r="91" s="36" customFormat="1" ht="23.25" customHeight="1" x14ac:dyDescent="0.6"/>
    <row r="92" s="36" customFormat="1" ht="23.25" customHeight="1" x14ac:dyDescent="0.6"/>
    <row r="93" s="36" customFormat="1" ht="23.25" customHeight="1" x14ac:dyDescent="0.6"/>
    <row r="94" s="36" customFormat="1" ht="23.25" customHeight="1" x14ac:dyDescent="0.6"/>
    <row r="95" s="36" customFormat="1" ht="23.25" customHeight="1" x14ac:dyDescent="0.6"/>
    <row r="96" s="36" customFormat="1" ht="23.25" customHeight="1" x14ac:dyDescent="0.6"/>
    <row r="97" s="36" customFormat="1" ht="23.25" customHeight="1" x14ac:dyDescent="0.6"/>
    <row r="98" s="36" customFormat="1" ht="23.25" customHeight="1" x14ac:dyDescent="0.6"/>
    <row r="99" s="36" customFormat="1" ht="23.25" customHeight="1" x14ac:dyDescent="0.6"/>
    <row r="100" s="36" customFormat="1" ht="23.25" customHeight="1" x14ac:dyDescent="0.6"/>
    <row r="101" s="36" customFormat="1" ht="23.25" customHeight="1" x14ac:dyDescent="0.6"/>
    <row r="102" s="36" customFormat="1" ht="23.25" customHeight="1" x14ac:dyDescent="0.6"/>
    <row r="103" s="36" customFormat="1" ht="23.25" customHeight="1" x14ac:dyDescent="0.6"/>
    <row r="104" s="36" customFormat="1" ht="23.25" customHeight="1" x14ac:dyDescent="0.6"/>
    <row r="105" s="36" customFormat="1" ht="23.25" customHeight="1" x14ac:dyDescent="0.6"/>
    <row r="106" s="36" customFormat="1" ht="23.25" customHeight="1" x14ac:dyDescent="0.6"/>
    <row r="107" s="36" customFormat="1" ht="23.25" customHeight="1" x14ac:dyDescent="0.6"/>
    <row r="108" s="36" customFormat="1" ht="23.25" customHeight="1" x14ac:dyDescent="0.6"/>
    <row r="109" s="36" customFormat="1" ht="23.25" customHeight="1" x14ac:dyDescent="0.6"/>
    <row r="110" s="36" customFormat="1" ht="23.25" customHeight="1" x14ac:dyDescent="0.6"/>
    <row r="111" s="36" customFormat="1" ht="23.25" customHeight="1" x14ac:dyDescent="0.6"/>
    <row r="112" s="36" customFormat="1" ht="23.25" customHeight="1" x14ac:dyDescent="0.6"/>
    <row r="113" s="36" customFormat="1" ht="23.25" customHeight="1" x14ac:dyDescent="0.6"/>
    <row r="114" s="36" customFormat="1" ht="23.25" customHeight="1" x14ac:dyDescent="0.6"/>
    <row r="115" s="36" customFormat="1" ht="23.25" customHeight="1" x14ac:dyDescent="0.6"/>
    <row r="116" s="36" customFormat="1" ht="23.25" customHeight="1" x14ac:dyDescent="0.6"/>
    <row r="117" s="36" customFormat="1" ht="23.25" customHeight="1" x14ac:dyDescent="0.6"/>
    <row r="118" s="36" customFormat="1" ht="23.25" customHeight="1" x14ac:dyDescent="0.6"/>
    <row r="119" s="36" customFormat="1" ht="23.25" customHeight="1" x14ac:dyDescent="0.6"/>
    <row r="120" s="36" customFormat="1" ht="23.25" customHeight="1" x14ac:dyDescent="0.6"/>
    <row r="121" s="36" customFormat="1" ht="23.25" customHeight="1" x14ac:dyDescent="0.6"/>
    <row r="122" s="36" customFormat="1" ht="23.25" customHeight="1" x14ac:dyDescent="0.6"/>
    <row r="123" s="36" customFormat="1" ht="23.25" customHeight="1" x14ac:dyDescent="0.6"/>
    <row r="124" s="36" customFormat="1" ht="23.25" customHeight="1" x14ac:dyDescent="0.6"/>
    <row r="125" s="36" customFormat="1" ht="23.25" customHeight="1" x14ac:dyDescent="0.6"/>
    <row r="126" s="36" customFormat="1" ht="23.25" customHeight="1" x14ac:dyDescent="0.6"/>
    <row r="127" s="36" customFormat="1" ht="23.25" customHeight="1" x14ac:dyDescent="0.6"/>
    <row r="128" s="36" customFormat="1" ht="23.25" customHeight="1" x14ac:dyDescent="0.6"/>
    <row r="129" s="36" customFormat="1" ht="23.25" customHeight="1" x14ac:dyDescent="0.6"/>
    <row r="130" s="36" customFormat="1" ht="23.25" customHeight="1" x14ac:dyDescent="0.6"/>
    <row r="131" s="36" customFormat="1" ht="23.25" customHeight="1" x14ac:dyDescent="0.6"/>
    <row r="132" s="36" customFormat="1" ht="23.25" customHeight="1" x14ac:dyDescent="0.6"/>
    <row r="133" s="36" customFormat="1" ht="23.25" customHeight="1" x14ac:dyDescent="0.6"/>
    <row r="134" s="36" customFormat="1" ht="23.25" customHeight="1" x14ac:dyDescent="0.6"/>
    <row r="135" s="36" customFormat="1" ht="23.25" customHeight="1" x14ac:dyDescent="0.6"/>
    <row r="136" s="36" customFormat="1" ht="23.25" customHeight="1" x14ac:dyDescent="0.6"/>
    <row r="137" s="36" customFormat="1" ht="23.25" customHeight="1" x14ac:dyDescent="0.6"/>
    <row r="138" s="36" customFormat="1" ht="23.25" customHeight="1" x14ac:dyDescent="0.6"/>
    <row r="139" s="36" customFormat="1" ht="23.25" customHeight="1" x14ac:dyDescent="0.6"/>
    <row r="140" s="36" customFormat="1" ht="23.25" customHeight="1" x14ac:dyDescent="0.6"/>
    <row r="141" s="36" customFormat="1" ht="23.25" customHeight="1" x14ac:dyDescent="0.6"/>
    <row r="142" s="36" customFormat="1" ht="23.25" customHeight="1" x14ac:dyDescent="0.6"/>
    <row r="143" s="36" customFormat="1" ht="23.25" customHeight="1" x14ac:dyDescent="0.6"/>
    <row r="144" s="36" customFormat="1" ht="23.25" customHeight="1" x14ac:dyDescent="0.6"/>
    <row r="145" s="36" customFormat="1" ht="23.25" customHeight="1" x14ac:dyDescent="0.6"/>
    <row r="146" s="36" customFormat="1" ht="23.25" customHeight="1" x14ac:dyDescent="0.6"/>
    <row r="147" s="36" customFormat="1" ht="23.25" customHeight="1" x14ac:dyDescent="0.6"/>
    <row r="148" s="36" customFormat="1" ht="23.25" customHeight="1" x14ac:dyDescent="0.6"/>
    <row r="149" s="36" customFormat="1" ht="23.25" customHeight="1" x14ac:dyDescent="0.6"/>
    <row r="150" s="36" customFormat="1" ht="23.25" customHeight="1" x14ac:dyDescent="0.6"/>
    <row r="151" s="36" customFormat="1" ht="23.25" customHeight="1" x14ac:dyDescent="0.6"/>
    <row r="152" s="36" customFormat="1" ht="23.25" customHeight="1" x14ac:dyDescent="0.6"/>
    <row r="153" s="36" customFormat="1" ht="23.25" customHeight="1" x14ac:dyDescent="0.6"/>
    <row r="154" s="36" customFormat="1" ht="23.25" customHeight="1" x14ac:dyDescent="0.6"/>
    <row r="155" s="36" customFormat="1" ht="23.25" customHeight="1" x14ac:dyDescent="0.6"/>
    <row r="156" s="36" customFormat="1" ht="23.25" customHeight="1" x14ac:dyDescent="0.6"/>
    <row r="157" s="36" customFormat="1" ht="23.25" customHeight="1" x14ac:dyDescent="0.6"/>
    <row r="158" s="36" customFormat="1" ht="23.25" customHeight="1" x14ac:dyDescent="0.6"/>
    <row r="159" s="36" customFormat="1" ht="23.25" customHeight="1" x14ac:dyDescent="0.6"/>
    <row r="160" s="36" customFormat="1" ht="23.25" customHeight="1" x14ac:dyDescent="0.6"/>
    <row r="161" s="36" customFormat="1" ht="23.25" customHeight="1" x14ac:dyDescent="0.6"/>
    <row r="162" s="36" customFormat="1" ht="23.25" customHeight="1" x14ac:dyDescent="0.6"/>
    <row r="163" s="36" customFormat="1" ht="23.25" customHeight="1" x14ac:dyDescent="0.6"/>
    <row r="164" s="36" customFormat="1" ht="23.25" customHeight="1" x14ac:dyDescent="0.6"/>
    <row r="165" s="36" customFormat="1" ht="23.25" customHeight="1" x14ac:dyDescent="0.6"/>
    <row r="166" s="36" customFormat="1" ht="23.25" customHeight="1" x14ac:dyDescent="0.6"/>
    <row r="167" s="36" customFormat="1" ht="23.25" customHeight="1" x14ac:dyDescent="0.6"/>
    <row r="168" s="36" customFormat="1" ht="23.25" customHeight="1" x14ac:dyDescent="0.6"/>
    <row r="169" s="36" customFormat="1" ht="23.25" customHeight="1" x14ac:dyDescent="0.6"/>
    <row r="170" s="36" customFormat="1" ht="23.25" customHeight="1" x14ac:dyDescent="0.6"/>
    <row r="171" s="36" customFormat="1" ht="23.25" customHeight="1" x14ac:dyDescent="0.6"/>
    <row r="172" s="36" customFormat="1" ht="23.25" customHeight="1" x14ac:dyDescent="0.6"/>
    <row r="173" s="36" customFormat="1" ht="23.25" customHeight="1" x14ac:dyDescent="0.6"/>
    <row r="174" s="36" customFormat="1" ht="23.25" customHeight="1" x14ac:dyDescent="0.6"/>
    <row r="175" s="36" customFormat="1" ht="23.25" customHeight="1" x14ac:dyDescent="0.6"/>
    <row r="176" s="36" customFormat="1" ht="23.25" customHeight="1" x14ac:dyDescent="0.6"/>
    <row r="177" s="36" customFormat="1" ht="23.25" customHeight="1" x14ac:dyDescent="0.6"/>
    <row r="178" s="36" customFormat="1" ht="23.25" customHeight="1" x14ac:dyDescent="0.6"/>
    <row r="179" s="36" customFormat="1" ht="23.25" customHeight="1" x14ac:dyDescent="0.6"/>
    <row r="180" s="36" customFormat="1" ht="23.25" customHeight="1" x14ac:dyDescent="0.6"/>
    <row r="181" s="36" customFormat="1" ht="23.25" customHeight="1" x14ac:dyDescent="0.6"/>
    <row r="182" s="36" customFormat="1" ht="23.25" customHeight="1" x14ac:dyDescent="0.6"/>
    <row r="183" s="36" customFormat="1" ht="23.25" customHeight="1" x14ac:dyDescent="0.6"/>
    <row r="184" s="36" customFormat="1" ht="23.25" customHeight="1" x14ac:dyDescent="0.6"/>
    <row r="185" s="36" customFormat="1" ht="23.25" customHeight="1" x14ac:dyDescent="0.6"/>
    <row r="186" s="36" customFormat="1" ht="23.25" customHeight="1" x14ac:dyDescent="0.6"/>
    <row r="187" s="36" customFormat="1" ht="23.25" customHeight="1" x14ac:dyDescent="0.6"/>
    <row r="188" s="36" customFormat="1" ht="23.25" customHeight="1" x14ac:dyDescent="0.6"/>
    <row r="189" s="36" customFormat="1" ht="23.25" customHeight="1" x14ac:dyDescent="0.6"/>
    <row r="190" s="36" customFormat="1" ht="23.25" customHeight="1" x14ac:dyDescent="0.6"/>
    <row r="191" s="36" customFormat="1" ht="23.25" customHeight="1" x14ac:dyDescent="0.6"/>
    <row r="192" s="36" customFormat="1" ht="23.25" customHeight="1" x14ac:dyDescent="0.6"/>
    <row r="193" s="36" customFormat="1" ht="23.25" customHeight="1" x14ac:dyDescent="0.6"/>
    <row r="194" s="36" customFormat="1" ht="23.25" customHeight="1" x14ac:dyDescent="0.6"/>
    <row r="195" s="36" customFormat="1" ht="23.25" customHeight="1" x14ac:dyDescent="0.6"/>
    <row r="196" s="36" customFormat="1" ht="23.25" customHeight="1" x14ac:dyDescent="0.6"/>
    <row r="197" s="36" customFormat="1" ht="23.25" customHeight="1" x14ac:dyDescent="0.6"/>
    <row r="198" s="36" customFormat="1" ht="23.25" customHeight="1" x14ac:dyDescent="0.6"/>
    <row r="199" s="36" customFormat="1" ht="23.25" customHeight="1" x14ac:dyDescent="0.6"/>
    <row r="200" s="36" customFormat="1" ht="23.25" customHeight="1" x14ac:dyDescent="0.6"/>
    <row r="201" s="36" customFormat="1" ht="23.25" customHeight="1" x14ac:dyDescent="0.6"/>
    <row r="202" s="36" customFormat="1" ht="23.25" customHeight="1" x14ac:dyDescent="0.6"/>
    <row r="203" s="36" customFormat="1" ht="23.25" customHeight="1" x14ac:dyDescent="0.6"/>
    <row r="204" s="36" customFormat="1" ht="23.25" customHeight="1" x14ac:dyDescent="0.6"/>
    <row r="205" s="36" customFormat="1" ht="23.25" customHeight="1" x14ac:dyDescent="0.6"/>
    <row r="206" s="36" customFormat="1" ht="23.25" customHeight="1" x14ac:dyDescent="0.6"/>
    <row r="207" s="36" customFormat="1" ht="23.25" customHeight="1" x14ac:dyDescent="0.6"/>
    <row r="208" s="36" customFormat="1" ht="23.25" customHeight="1" x14ac:dyDescent="0.6"/>
    <row r="209" s="36" customFormat="1" ht="23.25" customHeight="1" x14ac:dyDescent="0.6"/>
    <row r="210" s="36" customFormat="1" ht="23.25" customHeight="1" x14ac:dyDescent="0.6"/>
    <row r="211" s="36" customFormat="1" ht="23.25" customHeight="1" x14ac:dyDescent="0.6"/>
    <row r="212" s="36" customFormat="1" ht="23.25" customHeight="1" x14ac:dyDescent="0.6"/>
    <row r="213" s="36" customFormat="1" ht="23.25" customHeight="1" x14ac:dyDescent="0.6"/>
    <row r="214" s="36" customFormat="1" ht="23.25" customHeight="1" x14ac:dyDescent="0.6"/>
    <row r="215" s="36" customFormat="1" ht="23.25" customHeight="1" x14ac:dyDescent="0.6"/>
    <row r="216" s="36" customFormat="1" ht="23.25" customHeight="1" x14ac:dyDescent="0.6"/>
    <row r="217" s="36" customFormat="1" ht="23.25" customHeight="1" x14ac:dyDescent="0.6"/>
    <row r="218" s="36" customFormat="1" ht="23.25" customHeight="1" x14ac:dyDescent="0.6"/>
    <row r="219" s="36" customFormat="1" ht="23.25" customHeight="1" x14ac:dyDescent="0.6"/>
    <row r="220" s="36" customFormat="1" ht="23.25" customHeight="1" x14ac:dyDescent="0.6"/>
    <row r="221" s="36" customFormat="1" ht="23.25" customHeight="1" x14ac:dyDescent="0.6"/>
    <row r="222" s="36" customFormat="1" ht="23.25" customHeight="1" x14ac:dyDescent="0.6"/>
    <row r="223" s="36" customFormat="1" ht="23.25" customHeight="1" x14ac:dyDescent="0.6"/>
    <row r="224" s="36" customFormat="1" ht="23.25" customHeight="1" x14ac:dyDescent="0.6"/>
    <row r="225" s="36" customFormat="1" ht="23.25" customHeight="1" x14ac:dyDescent="0.6"/>
    <row r="226" s="36" customFormat="1" ht="23.25" customHeight="1" x14ac:dyDescent="0.6"/>
    <row r="227" s="36" customFormat="1" ht="23.25" customHeight="1" x14ac:dyDescent="0.6"/>
    <row r="228" s="36" customFormat="1" ht="23.25" customHeight="1" x14ac:dyDescent="0.6"/>
    <row r="229" s="36" customFormat="1" ht="23.25" customHeight="1" x14ac:dyDescent="0.6"/>
    <row r="230" s="36" customFormat="1" ht="23.25" customHeight="1" x14ac:dyDescent="0.6"/>
    <row r="231" s="36" customFormat="1" ht="23.25" customHeight="1" x14ac:dyDescent="0.6"/>
    <row r="232" s="36" customFormat="1" ht="23.25" customHeight="1" x14ac:dyDescent="0.6"/>
    <row r="233" s="36" customFormat="1" ht="23.25" customHeight="1" x14ac:dyDescent="0.6"/>
    <row r="234" s="36" customFormat="1" ht="23.25" customHeight="1" x14ac:dyDescent="0.6"/>
    <row r="235" s="36" customFormat="1" ht="23.25" customHeight="1" x14ac:dyDescent="0.6"/>
    <row r="236" s="36" customFormat="1" ht="23.25" customHeight="1" x14ac:dyDescent="0.6"/>
    <row r="237" s="36" customFormat="1" ht="23.25" customHeight="1" x14ac:dyDescent="0.6"/>
    <row r="238" s="36" customFormat="1" ht="23.25" customHeight="1" x14ac:dyDescent="0.6"/>
    <row r="239" s="36" customFormat="1" ht="23.25" customHeight="1" x14ac:dyDescent="0.6"/>
    <row r="240" s="36" customFormat="1" ht="23.25" customHeight="1" x14ac:dyDescent="0.6"/>
    <row r="241" s="36" customFormat="1" ht="23.25" customHeight="1" x14ac:dyDescent="0.6"/>
    <row r="242" s="36" customFormat="1" ht="23.25" customHeight="1" x14ac:dyDescent="0.6"/>
    <row r="243" s="36" customFormat="1" ht="23.25" customHeight="1" x14ac:dyDescent="0.6"/>
    <row r="244" s="36" customFormat="1" ht="23.25" customHeight="1" x14ac:dyDescent="0.6"/>
    <row r="245" s="36" customFormat="1" ht="23.25" customHeight="1" x14ac:dyDescent="0.6"/>
    <row r="246" s="36" customFormat="1" ht="23.25" customHeight="1" x14ac:dyDescent="0.6"/>
    <row r="247" s="36" customFormat="1" ht="23.25" customHeight="1" x14ac:dyDescent="0.6"/>
    <row r="248" s="36" customFormat="1" ht="23.25" customHeight="1" x14ac:dyDescent="0.6"/>
    <row r="249" s="36" customFormat="1" ht="23.25" customHeight="1" x14ac:dyDescent="0.6"/>
    <row r="250" s="36" customFormat="1" ht="23.25" customHeight="1" x14ac:dyDescent="0.6"/>
    <row r="251" s="36" customFormat="1" ht="23.25" customHeight="1" x14ac:dyDescent="0.6"/>
    <row r="252" s="36" customFormat="1" ht="23.25" customHeight="1" x14ac:dyDescent="0.6"/>
    <row r="253" s="36" customFormat="1" ht="23.25" customHeight="1" x14ac:dyDescent="0.6"/>
    <row r="254" s="36" customFormat="1" ht="23.25" customHeight="1" x14ac:dyDescent="0.6"/>
    <row r="255" s="36" customFormat="1" ht="23.25" customHeight="1" x14ac:dyDescent="0.6"/>
    <row r="256" s="36" customFormat="1" ht="23.25" customHeight="1" x14ac:dyDescent="0.6"/>
    <row r="257" s="36" customFormat="1" ht="23.25" customHeight="1" x14ac:dyDescent="0.6"/>
    <row r="258" s="36" customFormat="1" ht="23.25" customHeight="1" x14ac:dyDescent="0.6"/>
    <row r="259" s="36" customFormat="1" ht="23.25" customHeight="1" x14ac:dyDescent="0.6"/>
    <row r="260" s="36" customFormat="1" ht="23.25" customHeight="1" x14ac:dyDescent="0.6"/>
    <row r="261" s="36" customFormat="1" ht="23.25" customHeight="1" x14ac:dyDescent="0.6"/>
    <row r="262" s="36" customFormat="1" ht="23.25" customHeight="1" x14ac:dyDescent="0.6"/>
    <row r="263" s="36" customFormat="1" ht="23.25" customHeight="1" x14ac:dyDescent="0.6"/>
    <row r="264" s="36" customFormat="1" ht="23.25" customHeight="1" x14ac:dyDescent="0.6"/>
    <row r="265" s="36" customFormat="1" ht="23.25" customHeight="1" x14ac:dyDescent="0.6"/>
    <row r="266" s="36" customFormat="1" ht="23.25" customHeight="1" x14ac:dyDescent="0.6"/>
    <row r="267" s="36" customFormat="1" ht="23.25" customHeight="1" x14ac:dyDescent="0.6"/>
    <row r="268" s="36" customFormat="1" ht="23.25" customHeight="1" x14ac:dyDescent="0.6"/>
    <row r="269" s="36" customFormat="1" ht="23.25" customHeight="1" x14ac:dyDescent="0.6"/>
    <row r="270" s="36" customFormat="1" ht="23.25" customHeight="1" x14ac:dyDescent="0.6"/>
    <row r="271" s="36" customFormat="1" ht="23.25" customHeight="1" x14ac:dyDescent="0.6"/>
    <row r="272" s="36" customFormat="1" ht="23.25" customHeight="1" x14ac:dyDescent="0.6"/>
    <row r="273" s="36" customFormat="1" ht="23.25" customHeight="1" x14ac:dyDescent="0.6"/>
    <row r="274" s="36" customFormat="1" ht="23.25" customHeight="1" x14ac:dyDescent="0.6"/>
    <row r="275" s="36" customFormat="1" ht="23.25" customHeight="1" x14ac:dyDescent="0.6"/>
    <row r="276" s="36" customFormat="1" ht="23.25" customHeight="1" x14ac:dyDescent="0.6"/>
    <row r="277" s="36" customFormat="1" ht="23.25" customHeight="1" x14ac:dyDescent="0.6"/>
    <row r="278" s="36" customFormat="1" ht="23.25" customHeight="1" x14ac:dyDescent="0.6"/>
    <row r="279" s="36" customFormat="1" ht="23.25" customHeight="1" x14ac:dyDescent="0.6"/>
    <row r="280" s="36" customFormat="1" ht="23.25" customHeight="1" x14ac:dyDescent="0.6"/>
    <row r="281" s="36" customFormat="1" ht="23.25" customHeight="1" x14ac:dyDescent="0.6"/>
    <row r="282" s="36" customFormat="1" ht="23.25" customHeight="1" x14ac:dyDescent="0.6"/>
    <row r="283" s="36" customFormat="1" ht="23.25" customHeight="1" x14ac:dyDescent="0.6"/>
    <row r="284" s="36" customFormat="1" ht="23.25" customHeight="1" x14ac:dyDescent="0.6"/>
    <row r="285" s="36" customFormat="1" ht="23.25" customHeight="1" x14ac:dyDescent="0.6"/>
    <row r="286" s="36" customFormat="1" ht="23.25" customHeight="1" x14ac:dyDescent="0.6"/>
    <row r="287" s="36" customFormat="1" ht="23.25" customHeight="1" x14ac:dyDescent="0.6"/>
    <row r="288" s="36" customFormat="1" ht="23.25" customHeight="1" x14ac:dyDescent="0.6"/>
    <row r="289" s="36" customFormat="1" ht="23.25" customHeight="1" x14ac:dyDescent="0.6"/>
    <row r="290" s="36" customFormat="1" ht="23.25" customHeight="1" x14ac:dyDescent="0.6"/>
    <row r="291" s="36" customFormat="1" ht="23.25" customHeight="1" x14ac:dyDescent="0.6"/>
    <row r="292" s="36" customFormat="1" ht="23.25" customHeight="1" x14ac:dyDescent="0.6"/>
    <row r="293" s="36" customFormat="1" ht="23.25" customHeight="1" x14ac:dyDescent="0.6"/>
    <row r="294" s="36" customFormat="1" ht="23.25" customHeight="1" x14ac:dyDescent="0.6"/>
    <row r="295" s="36" customFormat="1" ht="23.25" customHeight="1" x14ac:dyDescent="0.6"/>
    <row r="296" s="36" customFormat="1" ht="23.25" customHeight="1" x14ac:dyDescent="0.6"/>
    <row r="297" s="36" customFormat="1" ht="23.25" customHeight="1" x14ac:dyDescent="0.6"/>
    <row r="298" s="36" customFormat="1" ht="23.25" customHeight="1" x14ac:dyDescent="0.6"/>
    <row r="299" s="36" customFormat="1" ht="23.25" customHeight="1" x14ac:dyDescent="0.6"/>
    <row r="300" s="36" customFormat="1" ht="23.25" customHeight="1" x14ac:dyDescent="0.6"/>
    <row r="301" s="36" customFormat="1" ht="23.25" customHeight="1" x14ac:dyDescent="0.6"/>
    <row r="302" s="36" customFormat="1" ht="23.25" customHeight="1" x14ac:dyDescent="0.6"/>
    <row r="303" s="36" customFormat="1" ht="23.25" customHeight="1" x14ac:dyDescent="0.6"/>
    <row r="304" s="36" customFormat="1" ht="23.25" customHeight="1" x14ac:dyDescent="0.6"/>
    <row r="305" s="36" customFormat="1" ht="23.25" customHeight="1" x14ac:dyDescent="0.6"/>
    <row r="306" s="36" customFormat="1" ht="23.25" customHeight="1" x14ac:dyDescent="0.6"/>
    <row r="307" s="36" customFormat="1" ht="23.25" customHeight="1" x14ac:dyDescent="0.6"/>
    <row r="308" s="36" customFormat="1" ht="23.25" customHeight="1" x14ac:dyDescent="0.6"/>
    <row r="309" s="36" customFormat="1" ht="23.25" customHeight="1" x14ac:dyDescent="0.6"/>
    <row r="310" s="36" customFormat="1" ht="23.25" customHeight="1" x14ac:dyDescent="0.6"/>
    <row r="311" s="36" customFormat="1" ht="23.25" customHeight="1" x14ac:dyDescent="0.6"/>
    <row r="312" s="36" customFormat="1" ht="23.25" customHeight="1" x14ac:dyDescent="0.6"/>
    <row r="313" s="36" customFormat="1" ht="23.25" customHeight="1" x14ac:dyDescent="0.6"/>
    <row r="314" s="36" customFormat="1" ht="23.25" customHeight="1" x14ac:dyDescent="0.6"/>
    <row r="315" s="36" customFormat="1" ht="23.25" customHeight="1" x14ac:dyDescent="0.6"/>
    <row r="316" s="36" customFormat="1" ht="23.25" customHeight="1" x14ac:dyDescent="0.6"/>
    <row r="317" s="36" customFormat="1" ht="23.25" customHeight="1" x14ac:dyDescent="0.6"/>
    <row r="318" s="36" customFormat="1" ht="23.25" customHeight="1" x14ac:dyDescent="0.6"/>
    <row r="319" s="36" customFormat="1" ht="23.25" customHeight="1" x14ac:dyDescent="0.6"/>
    <row r="320" s="36" customFormat="1" ht="23.25" customHeight="1" x14ac:dyDescent="0.6"/>
    <row r="321" s="36" customFormat="1" ht="23.25" customHeight="1" x14ac:dyDescent="0.6"/>
    <row r="322" s="36" customFormat="1" ht="23.25" customHeight="1" x14ac:dyDescent="0.6"/>
    <row r="323" s="36" customFormat="1" ht="23.25" customHeight="1" x14ac:dyDescent="0.6"/>
    <row r="324" s="36" customFormat="1" ht="23.25" customHeight="1" x14ac:dyDescent="0.6"/>
    <row r="325" s="36" customFormat="1" ht="23.25" customHeight="1" x14ac:dyDescent="0.6"/>
    <row r="326" s="36" customFormat="1" ht="23.25" customHeight="1" x14ac:dyDescent="0.6"/>
    <row r="327" s="36" customFormat="1" ht="23.25" customHeight="1" x14ac:dyDescent="0.6"/>
    <row r="328" s="36" customFormat="1" ht="23.25" customHeight="1" x14ac:dyDescent="0.6"/>
    <row r="329" s="36" customFormat="1" ht="23.25" customHeight="1" x14ac:dyDescent="0.6"/>
    <row r="330" s="36" customFormat="1" ht="23.25" customHeight="1" x14ac:dyDescent="0.6"/>
    <row r="331" s="36" customFormat="1" ht="23.25" customHeight="1" x14ac:dyDescent="0.6"/>
    <row r="332" s="36" customFormat="1" ht="23.25" customHeight="1" x14ac:dyDescent="0.6"/>
    <row r="333" s="36" customFormat="1" ht="23.25" customHeight="1" x14ac:dyDescent="0.6"/>
    <row r="334" s="36" customFormat="1" ht="23.25" customHeight="1" x14ac:dyDescent="0.6"/>
    <row r="335" s="36" customFormat="1" ht="23.25" customHeight="1" x14ac:dyDescent="0.6"/>
    <row r="336" s="36" customFormat="1" ht="23.25" customHeight="1" x14ac:dyDescent="0.6"/>
    <row r="337" s="36" customFormat="1" ht="23.25" customHeight="1" x14ac:dyDescent="0.6"/>
    <row r="338" s="36" customFormat="1" ht="23.25" customHeight="1" x14ac:dyDescent="0.6"/>
    <row r="339" s="36" customFormat="1" ht="23.25" customHeight="1" x14ac:dyDescent="0.6"/>
    <row r="340" s="36" customFormat="1" ht="23.25" customHeight="1" x14ac:dyDescent="0.6"/>
    <row r="341" s="36" customFormat="1" ht="23.25" customHeight="1" x14ac:dyDescent="0.6"/>
    <row r="342" s="36" customFormat="1" ht="23.25" customHeight="1" x14ac:dyDescent="0.6"/>
    <row r="343" s="36" customFormat="1" ht="23.25" customHeight="1" x14ac:dyDescent="0.6"/>
    <row r="344" s="36" customFormat="1" ht="23.25" customHeight="1" x14ac:dyDescent="0.6"/>
    <row r="345" s="36" customFormat="1" ht="23.25" customHeight="1" x14ac:dyDescent="0.6"/>
    <row r="346" s="36" customFormat="1" ht="23.25" customHeight="1" x14ac:dyDescent="0.6"/>
    <row r="347" s="36" customFormat="1" ht="23.25" customHeight="1" x14ac:dyDescent="0.6"/>
    <row r="348" s="36" customFormat="1" ht="23.25" customHeight="1" x14ac:dyDescent="0.6"/>
    <row r="349" s="36" customFormat="1" ht="23.25" customHeight="1" x14ac:dyDescent="0.6"/>
    <row r="350" s="36" customFormat="1" ht="23.25" customHeight="1" x14ac:dyDescent="0.6"/>
    <row r="351" s="36" customFormat="1" ht="23.25" customHeight="1" x14ac:dyDescent="0.6"/>
    <row r="352" s="36" customFormat="1" ht="23.25" customHeight="1" x14ac:dyDescent="0.6"/>
    <row r="353" s="36" customFormat="1" ht="23.25" customHeight="1" x14ac:dyDescent="0.6"/>
    <row r="354" s="36" customFormat="1" ht="23.25" customHeight="1" x14ac:dyDescent="0.6"/>
    <row r="355" s="36" customFormat="1" ht="23.25" customHeight="1" x14ac:dyDescent="0.6"/>
    <row r="356" s="36" customFormat="1" ht="23.25" customHeight="1" x14ac:dyDescent="0.6"/>
    <row r="357" s="36" customFormat="1" ht="23.25" customHeight="1" x14ac:dyDescent="0.6"/>
    <row r="358" s="36" customFormat="1" ht="23.25" customHeight="1" x14ac:dyDescent="0.6"/>
    <row r="359" s="36" customFormat="1" ht="23.25" customHeight="1" x14ac:dyDescent="0.6"/>
    <row r="360" s="36" customFormat="1" ht="23.25" customHeight="1" x14ac:dyDescent="0.6"/>
    <row r="361" s="36" customFormat="1" ht="23.25" customHeight="1" x14ac:dyDescent="0.6"/>
    <row r="362" s="36" customFormat="1" ht="23.25" customHeight="1" x14ac:dyDescent="0.6"/>
    <row r="363" s="36" customFormat="1" ht="23.25" customHeight="1" x14ac:dyDescent="0.6"/>
    <row r="364" s="36" customFormat="1" ht="23.25" customHeight="1" x14ac:dyDescent="0.6"/>
    <row r="365" s="36" customFormat="1" ht="23.25" customHeight="1" x14ac:dyDescent="0.6"/>
    <row r="366" s="36" customFormat="1" ht="23.25" customHeight="1" x14ac:dyDescent="0.6"/>
    <row r="367" s="36" customFormat="1" ht="23.25" customHeight="1" x14ac:dyDescent="0.6"/>
    <row r="368" s="36" customFormat="1" ht="23.25" customHeight="1" x14ac:dyDescent="0.6"/>
    <row r="369" s="36" customFormat="1" ht="23.25" customHeight="1" x14ac:dyDescent="0.6"/>
    <row r="370" s="36" customFormat="1" ht="23.25" customHeight="1" x14ac:dyDescent="0.6"/>
    <row r="371" s="36" customFormat="1" ht="23.25" customHeight="1" x14ac:dyDescent="0.6"/>
    <row r="372" s="36" customFormat="1" ht="23.25" customHeight="1" x14ac:dyDescent="0.6"/>
    <row r="373" s="36" customFormat="1" ht="23.25" customHeight="1" x14ac:dyDescent="0.6"/>
    <row r="374" s="36" customFormat="1" ht="23.25" customHeight="1" x14ac:dyDescent="0.6"/>
    <row r="375" s="36" customFormat="1" ht="23.25" customHeight="1" x14ac:dyDescent="0.6"/>
    <row r="376" s="36" customFormat="1" ht="23.25" customHeight="1" x14ac:dyDescent="0.6"/>
    <row r="377" s="36" customFormat="1" ht="23.25" customHeight="1" x14ac:dyDescent="0.6"/>
    <row r="378" s="36" customFormat="1" ht="23.25" customHeight="1" x14ac:dyDescent="0.6"/>
    <row r="379" s="36" customFormat="1" ht="23.25" customHeight="1" x14ac:dyDescent="0.6"/>
    <row r="380" s="36" customFormat="1" ht="23.25" customHeight="1" x14ac:dyDescent="0.6"/>
    <row r="381" s="36" customFormat="1" ht="23.25" customHeight="1" x14ac:dyDescent="0.6"/>
    <row r="382" s="36" customFormat="1" ht="23.25" customHeight="1" x14ac:dyDescent="0.6"/>
    <row r="383" s="36" customFormat="1" ht="23.25" customHeight="1" x14ac:dyDescent="0.6"/>
    <row r="384" s="36" customFormat="1" ht="23.25" customHeight="1" x14ac:dyDescent="0.6"/>
    <row r="385" s="36" customFormat="1" ht="23.25" customHeight="1" x14ac:dyDescent="0.6"/>
    <row r="386" s="36" customFormat="1" ht="23.25" customHeight="1" x14ac:dyDescent="0.6"/>
    <row r="387" s="36" customFormat="1" ht="23.25" customHeight="1" x14ac:dyDescent="0.6"/>
    <row r="388" s="36" customFormat="1" ht="23.25" customHeight="1" x14ac:dyDescent="0.6"/>
    <row r="389" s="36" customFormat="1" ht="23.25" customHeight="1" x14ac:dyDescent="0.6"/>
    <row r="390" s="36" customFormat="1" ht="23.25" customHeight="1" x14ac:dyDescent="0.6"/>
    <row r="391" s="36" customFormat="1" ht="23.25" customHeight="1" x14ac:dyDescent="0.6"/>
    <row r="392" s="36" customFormat="1" ht="23.25" customHeight="1" x14ac:dyDescent="0.6"/>
    <row r="393" s="36" customFormat="1" ht="23.25" customHeight="1" x14ac:dyDescent="0.6"/>
    <row r="394" s="36" customFormat="1" ht="23.25" customHeight="1" x14ac:dyDescent="0.6"/>
    <row r="395" s="36" customFormat="1" ht="23.25" customHeight="1" x14ac:dyDescent="0.6"/>
    <row r="396" s="36" customFormat="1" ht="23.25" customHeight="1" x14ac:dyDescent="0.6"/>
    <row r="397" s="36" customFormat="1" ht="23.25" customHeight="1" x14ac:dyDescent="0.6"/>
    <row r="398" s="36" customFormat="1" ht="23.25" customHeight="1" x14ac:dyDescent="0.6"/>
    <row r="399" s="36" customFormat="1" ht="23.25" customHeight="1" x14ac:dyDescent="0.6"/>
    <row r="400" s="36" customFormat="1" ht="23.25" customHeight="1" x14ac:dyDescent="0.6"/>
    <row r="401" s="36" customFormat="1" ht="23.25" customHeight="1" x14ac:dyDescent="0.6"/>
    <row r="402" s="36" customFormat="1" ht="23.25" customHeight="1" x14ac:dyDescent="0.6"/>
    <row r="403" s="36" customFormat="1" ht="23.25" customHeight="1" x14ac:dyDescent="0.6"/>
    <row r="404" s="36" customFormat="1" ht="23.25" customHeight="1" x14ac:dyDescent="0.6"/>
    <row r="405" s="36" customFormat="1" ht="23.25" customHeight="1" x14ac:dyDescent="0.6"/>
    <row r="406" s="36" customFormat="1" ht="23.25" customHeight="1" x14ac:dyDescent="0.6"/>
    <row r="407" s="36" customFormat="1" ht="23.25" customHeight="1" x14ac:dyDescent="0.6"/>
    <row r="408" s="36" customFormat="1" ht="23.25" customHeight="1" x14ac:dyDescent="0.6"/>
    <row r="409" s="36" customFormat="1" ht="23.25" customHeight="1" x14ac:dyDescent="0.6"/>
    <row r="410" s="36" customFormat="1" ht="23.25" customHeight="1" x14ac:dyDescent="0.6"/>
    <row r="411" s="36" customFormat="1" ht="23.25" customHeight="1" x14ac:dyDescent="0.6"/>
    <row r="412" s="36" customFormat="1" ht="23.25" customHeight="1" x14ac:dyDescent="0.6"/>
    <row r="413" s="36" customFormat="1" ht="23.25" customHeight="1" x14ac:dyDescent="0.6"/>
    <row r="414" s="36" customFormat="1" ht="23.25" customHeight="1" x14ac:dyDescent="0.6"/>
    <row r="415" s="36" customFormat="1" ht="23.25" customHeight="1" x14ac:dyDescent="0.6"/>
    <row r="416" s="36" customFormat="1" ht="23.25" customHeight="1" x14ac:dyDescent="0.6"/>
    <row r="417" s="36" customFormat="1" ht="23.25" customHeight="1" x14ac:dyDescent="0.6"/>
    <row r="418" s="36" customFormat="1" ht="23.25" customHeight="1" x14ac:dyDescent="0.6"/>
    <row r="419" s="36" customFormat="1" ht="23.25" customHeight="1" x14ac:dyDescent="0.6"/>
    <row r="420" s="36" customFormat="1" ht="23.25" customHeight="1" x14ac:dyDescent="0.6"/>
    <row r="421" s="36" customFormat="1" ht="23.25" customHeight="1" x14ac:dyDescent="0.6"/>
    <row r="422" s="36" customFormat="1" ht="23.25" customHeight="1" x14ac:dyDescent="0.6"/>
    <row r="423" s="36" customFormat="1" ht="23.25" customHeight="1" x14ac:dyDescent="0.6"/>
    <row r="424" s="36" customFormat="1" ht="23.25" customHeight="1" x14ac:dyDescent="0.6"/>
    <row r="425" s="36" customFormat="1" ht="23.25" customHeight="1" x14ac:dyDescent="0.6"/>
    <row r="426" s="36" customFormat="1" ht="23.25" customHeight="1" x14ac:dyDescent="0.6"/>
    <row r="427" s="36" customFormat="1" ht="23.25" customHeight="1" x14ac:dyDescent="0.6"/>
    <row r="428" s="36" customFormat="1" ht="23.25" customHeight="1" x14ac:dyDescent="0.6"/>
    <row r="429" s="36" customFormat="1" ht="23.25" customHeight="1" x14ac:dyDescent="0.6"/>
    <row r="430" s="36" customFormat="1" ht="23.25" customHeight="1" x14ac:dyDescent="0.6"/>
    <row r="431" s="36" customFormat="1" ht="23.25" customHeight="1" x14ac:dyDescent="0.6"/>
    <row r="432" s="36" customFormat="1" ht="23.25" customHeight="1" x14ac:dyDescent="0.6"/>
    <row r="433" s="36" customFormat="1" ht="23.25" customHeight="1" x14ac:dyDescent="0.6"/>
    <row r="434" s="36" customFormat="1" ht="23.25" customHeight="1" x14ac:dyDescent="0.6"/>
    <row r="435" s="36" customFormat="1" ht="23.25" customHeight="1" x14ac:dyDescent="0.6"/>
    <row r="436" s="36" customFormat="1" ht="23.25" customHeight="1" x14ac:dyDescent="0.6"/>
    <row r="437" s="36" customFormat="1" ht="23.25" customHeight="1" x14ac:dyDescent="0.6"/>
    <row r="438" s="36" customFormat="1" ht="23.25" customHeight="1" x14ac:dyDescent="0.6"/>
    <row r="439" s="36" customFormat="1" ht="23.25" customHeight="1" x14ac:dyDescent="0.6"/>
    <row r="440" s="36" customFormat="1" ht="23.25" customHeight="1" x14ac:dyDescent="0.6"/>
    <row r="441" s="36" customFormat="1" ht="23.25" customHeight="1" x14ac:dyDescent="0.6"/>
    <row r="442" s="36" customFormat="1" ht="23.25" customHeight="1" x14ac:dyDescent="0.6"/>
    <row r="443" s="36" customFormat="1" ht="23.25" customHeight="1" x14ac:dyDescent="0.6"/>
    <row r="444" s="36" customFormat="1" ht="23.25" customHeight="1" x14ac:dyDescent="0.6"/>
    <row r="445" s="36" customFormat="1" ht="23.25" customHeight="1" x14ac:dyDescent="0.6"/>
    <row r="446" s="36" customFormat="1" ht="23.25" customHeight="1" x14ac:dyDescent="0.6"/>
    <row r="447" s="36" customFormat="1" ht="23.25" customHeight="1" x14ac:dyDescent="0.6"/>
    <row r="448" s="36" customFormat="1" ht="23.25" customHeight="1" x14ac:dyDescent="0.6"/>
    <row r="449" s="36" customFormat="1" ht="23.25" customHeight="1" x14ac:dyDescent="0.6"/>
    <row r="450" s="36" customFormat="1" ht="23.25" customHeight="1" x14ac:dyDescent="0.6"/>
    <row r="451" s="36" customFormat="1" ht="23.25" customHeight="1" x14ac:dyDescent="0.6"/>
    <row r="452" s="36" customFormat="1" ht="23.25" customHeight="1" x14ac:dyDescent="0.6"/>
    <row r="453" s="36" customFormat="1" ht="23.25" customHeight="1" x14ac:dyDescent="0.6"/>
    <row r="454" s="36" customFormat="1" ht="23.25" customHeight="1" x14ac:dyDescent="0.6"/>
    <row r="455" s="36" customFormat="1" ht="23.25" customHeight="1" x14ac:dyDescent="0.6"/>
    <row r="456" s="36" customFormat="1" ht="23.25" customHeight="1" x14ac:dyDescent="0.6"/>
    <row r="457" s="36" customFormat="1" ht="23.25" customHeight="1" x14ac:dyDescent="0.6"/>
    <row r="458" s="36" customFormat="1" ht="23.25" customHeight="1" x14ac:dyDescent="0.6"/>
    <row r="459" s="36" customFormat="1" ht="23.25" customHeight="1" x14ac:dyDescent="0.6"/>
    <row r="460" s="36" customFormat="1" ht="23.25" customHeight="1" x14ac:dyDescent="0.6"/>
    <row r="461" s="36" customFormat="1" ht="23.25" customHeight="1" x14ac:dyDescent="0.6"/>
    <row r="462" s="36" customFormat="1" ht="23.25" customHeight="1" x14ac:dyDescent="0.6"/>
    <row r="463" s="36" customFormat="1" ht="23.25" customHeight="1" x14ac:dyDescent="0.6"/>
    <row r="464" s="36" customFormat="1" ht="23.25" customHeight="1" x14ac:dyDescent="0.6"/>
    <row r="465" s="36" customFormat="1" ht="23.25" customHeight="1" x14ac:dyDescent="0.6"/>
    <row r="466" s="36" customFormat="1" ht="23.25" customHeight="1" x14ac:dyDescent="0.6"/>
    <row r="467" s="36" customFormat="1" ht="23.25" customHeight="1" x14ac:dyDescent="0.6"/>
    <row r="468" s="36" customFormat="1" ht="23.25" customHeight="1" x14ac:dyDescent="0.6"/>
    <row r="469" s="36" customFormat="1" ht="23.25" customHeight="1" x14ac:dyDescent="0.6"/>
    <row r="470" s="36" customFormat="1" ht="23.25" customHeight="1" x14ac:dyDescent="0.6"/>
    <row r="471" s="36" customFormat="1" ht="23.25" customHeight="1" x14ac:dyDescent="0.6"/>
    <row r="472" s="36" customFormat="1" ht="23.25" customHeight="1" x14ac:dyDescent="0.6"/>
    <row r="473" s="36" customFormat="1" ht="23.25" customHeight="1" x14ac:dyDescent="0.6"/>
    <row r="474" s="36" customFormat="1" ht="23.25" customHeight="1" x14ac:dyDescent="0.6"/>
    <row r="475" s="36" customFormat="1" ht="23.25" customHeight="1" x14ac:dyDescent="0.6"/>
    <row r="476" s="36" customFormat="1" ht="23.25" customHeight="1" x14ac:dyDescent="0.6"/>
    <row r="477" s="36" customFormat="1" ht="23.25" customHeight="1" x14ac:dyDescent="0.6"/>
    <row r="478" s="36" customFormat="1" ht="23.25" customHeight="1" x14ac:dyDescent="0.6"/>
    <row r="479" s="36" customFormat="1" ht="23.25" customHeight="1" x14ac:dyDescent="0.6"/>
    <row r="480" s="36" customFormat="1" ht="23.25" customHeight="1" x14ac:dyDescent="0.6"/>
    <row r="481" s="36" customFormat="1" ht="23.25" customHeight="1" x14ac:dyDescent="0.6"/>
    <row r="482" s="36" customFormat="1" ht="23.25" customHeight="1" x14ac:dyDescent="0.6"/>
    <row r="483" s="36" customFormat="1" ht="23.25" customHeight="1" x14ac:dyDescent="0.6"/>
    <row r="484" s="36" customFormat="1" ht="23.25" customHeight="1" x14ac:dyDescent="0.6"/>
    <row r="485" s="36" customFormat="1" ht="23.25" customHeight="1" x14ac:dyDescent="0.6"/>
    <row r="486" s="36" customFormat="1" ht="23.25" customHeight="1" x14ac:dyDescent="0.6"/>
    <row r="487" s="36" customFormat="1" ht="23.25" customHeight="1" x14ac:dyDescent="0.6"/>
    <row r="488" s="36" customFormat="1" ht="23.25" customHeight="1" x14ac:dyDescent="0.6"/>
    <row r="489" s="36" customFormat="1" ht="23.25" customHeight="1" x14ac:dyDescent="0.6"/>
    <row r="490" s="36" customFormat="1" ht="23.25" customHeight="1" x14ac:dyDescent="0.6"/>
    <row r="491" s="36" customFormat="1" ht="23.25" customHeight="1" x14ac:dyDescent="0.6"/>
    <row r="492" s="36" customFormat="1" ht="23.25" customHeight="1" x14ac:dyDescent="0.6"/>
    <row r="493" s="36" customFormat="1" ht="23.25" customHeight="1" x14ac:dyDescent="0.6"/>
    <row r="494" s="36" customFormat="1" ht="23.25" customHeight="1" x14ac:dyDescent="0.6"/>
    <row r="495" s="36" customFormat="1" ht="23.25" customHeight="1" x14ac:dyDescent="0.6"/>
    <row r="496" s="36" customFormat="1" ht="23.25" customHeight="1" x14ac:dyDescent="0.6"/>
    <row r="497" s="36" customFormat="1" ht="23.25" customHeight="1" x14ac:dyDescent="0.6"/>
    <row r="498" s="36" customFormat="1" ht="23.25" customHeight="1" x14ac:dyDescent="0.6"/>
    <row r="499" s="36" customFormat="1" ht="23.25" customHeight="1" x14ac:dyDescent="0.6"/>
    <row r="500" s="36" customFormat="1" ht="23.25" customHeight="1" x14ac:dyDescent="0.6"/>
    <row r="501" s="36" customFormat="1" ht="23.25" customHeight="1" x14ac:dyDescent="0.6"/>
    <row r="502" s="36" customFormat="1" ht="23.25" customHeight="1" x14ac:dyDescent="0.6"/>
    <row r="503" s="36" customFormat="1" ht="23.25" customHeight="1" x14ac:dyDescent="0.6"/>
    <row r="504" s="36" customFormat="1" ht="23.25" customHeight="1" x14ac:dyDescent="0.6"/>
    <row r="505" s="36" customFormat="1" ht="23.25" customHeight="1" x14ac:dyDescent="0.6"/>
    <row r="506" s="36" customFormat="1" ht="23.25" customHeight="1" x14ac:dyDescent="0.6"/>
    <row r="507" s="36" customFormat="1" ht="23.25" customHeight="1" x14ac:dyDescent="0.6"/>
    <row r="508" s="36" customFormat="1" ht="23.25" customHeight="1" x14ac:dyDescent="0.6"/>
    <row r="509" s="36" customFormat="1" ht="23.25" customHeight="1" x14ac:dyDescent="0.6"/>
    <row r="510" s="36" customFormat="1" ht="23.25" customHeight="1" x14ac:dyDescent="0.6"/>
    <row r="511" s="36" customFormat="1" ht="23.25" customHeight="1" x14ac:dyDescent="0.6"/>
    <row r="512" s="36" customFormat="1" ht="23.25" customHeight="1" x14ac:dyDescent="0.6"/>
    <row r="513" s="36" customFormat="1" ht="23.25" customHeight="1" x14ac:dyDescent="0.6"/>
    <row r="514" s="36" customFormat="1" ht="23.25" customHeight="1" x14ac:dyDescent="0.6"/>
    <row r="515" s="36" customFormat="1" ht="23.25" customHeight="1" x14ac:dyDescent="0.6"/>
    <row r="516" s="36" customFormat="1" ht="23.25" customHeight="1" x14ac:dyDescent="0.6"/>
    <row r="517" s="36" customFormat="1" ht="23.25" customHeight="1" x14ac:dyDescent="0.6"/>
    <row r="518" s="36" customFormat="1" ht="23.25" customHeight="1" x14ac:dyDescent="0.6"/>
    <row r="519" s="36" customFormat="1" ht="23.25" customHeight="1" x14ac:dyDescent="0.6"/>
    <row r="520" s="36" customFormat="1" ht="23.25" customHeight="1" x14ac:dyDescent="0.6"/>
    <row r="521" s="36" customFormat="1" ht="23.25" customHeight="1" x14ac:dyDescent="0.6"/>
    <row r="522" s="36" customFormat="1" ht="23.25" customHeight="1" x14ac:dyDescent="0.6"/>
    <row r="523" s="36" customFormat="1" ht="23.25" customHeight="1" x14ac:dyDescent="0.6"/>
    <row r="524" s="36" customFormat="1" ht="23.25" customHeight="1" x14ac:dyDescent="0.6"/>
    <row r="525" s="36" customFormat="1" ht="23.25" customHeight="1" x14ac:dyDescent="0.6"/>
    <row r="526" s="36" customFormat="1" ht="23.25" customHeight="1" x14ac:dyDescent="0.6"/>
    <row r="527" s="36" customFormat="1" ht="23.25" customHeight="1" x14ac:dyDescent="0.6"/>
    <row r="528" s="36" customFormat="1" ht="23.25" customHeight="1" x14ac:dyDescent="0.6"/>
    <row r="529" s="36" customFormat="1" ht="23.25" customHeight="1" x14ac:dyDescent="0.6"/>
    <row r="530" s="36" customFormat="1" ht="23.25" customHeight="1" x14ac:dyDescent="0.6"/>
    <row r="531" s="36" customFormat="1" ht="23.25" customHeight="1" x14ac:dyDescent="0.6"/>
    <row r="532" s="36" customFormat="1" ht="23.25" customHeight="1" x14ac:dyDescent="0.6"/>
    <row r="533" s="36" customFormat="1" ht="23.25" customHeight="1" x14ac:dyDescent="0.6"/>
    <row r="534" s="36" customFormat="1" ht="23.25" customHeight="1" x14ac:dyDescent="0.6"/>
    <row r="535" s="36" customFormat="1" ht="23.25" customHeight="1" x14ac:dyDescent="0.6"/>
    <row r="536" s="36" customFormat="1" ht="23.25" customHeight="1" x14ac:dyDescent="0.6"/>
    <row r="537" s="36" customFormat="1" ht="23.25" customHeight="1" x14ac:dyDescent="0.6"/>
    <row r="538" s="36" customFormat="1" ht="23.25" customHeight="1" x14ac:dyDescent="0.6"/>
    <row r="539" s="36" customFormat="1" ht="23.25" customHeight="1" x14ac:dyDescent="0.6"/>
    <row r="540" s="36" customFormat="1" ht="23.25" customHeight="1" x14ac:dyDescent="0.6"/>
    <row r="541" s="36" customFormat="1" ht="23.25" customHeight="1" x14ac:dyDescent="0.6"/>
    <row r="542" s="36" customFormat="1" ht="23.25" customHeight="1" x14ac:dyDescent="0.6"/>
    <row r="543" s="36" customFormat="1" ht="23.25" customHeight="1" x14ac:dyDescent="0.6"/>
    <row r="544" s="36" customFormat="1" ht="23.25" customHeight="1" x14ac:dyDescent="0.6"/>
    <row r="545" s="36" customFormat="1" ht="23.25" customHeight="1" x14ac:dyDescent="0.6"/>
    <row r="546" s="36" customFormat="1" ht="23.25" customHeight="1" x14ac:dyDescent="0.6"/>
    <row r="547" s="36" customFormat="1" ht="23.25" customHeight="1" x14ac:dyDescent="0.6"/>
    <row r="548" s="36" customFormat="1" ht="23.25" customHeight="1" x14ac:dyDescent="0.6"/>
    <row r="549" s="36" customFormat="1" ht="23.25" customHeight="1" x14ac:dyDescent="0.6"/>
    <row r="550" s="36" customFormat="1" ht="23.25" customHeight="1" x14ac:dyDescent="0.6"/>
    <row r="551" s="36" customFormat="1" ht="23.25" customHeight="1" x14ac:dyDescent="0.6"/>
    <row r="552" s="36" customFormat="1" ht="23.25" customHeight="1" x14ac:dyDescent="0.6"/>
    <row r="553" s="36" customFormat="1" ht="23.25" customHeight="1" x14ac:dyDescent="0.6"/>
    <row r="554" s="36" customFormat="1" ht="23.25" customHeight="1" x14ac:dyDescent="0.6"/>
    <row r="555" s="36" customFormat="1" ht="23.25" customHeight="1" x14ac:dyDescent="0.6"/>
    <row r="556" s="36" customFormat="1" ht="23.25" customHeight="1" x14ac:dyDescent="0.6"/>
    <row r="557" s="36" customFormat="1" ht="23.25" customHeight="1" x14ac:dyDescent="0.6"/>
    <row r="558" s="36" customFormat="1" ht="23.25" customHeight="1" x14ac:dyDescent="0.6"/>
    <row r="559" s="36" customFormat="1" ht="23.25" customHeight="1" x14ac:dyDescent="0.6"/>
    <row r="560" s="36" customFormat="1" ht="23.25" customHeight="1" x14ac:dyDescent="0.6"/>
    <row r="561" s="36" customFormat="1" ht="23.25" customHeight="1" x14ac:dyDescent="0.6"/>
    <row r="562" s="36" customFormat="1" ht="23.25" customHeight="1" x14ac:dyDescent="0.6"/>
    <row r="563" s="36" customFormat="1" ht="23.25" customHeight="1" x14ac:dyDescent="0.6"/>
    <row r="564" s="36" customFormat="1" ht="23.25" customHeight="1" x14ac:dyDescent="0.6"/>
    <row r="565" s="36" customFormat="1" ht="23.25" customHeight="1" x14ac:dyDescent="0.6"/>
    <row r="566" s="36" customFormat="1" ht="23.25" customHeight="1" x14ac:dyDescent="0.6"/>
    <row r="567" s="36" customFormat="1" ht="23.25" customHeight="1" x14ac:dyDescent="0.6"/>
    <row r="568" s="36" customFormat="1" ht="23.25" customHeight="1" x14ac:dyDescent="0.6"/>
    <row r="569" s="36" customFormat="1" ht="23.25" customHeight="1" x14ac:dyDescent="0.6"/>
    <row r="570" s="36" customFormat="1" ht="23.25" customHeight="1" x14ac:dyDescent="0.6"/>
    <row r="571" s="36" customFormat="1" ht="23.25" customHeight="1" x14ac:dyDescent="0.6"/>
    <row r="572" s="36" customFormat="1" ht="23.25" customHeight="1" x14ac:dyDescent="0.6"/>
    <row r="573" s="36" customFormat="1" ht="23.25" customHeight="1" x14ac:dyDescent="0.6"/>
    <row r="574" s="36" customFormat="1" ht="23.25" customHeight="1" x14ac:dyDescent="0.6"/>
    <row r="575" s="36" customFormat="1" ht="23.25" customHeight="1" x14ac:dyDescent="0.6"/>
    <row r="576" s="36" customFormat="1" ht="23.25" customHeight="1" x14ac:dyDescent="0.6"/>
    <row r="577" s="36" customFormat="1" ht="23.25" customHeight="1" x14ac:dyDescent="0.6"/>
    <row r="578" s="36" customFormat="1" ht="23.25" customHeight="1" x14ac:dyDescent="0.6"/>
    <row r="579" s="36" customFormat="1" ht="23.25" customHeight="1" x14ac:dyDescent="0.6"/>
    <row r="580" s="36" customFormat="1" ht="23.25" customHeight="1" x14ac:dyDescent="0.6"/>
    <row r="581" s="36" customFormat="1" ht="23.25" customHeight="1" x14ac:dyDescent="0.6"/>
    <row r="582" s="36" customFormat="1" ht="23.25" customHeight="1" x14ac:dyDescent="0.6"/>
    <row r="583" s="36" customFormat="1" ht="23.25" customHeight="1" x14ac:dyDescent="0.6"/>
    <row r="584" s="36" customFormat="1" ht="23.25" customHeight="1" x14ac:dyDescent="0.6"/>
    <row r="585" s="36" customFormat="1" ht="23.25" customHeight="1" x14ac:dyDescent="0.6"/>
    <row r="586" s="36" customFormat="1" ht="23.25" customHeight="1" x14ac:dyDescent="0.6"/>
    <row r="587" s="36" customFormat="1" ht="23.25" customHeight="1" x14ac:dyDescent="0.6"/>
    <row r="588" s="36" customFormat="1" ht="23.25" customHeight="1" x14ac:dyDescent="0.6"/>
    <row r="589" s="36" customFormat="1" ht="23.25" customHeight="1" x14ac:dyDescent="0.6"/>
    <row r="590" s="36" customFormat="1" ht="23.25" customHeight="1" x14ac:dyDescent="0.6"/>
    <row r="591" s="36" customFormat="1" ht="23.25" customHeight="1" x14ac:dyDescent="0.6"/>
    <row r="592" s="36" customFormat="1" ht="23.25" customHeight="1" x14ac:dyDescent="0.6"/>
    <row r="593" s="36" customFormat="1" ht="23.25" customHeight="1" x14ac:dyDescent="0.6"/>
    <row r="594" s="36" customFormat="1" ht="23.25" customHeight="1" x14ac:dyDescent="0.6"/>
    <row r="595" s="36" customFormat="1" ht="23.25" customHeight="1" x14ac:dyDescent="0.6"/>
    <row r="596" s="36" customFormat="1" ht="23.25" customHeight="1" x14ac:dyDescent="0.6"/>
    <row r="597" s="36" customFormat="1" ht="23.25" customHeight="1" x14ac:dyDescent="0.6"/>
    <row r="598" s="36" customFormat="1" ht="23.25" customHeight="1" x14ac:dyDescent="0.6"/>
    <row r="599" s="36" customFormat="1" ht="23.25" customHeight="1" x14ac:dyDescent="0.6"/>
    <row r="600" s="36" customFormat="1" ht="23.25" customHeight="1" x14ac:dyDescent="0.6"/>
    <row r="601" s="36" customFormat="1" ht="23.25" customHeight="1" x14ac:dyDescent="0.6"/>
    <row r="602" s="36" customFormat="1" ht="23.25" customHeight="1" x14ac:dyDescent="0.6"/>
    <row r="603" s="36" customFormat="1" ht="23.25" customHeight="1" x14ac:dyDescent="0.6"/>
    <row r="604" s="36" customFormat="1" ht="23.25" customHeight="1" x14ac:dyDescent="0.6"/>
    <row r="605" s="36" customFormat="1" ht="23.25" customHeight="1" x14ac:dyDescent="0.6"/>
    <row r="606" s="36" customFormat="1" ht="23.25" customHeight="1" x14ac:dyDescent="0.6"/>
    <row r="607" s="36" customFormat="1" ht="23.25" customHeight="1" x14ac:dyDescent="0.6"/>
    <row r="608" s="36" customFormat="1" ht="23.25" customHeight="1" x14ac:dyDescent="0.6"/>
    <row r="609" s="36" customFormat="1" ht="23.25" customHeight="1" x14ac:dyDescent="0.6"/>
    <row r="610" s="36" customFormat="1" ht="23.25" customHeight="1" x14ac:dyDescent="0.6"/>
    <row r="611" s="36" customFormat="1" ht="23.25" customHeight="1" x14ac:dyDescent="0.6"/>
    <row r="612" s="36" customFormat="1" ht="23.25" customHeight="1" x14ac:dyDescent="0.6"/>
    <row r="613" s="36" customFormat="1" ht="23.25" customHeight="1" x14ac:dyDescent="0.6"/>
    <row r="614" s="36" customFormat="1" ht="23.25" customHeight="1" x14ac:dyDescent="0.6"/>
    <row r="615" s="36" customFormat="1" ht="23.25" customHeight="1" x14ac:dyDescent="0.6"/>
    <row r="616" s="36" customFormat="1" ht="23.25" customHeight="1" x14ac:dyDescent="0.6"/>
    <row r="617" s="36" customFormat="1" ht="23.25" customHeight="1" x14ac:dyDescent="0.6"/>
    <row r="618" s="36" customFormat="1" ht="23.25" customHeight="1" x14ac:dyDescent="0.6"/>
    <row r="619" s="36" customFormat="1" ht="23.25" customHeight="1" x14ac:dyDescent="0.6"/>
    <row r="620" s="36" customFormat="1" ht="23.25" customHeight="1" x14ac:dyDescent="0.6"/>
    <row r="621" s="36" customFormat="1" ht="23.25" customHeight="1" x14ac:dyDescent="0.6"/>
    <row r="622" s="36" customFormat="1" ht="23.25" customHeight="1" x14ac:dyDescent="0.6"/>
    <row r="623" s="36" customFormat="1" ht="23.25" customHeight="1" x14ac:dyDescent="0.6"/>
    <row r="624" s="36" customFormat="1" ht="23.25" customHeight="1" x14ac:dyDescent="0.6"/>
    <row r="625" s="36" customFormat="1" ht="23.25" customHeight="1" x14ac:dyDescent="0.6"/>
    <row r="626" s="36" customFormat="1" ht="23.25" customHeight="1" x14ac:dyDescent="0.6"/>
    <row r="627" s="36" customFormat="1" ht="23.25" customHeight="1" x14ac:dyDescent="0.6"/>
    <row r="628" s="36" customFormat="1" ht="23.25" customHeight="1" x14ac:dyDescent="0.6"/>
    <row r="629" s="36" customFormat="1" ht="23.25" customHeight="1" x14ac:dyDescent="0.6"/>
    <row r="630" s="36" customFormat="1" ht="23.25" customHeight="1" x14ac:dyDescent="0.6"/>
    <row r="631" s="36" customFormat="1" ht="23.25" customHeight="1" x14ac:dyDescent="0.6"/>
    <row r="632" s="36" customFormat="1" ht="23.25" customHeight="1" x14ac:dyDescent="0.6"/>
    <row r="633" s="36" customFormat="1" ht="23.25" customHeight="1" x14ac:dyDescent="0.6"/>
    <row r="634" s="36" customFormat="1" ht="23.25" customHeight="1" x14ac:dyDescent="0.6"/>
    <row r="635" s="36" customFormat="1" ht="23.25" customHeight="1" x14ac:dyDescent="0.6"/>
    <row r="636" s="36" customFormat="1" ht="23.25" customHeight="1" x14ac:dyDescent="0.6"/>
    <row r="637" s="36" customFormat="1" ht="23.25" customHeight="1" x14ac:dyDescent="0.6"/>
    <row r="638" s="36" customFormat="1" ht="23.25" customHeight="1" x14ac:dyDescent="0.6"/>
    <row r="639" s="36" customFormat="1" ht="23.25" customHeight="1" x14ac:dyDescent="0.6"/>
    <row r="640" s="36" customFormat="1" ht="23.25" customHeight="1" x14ac:dyDescent="0.6"/>
    <row r="641" s="36" customFormat="1" ht="23.25" customHeight="1" x14ac:dyDescent="0.6"/>
    <row r="642" s="36" customFormat="1" ht="23.25" customHeight="1" x14ac:dyDescent="0.6"/>
    <row r="643" s="36" customFormat="1" ht="23.25" customHeight="1" x14ac:dyDescent="0.6"/>
    <row r="644" s="36" customFormat="1" ht="23.25" customHeight="1" x14ac:dyDescent="0.6"/>
    <row r="645" s="36" customFormat="1" ht="23.25" customHeight="1" x14ac:dyDescent="0.6"/>
    <row r="646" s="36" customFormat="1" ht="23.25" customHeight="1" x14ac:dyDescent="0.6"/>
    <row r="647" s="36" customFormat="1" ht="23.25" customHeight="1" x14ac:dyDescent="0.6"/>
    <row r="648" s="36" customFormat="1" ht="23.25" customHeight="1" x14ac:dyDescent="0.6"/>
    <row r="649" s="36" customFormat="1" ht="23.25" customHeight="1" x14ac:dyDescent="0.6"/>
    <row r="650" s="36" customFormat="1" ht="23.25" customHeight="1" x14ac:dyDescent="0.6"/>
    <row r="651" s="36" customFormat="1" ht="23.25" customHeight="1" x14ac:dyDescent="0.6"/>
    <row r="652" s="36" customFormat="1" ht="23.25" customHeight="1" x14ac:dyDescent="0.6"/>
    <row r="653" s="36" customFormat="1" ht="23.25" customHeight="1" x14ac:dyDescent="0.6"/>
    <row r="654" s="36" customFormat="1" ht="23.25" customHeight="1" x14ac:dyDescent="0.6"/>
    <row r="655" s="36" customFormat="1" ht="23.25" customHeight="1" x14ac:dyDescent="0.6"/>
    <row r="656" s="36" customFormat="1" ht="23.25" customHeight="1" x14ac:dyDescent="0.6"/>
    <row r="657" s="36" customFormat="1" ht="23.25" customHeight="1" x14ac:dyDescent="0.6"/>
    <row r="658" s="36" customFormat="1" ht="23.25" customHeight="1" x14ac:dyDescent="0.6"/>
    <row r="659" s="36" customFormat="1" ht="23.25" customHeight="1" x14ac:dyDescent="0.6"/>
    <row r="660" s="36" customFormat="1" ht="23.25" customHeight="1" x14ac:dyDescent="0.6"/>
    <row r="661" s="36" customFormat="1" ht="23.25" customHeight="1" x14ac:dyDescent="0.6"/>
    <row r="662" s="36" customFormat="1" ht="23.25" customHeight="1" x14ac:dyDescent="0.6"/>
    <row r="663" s="36" customFormat="1" ht="23.25" customHeight="1" x14ac:dyDescent="0.6"/>
    <row r="664" s="36" customFormat="1" ht="23.25" customHeight="1" x14ac:dyDescent="0.6"/>
    <row r="665" s="36" customFormat="1" ht="23.25" customHeight="1" x14ac:dyDescent="0.6"/>
    <row r="666" s="36" customFormat="1" ht="23.25" customHeight="1" x14ac:dyDescent="0.6"/>
    <row r="667" s="36" customFormat="1" ht="23.25" customHeight="1" x14ac:dyDescent="0.6"/>
    <row r="668" s="36" customFormat="1" ht="23.25" customHeight="1" x14ac:dyDescent="0.6"/>
    <row r="669" s="36" customFormat="1" ht="23.25" customHeight="1" x14ac:dyDescent="0.6"/>
    <row r="670" s="36" customFormat="1" ht="23.25" customHeight="1" x14ac:dyDescent="0.6"/>
    <row r="671" s="36" customFormat="1" ht="23.25" customHeight="1" x14ac:dyDescent="0.6"/>
    <row r="672" s="36" customFormat="1" ht="23.25" customHeight="1" x14ac:dyDescent="0.6"/>
    <row r="673" s="36" customFormat="1" ht="23.25" customHeight="1" x14ac:dyDescent="0.6"/>
    <row r="674" s="36" customFormat="1" ht="23.25" customHeight="1" x14ac:dyDescent="0.6"/>
    <row r="675" s="36" customFormat="1" ht="23.25" customHeight="1" x14ac:dyDescent="0.6"/>
    <row r="676" s="36" customFormat="1" ht="23.25" customHeight="1" x14ac:dyDescent="0.6"/>
    <row r="677" s="36" customFormat="1" ht="23.25" customHeight="1" x14ac:dyDescent="0.6"/>
    <row r="678" s="36" customFormat="1" ht="23.25" customHeight="1" x14ac:dyDescent="0.6"/>
    <row r="679" s="36" customFormat="1" ht="23.25" customHeight="1" x14ac:dyDescent="0.6"/>
    <row r="680" s="36" customFormat="1" ht="23.25" customHeight="1" x14ac:dyDescent="0.6"/>
    <row r="681" s="36" customFormat="1" ht="23.25" customHeight="1" x14ac:dyDescent="0.6"/>
    <row r="682" s="36" customFormat="1" ht="23.25" customHeight="1" x14ac:dyDescent="0.6"/>
    <row r="683" s="36" customFormat="1" ht="23.25" customHeight="1" x14ac:dyDescent="0.6"/>
    <row r="684" s="36" customFormat="1" ht="23.25" customHeight="1" x14ac:dyDescent="0.6"/>
    <row r="685" s="36" customFormat="1" ht="23.25" customHeight="1" x14ac:dyDescent="0.6"/>
    <row r="686" s="36" customFormat="1" ht="23.25" customHeight="1" x14ac:dyDescent="0.6"/>
    <row r="687" s="36" customFormat="1" ht="23.25" customHeight="1" x14ac:dyDescent="0.6"/>
    <row r="688" s="36" customFormat="1" ht="23.25" customHeight="1" x14ac:dyDescent="0.6"/>
    <row r="689" s="36" customFormat="1" ht="23.25" customHeight="1" x14ac:dyDescent="0.6"/>
    <row r="690" s="36" customFormat="1" ht="23.25" customHeight="1" x14ac:dyDescent="0.6"/>
    <row r="691" s="36" customFormat="1" ht="23.25" customHeight="1" x14ac:dyDescent="0.6"/>
    <row r="692" s="36" customFormat="1" ht="23.25" customHeight="1" x14ac:dyDescent="0.6"/>
    <row r="693" s="36" customFormat="1" ht="23.25" customHeight="1" x14ac:dyDescent="0.6"/>
    <row r="694" s="36" customFormat="1" ht="23.25" customHeight="1" x14ac:dyDescent="0.6"/>
    <row r="695" s="36" customFormat="1" ht="23.25" customHeight="1" x14ac:dyDescent="0.6"/>
    <row r="696" s="36" customFormat="1" ht="23.25" customHeight="1" x14ac:dyDescent="0.6"/>
    <row r="697" s="36" customFormat="1" ht="23.25" customHeight="1" x14ac:dyDescent="0.6"/>
    <row r="698" s="36" customFormat="1" ht="23.25" customHeight="1" x14ac:dyDescent="0.6"/>
    <row r="699" s="36" customFormat="1" ht="23.25" customHeight="1" x14ac:dyDescent="0.6"/>
    <row r="700" s="36" customFormat="1" ht="23.25" customHeight="1" x14ac:dyDescent="0.6"/>
    <row r="701" s="36" customFormat="1" ht="23.25" customHeight="1" x14ac:dyDescent="0.6"/>
    <row r="702" s="36" customFormat="1" ht="23.25" customHeight="1" x14ac:dyDescent="0.6"/>
    <row r="703" s="36" customFormat="1" ht="23.25" customHeight="1" x14ac:dyDescent="0.6"/>
    <row r="704" s="36" customFormat="1" ht="23.25" customHeight="1" x14ac:dyDescent="0.6"/>
    <row r="705" s="36" customFormat="1" ht="23.25" customHeight="1" x14ac:dyDescent="0.6"/>
    <row r="706" s="36" customFormat="1" ht="23.25" customHeight="1" x14ac:dyDescent="0.6"/>
    <row r="707" s="36" customFormat="1" ht="23.25" customHeight="1" x14ac:dyDescent="0.6"/>
    <row r="708" s="36" customFormat="1" ht="23.25" customHeight="1" x14ac:dyDescent="0.6"/>
    <row r="709" s="36" customFormat="1" ht="23.25" customHeight="1" x14ac:dyDescent="0.6"/>
    <row r="710" s="36" customFormat="1" ht="23.25" customHeight="1" x14ac:dyDescent="0.6"/>
    <row r="711" s="36" customFormat="1" ht="23.25" customHeight="1" x14ac:dyDescent="0.6"/>
    <row r="712" s="36" customFormat="1" ht="23.25" customHeight="1" x14ac:dyDescent="0.6"/>
    <row r="713" s="36" customFormat="1" ht="23.25" customHeight="1" x14ac:dyDescent="0.6"/>
    <row r="714" s="36" customFormat="1" ht="23.25" customHeight="1" x14ac:dyDescent="0.6"/>
    <row r="715" s="36" customFormat="1" ht="23.25" customHeight="1" x14ac:dyDescent="0.6"/>
    <row r="716" s="36" customFormat="1" ht="23.25" customHeight="1" x14ac:dyDescent="0.6"/>
    <row r="717" s="36" customFormat="1" ht="23.25" customHeight="1" x14ac:dyDescent="0.6"/>
    <row r="718" s="36" customFormat="1" ht="23.25" customHeight="1" x14ac:dyDescent="0.6"/>
    <row r="719" s="36" customFormat="1" ht="23.25" customHeight="1" x14ac:dyDescent="0.6"/>
    <row r="720" s="36" customFormat="1" ht="23.25" customHeight="1" x14ac:dyDescent="0.6"/>
    <row r="721" s="36" customFormat="1" ht="23.25" customHeight="1" x14ac:dyDescent="0.6"/>
    <row r="722" s="36" customFormat="1" ht="23.25" customHeight="1" x14ac:dyDescent="0.6"/>
    <row r="723" s="36" customFormat="1" ht="23.25" customHeight="1" x14ac:dyDescent="0.6"/>
    <row r="724" s="36" customFormat="1" ht="23.25" customHeight="1" x14ac:dyDescent="0.6"/>
    <row r="725" s="36" customFormat="1" ht="23.25" customHeight="1" x14ac:dyDescent="0.6"/>
    <row r="726" s="36" customFormat="1" ht="23.25" customHeight="1" x14ac:dyDescent="0.6"/>
    <row r="727" s="36" customFormat="1" ht="23.25" customHeight="1" x14ac:dyDescent="0.6"/>
    <row r="728" s="36" customFormat="1" ht="23.25" customHeight="1" x14ac:dyDescent="0.6"/>
    <row r="729" s="36" customFormat="1" ht="23.25" customHeight="1" x14ac:dyDescent="0.6"/>
    <row r="730" s="36" customFormat="1" ht="23.25" customHeight="1" x14ac:dyDescent="0.6"/>
    <row r="731" s="36" customFormat="1" ht="23.25" customHeight="1" x14ac:dyDescent="0.6"/>
    <row r="732" s="36" customFormat="1" ht="23.25" customHeight="1" x14ac:dyDescent="0.6"/>
    <row r="733" s="36" customFormat="1" ht="23.25" customHeight="1" x14ac:dyDescent="0.6"/>
    <row r="734" s="36" customFormat="1" ht="23.25" customHeight="1" x14ac:dyDescent="0.6"/>
    <row r="735" s="36" customFormat="1" ht="23.25" customHeight="1" x14ac:dyDescent="0.6"/>
    <row r="736" s="36" customFormat="1" ht="23.25" customHeight="1" x14ac:dyDescent="0.6"/>
    <row r="737" s="36" customFormat="1" ht="23.25" customHeight="1" x14ac:dyDescent="0.6"/>
    <row r="738" s="36" customFormat="1" ht="23.25" customHeight="1" x14ac:dyDescent="0.6"/>
    <row r="739" s="36" customFormat="1" ht="23.25" customHeight="1" x14ac:dyDescent="0.6"/>
    <row r="740" s="36" customFormat="1" ht="23.25" customHeight="1" x14ac:dyDescent="0.6"/>
    <row r="741" s="36" customFormat="1" ht="23.25" customHeight="1" x14ac:dyDescent="0.6"/>
    <row r="742" s="36" customFormat="1" ht="23.25" customHeight="1" x14ac:dyDescent="0.6"/>
    <row r="743" s="36" customFormat="1" ht="23.25" customHeight="1" x14ac:dyDescent="0.6"/>
    <row r="744" s="36" customFormat="1" ht="23.25" customHeight="1" x14ac:dyDescent="0.6"/>
    <row r="745" s="36" customFormat="1" ht="23.25" customHeight="1" x14ac:dyDescent="0.6"/>
    <row r="746" s="36" customFormat="1" ht="23.25" customHeight="1" x14ac:dyDescent="0.6"/>
    <row r="747" s="36" customFormat="1" ht="23.25" customHeight="1" x14ac:dyDescent="0.6"/>
    <row r="748" s="36" customFormat="1" ht="23.25" customHeight="1" x14ac:dyDescent="0.6"/>
    <row r="749" s="36" customFormat="1" ht="23.25" customHeight="1" x14ac:dyDescent="0.6"/>
    <row r="750" s="36" customFormat="1" ht="23.25" customHeight="1" x14ac:dyDescent="0.6"/>
    <row r="751" s="36" customFormat="1" ht="23.25" customHeight="1" x14ac:dyDescent="0.6"/>
    <row r="752" s="36" customFormat="1" ht="23.25" customHeight="1" x14ac:dyDescent="0.6"/>
    <row r="753" s="36" customFormat="1" ht="23.25" customHeight="1" x14ac:dyDescent="0.6"/>
    <row r="754" s="36" customFormat="1" ht="23.25" customHeight="1" x14ac:dyDescent="0.6"/>
    <row r="755" s="36" customFormat="1" ht="23.25" customHeight="1" x14ac:dyDescent="0.6"/>
    <row r="756" s="36" customFormat="1" ht="23.25" customHeight="1" x14ac:dyDescent="0.6"/>
    <row r="757" s="36" customFormat="1" ht="23.25" customHeight="1" x14ac:dyDescent="0.6"/>
    <row r="758" s="36" customFormat="1" ht="23.25" customHeight="1" x14ac:dyDescent="0.6"/>
    <row r="759" s="36" customFormat="1" ht="23.25" customHeight="1" x14ac:dyDescent="0.6"/>
    <row r="760" s="36" customFormat="1" ht="23.25" customHeight="1" x14ac:dyDescent="0.6"/>
    <row r="761" s="36" customFormat="1" ht="23.25" customHeight="1" x14ac:dyDescent="0.6"/>
    <row r="762" s="36" customFormat="1" ht="23.25" customHeight="1" x14ac:dyDescent="0.6"/>
    <row r="763" s="36" customFormat="1" ht="23.25" customHeight="1" x14ac:dyDescent="0.6"/>
    <row r="764" s="36" customFormat="1" ht="23.25" customHeight="1" x14ac:dyDescent="0.6"/>
    <row r="765" s="36" customFormat="1" ht="23.25" customHeight="1" x14ac:dyDescent="0.6"/>
    <row r="766" s="36" customFormat="1" ht="23.25" customHeight="1" x14ac:dyDescent="0.6"/>
    <row r="767" s="36" customFormat="1" ht="23.25" customHeight="1" x14ac:dyDescent="0.6"/>
    <row r="768" s="36" customFormat="1" ht="23.25" customHeight="1" x14ac:dyDescent="0.6"/>
    <row r="769" s="36" customFormat="1" ht="23.25" customHeight="1" x14ac:dyDescent="0.6"/>
    <row r="770" s="36" customFormat="1" ht="23.25" customHeight="1" x14ac:dyDescent="0.6"/>
    <row r="771" s="36" customFormat="1" ht="23.25" customHeight="1" x14ac:dyDescent="0.6"/>
    <row r="772" s="36" customFormat="1" ht="23.25" customHeight="1" x14ac:dyDescent="0.6"/>
    <row r="773" s="36" customFormat="1" ht="23.25" customHeight="1" x14ac:dyDescent="0.6"/>
    <row r="774" s="36" customFormat="1" ht="23.25" customHeight="1" x14ac:dyDescent="0.6"/>
    <row r="775" s="36" customFormat="1" ht="23.25" customHeight="1" x14ac:dyDescent="0.6"/>
    <row r="776" s="36" customFormat="1" ht="23.25" customHeight="1" x14ac:dyDescent="0.6"/>
    <row r="777" s="36" customFormat="1" ht="23.25" customHeight="1" x14ac:dyDescent="0.6"/>
    <row r="778" s="36" customFormat="1" ht="23.25" customHeight="1" x14ac:dyDescent="0.6"/>
    <row r="779" s="36" customFormat="1" ht="23.25" customHeight="1" x14ac:dyDescent="0.6"/>
    <row r="780" s="36" customFormat="1" ht="23.25" customHeight="1" x14ac:dyDescent="0.6"/>
    <row r="781" s="36" customFormat="1" ht="23.25" customHeight="1" x14ac:dyDescent="0.6"/>
    <row r="782" s="36" customFormat="1" ht="23.25" customHeight="1" x14ac:dyDescent="0.6"/>
    <row r="783" s="36" customFormat="1" ht="23.25" customHeight="1" x14ac:dyDescent="0.6"/>
    <row r="784" s="36" customFormat="1" ht="23.25" customHeight="1" x14ac:dyDescent="0.6"/>
    <row r="785" s="36" customFormat="1" ht="23.25" customHeight="1" x14ac:dyDescent="0.6"/>
    <row r="786" s="36" customFormat="1" ht="23.25" customHeight="1" x14ac:dyDescent="0.6"/>
    <row r="787" s="36" customFormat="1" ht="23.25" customHeight="1" x14ac:dyDescent="0.6"/>
    <row r="788" s="36" customFormat="1" ht="23.25" customHeight="1" x14ac:dyDescent="0.6"/>
    <row r="789" s="36" customFormat="1" ht="23.25" customHeight="1" x14ac:dyDescent="0.6"/>
    <row r="790" s="36" customFormat="1" ht="23.25" customHeight="1" x14ac:dyDescent="0.6"/>
    <row r="791" s="36" customFormat="1" ht="23.25" customHeight="1" x14ac:dyDescent="0.6"/>
    <row r="792" s="36" customFormat="1" ht="23.25" customHeight="1" x14ac:dyDescent="0.6"/>
    <row r="793" s="36" customFormat="1" ht="23.25" customHeight="1" x14ac:dyDescent="0.6"/>
    <row r="794" s="36" customFormat="1" ht="23.25" customHeight="1" x14ac:dyDescent="0.6"/>
    <row r="795" s="36" customFormat="1" ht="23.25" customHeight="1" x14ac:dyDescent="0.6"/>
    <row r="796" s="36" customFormat="1" ht="23.25" customHeight="1" x14ac:dyDescent="0.6"/>
    <row r="797" s="36" customFormat="1" ht="23.25" customHeight="1" x14ac:dyDescent="0.6"/>
    <row r="798" s="36" customFormat="1" ht="23.25" customHeight="1" x14ac:dyDescent="0.6"/>
    <row r="799" s="36" customFormat="1" ht="23.25" customHeight="1" x14ac:dyDescent="0.6"/>
    <row r="800" s="36" customFormat="1" ht="23.25" customHeight="1" x14ac:dyDescent="0.6"/>
    <row r="801" s="36" customFormat="1" ht="23.25" customHeight="1" x14ac:dyDescent="0.6"/>
    <row r="802" s="36" customFormat="1" ht="23.25" customHeight="1" x14ac:dyDescent="0.6"/>
    <row r="803" s="36" customFormat="1" ht="23.25" customHeight="1" x14ac:dyDescent="0.6"/>
    <row r="804" s="36" customFormat="1" ht="23.25" customHeight="1" x14ac:dyDescent="0.6"/>
    <row r="805" s="36" customFormat="1" ht="23.25" customHeight="1" x14ac:dyDescent="0.6"/>
    <row r="806" s="36" customFormat="1" ht="23.25" customHeight="1" x14ac:dyDescent="0.6"/>
    <row r="807" s="36" customFormat="1" ht="23.25" customHeight="1" x14ac:dyDescent="0.6"/>
    <row r="808" s="36" customFormat="1" ht="23.25" customHeight="1" x14ac:dyDescent="0.6"/>
    <row r="809" s="36" customFormat="1" ht="23.25" customHeight="1" x14ac:dyDescent="0.6"/>
    <row r="810" s="36" customFormat="1" ht="23.25" customHeight="1" x14ac:dyDescent="0.6"/>
    <row r="811" s="36" customFormat="1" ht="23.25" customHeight="1" x14ac:dyDescent="0.6"/>
    <row r="812" s="36" customFormat="1" ht="23.25" customHeight="1" x14ac:dyDescent="0.6"/>
    <row r="813" s="36" customFormat="1" ht="23.25" customHeight="1" x14ac:dyDescent="0.6"/>
    <row r="814" s="36" customFormat="1" ht="23.25" customHeight="1" x14ac:dyDescent="0.6"/>
    <row r="815" s="36" customFormat="1" ht="23.25" customHeight="1" x14ac:dyDescent="0.6"/>
    <row r="816" s="36" customFormat="1" ht="23.25" customHeight="1" x14ac:dyDescent="0.6"/>
    <row r="817" s="36" customFormat="1" ht="23.25" customHeight="1" x14ac:dyDescent="0.6"/>
    <row r="818" s="36" customFormat="1" ht="23.25" customHeight="1" x14ac:dyDescent="0.6"/>
    <row r="819" s="36" customFormat="1" ht="23.25" customHeight="1" x14ac:dyDescent="0.6"/>
    <row r="820" s="36" customFormat="1" ht="23.25" customHeight="1" x14ac:dyDescent="0.6"/>
    <row r="821" s="36" customFormat="1" ht="23.25" customHeight="1" x14ac:dyDescent="0.6"/>
    <row r="822" s="36" customFormat="1" ht="23.25" customHeight="1" x14ac:dyDescent="0.6"/>
    <row r="823" s="36" customFormat="1" ht="23.25" customHeight="1" x14ac:dyDescent="0.6"/>
    <row r="824" s="36" customFormat="1" ht="23.25" customHeight="1" x14ac:dyDescent="0.6"/>
    <row r="825" s="36" customFormat="1" ht="23.25" customHeight="1" x14ac:dyDescent="0.6"/>
    <row r="826" s="36" customFormat="1" ht="23.25" customHeight="1" x14ac:dyDescent="0.6"/>
    <row r="827" s="36" customFormat="1" ht="23.25" customHeight="1" x14ac:dyDescent="0.6"/>
    <row r="828" s="36" customFormat="1" ht="23.25" customHeight="1" x14ac:dyDescent="0.6"/>
    <row r="829" s="36" customFormat="1" ht="23.25" customHeight="1" x14ac:dyDescent="0.6"/>
    <row r="830" s="36" customFormat="1" ht="23.25" customHeight="1" x14ac:dyDescent="0.6"/>
    <row r="831" s="36" customFormat="1" ht="23.25" customHeight="1" x14ac:dyDescent="0.6"/>
    <row r="832" s="36" customFormat="1" ht="23.25" customHeight="1" x14ac:dyDescent="0.6"/>
    <row r="833" s="36" customFormat="1" ht="23.25" customHeight="1" x14ac:dyDescent="0.6"/>
    <row r="834" s="36" customFormat="1" ht="23.25" customHeight="1" x14ac:dyDescent="0.6"/>
    <row r="835" s="36" customFormat="1" ht="23.25" customHeight="1" x14ac:dyDescent="0.6"/>
    <row r="836" s="36" customFormat="1" ht="23.25" customHeight="1" x14ac:dyDescent="0.6"/>
    <row r="837" s="36" customFormat="1" ht="23.25" customHeight="1" x14ac:dyDescent="0.6"/>
    <row r="838" s="36" customFormat="1" ht="23.25" customHeight="1" x14ac:dyDescent="0.6"/>
    <row r="839" s="36" customFormat="1" ht="23.25" customHeight="1" x14ac:dyDescent="0.6"/>
    <row r="840" s="36" customFormat="1" ht="23.25" customHeight="1" x14ac:dyDescent="0.6"/>
    <row r="841" s="36" customFormat="1" ht="23.25" customHeight="1" x14ac:dyDescent="0.6"/>
    <row r="842" s="36" customFormat="1" ht="23.25" customHeight="1" x14ac:dyDescent="0.6"/>
    <row r="843" s="36" customFormat="1" ht="23.25" customHeight="1" x14ac:dyDescent="0.6"/>
    <row r="844" s="36" customFormat="1" ht="23.25" customHeight="1" x14ac:dyDescent="0.6"/>
    <row r="845" s="36" customFormat="1" ht="23.25" customHeight="1" x14ac:dyDescent="0.6"/>
    <row r="846" s="36" customFormat="1" ht="23.25" customHeight="1" x14ac:dyDescent="0.6"/>
    <row r="847" s="36" customFormat="1" ht="23.25" customHeight="1" x14ac:dyDescent="0.6"/>
    <row r="848" s="36" customFormat="1" ht="23.25" customHeight="1" x14ac:dyDescent="0.6"/>
    <row r="849" s="36" customFormat="1" ht="23.25" customHeight="1" x14ac:dyDescent="0.6"/>
    <row r="850" s="36" customFormat="1" ht="23.25" customHeight="1" x14ac:dyDescent="0.6"/>
    <row r="851" s="36" customFormat="1" ht="23.25" customHeight="1" x14ac:dyDescent="0.6"/>
    <row r="852" s="36" customFormat="1" ht="23.25" customHeight="1" x14ac:dyDescent="0.6"/>
    <row r="853" s="36" customFormat="1" ht="23.25" customHeight="1" x14ac:dyDescent="0.6"/>
    <row r="854" s="36" customFormat="1" ht="23.25" customHeight="1" x14ac:dyDescent="0.6"/>
    <row r="855" s="36" customFormat="1" ht="23.25" customHeight="1" x14ac:dyDescent="0.6"/>
    <row r="856" s="36" customFormat="1" ht="23.25" customHeight="1" x14ac:dyDescent="0.6"/>
    <row r="857" s="36" customFormat="1" ht="23.25" customHeight="1" x14ac:dyDescent="0.6"/>
    <row r="858" s="36" customFormat="1" ht="23.25" customHeight="1" x14ac:dyDescent="0.6"/>
    <row r="859" s="36" customFormat="1" ht="23.25" customHeight="1" x14ac:dyDescent="0.6"/>
    <row r="860" s="36" customFormat="1" ht="23.25" customHeight="1" x14ac:dyDescent="0.6"/>
    <row r="861" s="36" customFormat="1" ht="23.25" customHeight="1" x14ac:dyDescent="0.6"/>
    <row r="862" s="36" customFormat="1" ht="23.25" customHeight="1" x14ac:dyDescent="0.6"/>
    <row r="863" s="36" customFormat="1" ht="23.25" customHeight="1" x14ac:dyDescent="0.6"/>
    <row r="864" s="36" customFormat="1" ht="23.25" customHeight="1" x14ac:dyDescent="0.6"/>
    <row r="865" s="36" customFormat="1" ht="23.25" customHeight="1" x14ac:dyDescent="0.6"/>
    <row r="866" s="36" customFormat="1" ht="23.25" customHeight="1" x14ac:dyDescent="0.6"/>
    <row r="867" s="36" customFormat="1" ht="23.25" customHeight="1" x14ac:dyDescent="0.6"/>
    <row r="868" s="36" customFormat="1" ht="23.25" customHeight="1" x14ac:dyDescent="0.6"/>
    <row r="869" s="36" customFormat="1" ht="23.25" customHeight="1" x14ac:dyDescent="0.6"/>
    <row r="870" s="36" customFormat="1" ht="23.25" customHeight="1" x14ac:dyDescent="0.6"/>
    <row r="871" s="36" customFormat="1" ht="23.25" customHeight="1" x14ac:dyDescent="0.6"/>
    <row r="872" s="36" customFormat="1" ht="23.25" customHeight="1" x14ac:dyDescent="0.6"/>
    <row r="873" s="36" customFormat="1" ht="23.25" customHeight="1" x14ac:dyDescent="0.6"/>
    <row r="874" s="36" customFormat="1" ht="23.25" customHeight="1" x14ac:dyDescent="0.6"/>
    <row r="875" s="36" customFormat="1" ht="23.25" customHeight="1" x14ac:dyDescent="0.6"/>
    <row r="876" s="36" customFormat="1" ht="23.25" customHeight="1" x14ac:dyDescent="0.6"/>
    <row r="877" s="36" customFormat="1" ht="23.25" customHeight="1" x14ac:dyDescent="0.6"/>
    <row r="878" s="36" customFormat="1" ht="23.25" customHeight="1" x14ac:dyDescent="0.6"/>
    <row r="879" s="36" customFormat="1" ht="23.25" customHeight="1" x14ac:dyDescent="0.6"/>
    <row r="880" s="36" customFormat="1" ht="23.25" customHeight="1" x14ac:dyDescent="0.6"/>
    <row r="881" s="36" customFormat="1" ht="23.25" customHeight="1" x14ac:dyDescent="0.6"/>
    <row r="882" s="36" customFormat="1" ht="23.25" customHeight="1" x14ac:dyDescent="0.6"/>
    <row r="883" s="36" customFormat="1" ht="23.25" customHeight="1" x14ac:dyDescent="0.6"/>
    <row r="884" s="36" customFormat="1" ht="23.25" customHeight="1" x14ac:dyDescent="0.6"/>
    <row r="885" s="36" customFormat="1" ht="23.25" customHeight="1" x14ac:dyDescent="0.6"/>
    <row r="886" s="36" customFormat="1" ht="23.25" customHeight="1" x14ac:dyDescent="0.6"/>
    <row r="887" s="36" customFormat="1" ht="23.25" customHeight="1" x14ac:dyDescent="0.6"/>
    <row r="888" s="36" customFormat="1" ht="23.25" customHeight="1" x14ac:dyDescent="0.6"/>
    <row r="889" s="36" customFormat="1" ht="23.25" customHeight="1" x14ac:dyDescent="0.6"/>
    <row r="890" s="36" customFormat="1" ht="23.25" customHeight="1" x14ac:dyDescent="0.6"/>
    <row r="891" s="36" customFormat="1" ht="23.25" customHeight="1" x14ac:dyDescent="0.6"/>
    <row r="892" s="36" customFormat="1" ht="23.25" customHeight="1" x14ac:dyDescent="0.6"/>
    <row r="893" s="36" customFormat="1" ht="23.25" customHeight="1" x14ac:dyDescent="0.6"/>
    <row r="894" s="36" customFormat="1" ht="23.25" customHeight="1" x14ac:dyDescent="0.6"/>
    <row r="895" s="36" customFormat="1" ht="23.25" customHeight="1" x14ac:dyDescent="0.6"/>
    <row r="896" s="36" customFormat="1" ht="23.25" customHeight="1" x14ac:dyDescent="0.6"/>
    <row r="897" s="36" customFormat="1" ht="23.25" customHeight="1" x14ac:dyDescent="0.6"/>
    <row r="898" s="36" customFormat="1" ht="23.25" customHeight="1" x14ac:dyDescent="0.6"/>
    <row r="899" s="36" customFormat="1" ht="23.25" customHeight="1" x14ac:dyDescent="0.6"/>
    <row r="900" s="36" customFormat="1" ht="23.25" customHeight="1" x14ac:dyDescent="0.6"/>
    <row r="901" s="36" customFormat="1" ht="23.25" customHeight="1" x14ac:dyDescent="0.6"/>
    <row r="902" s="36" customFormat="1" ht="23.25" customHeight="1" x14ac:dyDescent="0.6"/>
    <row r="903" s="36" customFormat="1" ht="23.25" customHeight="1" x14ac:dyDescent="0.6"/>
    <row r="904" s="36" customFormat="1" ht="23.25" customHeight="1" x14ac:dyDescent="0.6"/>
    <row r="905" s="36" customFormat="1" ht="23.25" customHeight="1" x14ac:dyDescent="0.6"/>
    <row r="906" s="36" customFormat="1" ht="23.25" customHeight="1" x14ac:dyDescent="0.6"/>
    <row r="907" s="36" customFormat="1" ht="23.25" customHeight="1" x14ac:dyDescent="0.6"/>
    <row r="908" s="36" customFormat="1" ht="23.25" customHeight="1" x14ac:dyDescent="0.6"/>
    <row r="909" s="36" customFormat="1" ht="23.25" customHeight="1" x14ac:dyDescent="0.6"/>
    <row r="910" s="36" customFormat="1" ht="23.25" customHeight="1" x14ac:dyDescent="0.6"/>
    <row r="911" s="36" customFormat="1" ht="23.25" customHeight="1" x14ac:dyDescent="0.6"/>
    <row r="912" s="36" customFormat="1" ht="23.25" customHeight="1" x14ac:dyDescent="0.6"/>
    <row r="913" s="36" customFormat="1" ht="23.25" customHeight="1" x14ac:dyDescent="0.6"/>
    <row r="914" s="36" customFormat="1" ht="23.25" customHeight="1" x14ac:dyDescent="0.6"/>
    <row r="915" s="36" customFormat="1" ht="23.25" customHeight="1" x14ac:dyDescent="0.6"/>
    <row r="916" s="36" customFormat="1" ht="23.25" customHeight="1" x14ac:dyDescent="0.6"/>
    <row r="917" s="36" customFormat="1" ht="23.25" customHeight="1" x14ac:dyDescent="0.6"/>
    <row r="918" s="36" customFormat="1" ht="23.25" customHeight="1" x14ac:dyDescent="0.6"/>
    <row r="919" s="36" customFormat="1" ht="23.25" customHeight="1" x14ac:dyDescent="0.6"/>
    <row r="920" s="36" customFormat="1" ht="23.25" customHeight="1" x14ac:dyDescent="0.6"/>
    <row r="921" s="36" customFormat="1" ht="23.25" customHeight="1" x14ac:dyDescent="0.6"/>
    <row r="922" s="36" customFormat="1" ht="23.25" customHeight="1" x14ac:dyDescent="0.6"/>
    <row r="923" s="36" customFormat="1" ht="23.25" customHeight="1" x14ac:dyDescent="0.6"/>
    <row r="924" s="36" customFormat="1" ht="23.25" customHeight="1" x14ac:dyDescent="0.6"/>
    <row r="925" s="36" customFormat="1" ht="23.25" customHeight="1" x14ac:dyDescent="0.6"/>
    <row r="926" s="36" customFormat="1" ht="23.25" customHeight="1" x14ac:dyDescent="0.6"/>
    <row r="927" s="36" customFormat="1" ht="23.25" customHeight="1" x14ac:dyDescent="0.6"/>
    <row r="928" s="36" customFormat="1" ht="23.25" customHeight="1" x14ac:dyDescent="0.6"/>
    <row r="929" s="36" customFormat="1" ht="23.25" customHeight="1" x14ac:dyDescent="0.6"/>
    <row r="930" s="36" customFormat="1" ht="23.25" customHeight="1" x14ac:dyDescent="0.6"/>
    <row r="931" s="36" customFormat="1" ht="23.25" customHeight="1" x14ac:dyDescent="0.6"/>
    <row r="932" s="36" customFormat="1" ht="23.25" customHeight="1" x14ac:dyDescent="0.6"/>
    <row r="933" s="36" customFormat="1" ht="23.25" customHeight="1" x14ac:dyDescent="0.6"/>
    <row r="934" s="36" customFormat="1" ht="23.25" customHeight="1" x14ac:dyDescent="0.6"/>
    <row r="935" s="36" customFormat="1" ht="23.25" customHeight="1" x14ac:dyDescent="0.6"/>
    <row r="936" s="36" customFormat="1" ht="23.25" customHeight="1" x14ac:dyDescent="0.6"/>
    <row r="937" s="36" customFormat="1" ht="23.25" customHeight="1" x14ac:dyDescent="0.6"/>
    <row r="938" s="36" customFormat="1" ht="23.25" customHeight="1" x14ac:dyDescent="0.6"/>
    <row r="939" s="36" customFormat="1" ht="23.25" customHeight="1" x14ac:dyDescent="0.6"/>
    <row r="940" s="36" customFormat="1" ht="23.25" customHeight="1" x14ac:dyDescent="0.6"/>
    <row r="941" s="36" customFormat="1" ht="23.25" customHeight="1" x14ac:dyDescent="0.6"/>
    <row r="942" s="36" customFormat="1" ht="23.25" customHeight="1" x14ac:dyDescent="0.6"/>
    <row r="943" s="36" customFormat="1" ht="23.25" customHeight="1" x14ac:dyDescent="0.6"/>
    <row r="944" s="36" customFormat="1" ht="23.25" customHeight="1" x14ac:dyDescent="0.6"/>
    <row r="945" s="36" customFormat="1" ht="23.25" customHeight="1" x14ac:dyDescent="0.6"/>
    <row r="946" s="36" customFormat="1" ht="23.25" customHeight="1" x14ac:dyDescent="0.6"/>
    <row r="947" s="36" customFormat="1" ht="23.25" customHeight="1" x14ac:dyDescent="0.6"/>
    <row r="948" s="36" customFormat="1" ht="23.25" customHeight="1" x14ac:dyDescent="0.6"/>
    <row r="949" s="36" customFormat="1" ht="23.25" customHeight="1" x14ac:dyDescent="0.6"/>
    <row r="950" s="36" customFormat="1" ht="23.25" customHeight="1" x14ac:dyDescent="0.6"/>
    <row r="951" s="36" customFormat="1" ht="23.25" customHeight="1" x14ac:dyDescent="0.6"/>
    <row r="952" s="36" customFormat="1" ht="23.25" customHeight="1" x14ac:dyDescent="0.6"/>
    <row r="953" s="36" customFormat="1" ht="23.25" customHeight="1" x14ac:dyDescent="0.6"/>
    <row r="954" s="36" customFormat="1" ht="23.25" customHeight="1" x14ac:dyDescent="0.6"/>
    <row r="955" s="36" customFormat="1" ht="23.25" customHeight="1" x14ac:dyDescent="0.6"/>
    <row r="956" s="36" customFormat="1" ht="23.25" customHeight="1" x14ac:dyDescent="0.6"/>
    <row r="957" s="36" customFormat="1" ht="23.25" customHeight="1" x14ac:dyDescent="0.6"/>
    <row r="958" s="36" customFormat="1" ht="23.25" customHeight="1" x14ac:dyDescent="0.6"/>
    <row r="959" s="36" customFormat="1" ht="23.25" customHeight="1" x14ac:dyDescent="0.6"/>
    <row r="960" s="36" customFormat="1" ht="23.25" customHeight="1" x14ac:dyDescent="0.6"/>
    <row r="961" s="36" customFormat="1" ht="23.25" customHeight="1" x14ac:dyDescent="0.6"/>
    <row r="962" s="36" customFormat="1" ht="23.25" customHeight="1" x14ac:dyDescent="0.6"/>
    <row r="963" s="36" customFormat="1" ht="23.25" customHeight="1" x14ac:dyDescent="0.6"/>
    <row r="964" s="36" customFormat="1" ht="23.25" customHeight="1" x14ac:dyDescent="0.6"/>
    <row r="965" s="36" customFormat="1" ht="23.25" customHeight="1" x14ac:dyDescent="0.6"/>
    <row r="966" s="36" customFormat="1" ht="23.25" customHeight="1" x14ac:dyDescent="0.6"/>
    <row r="967" s="36" customFormat="1" ht="23.25" customHeight="1" x14ac:dyDescent="0.6"/>
    <row r="968" s="36" customFormat="1" ht="23.25" customHeight="1" x14ac:dyDescent="0.6"/>
    <row r="969" s="36" customFormat="1" ht="23.25" customHeight="1" x14ac:dyDescent="0.6"/>
    <row r="970" s="36" customFormat="1" ht="23.25" customHeight="1" x14ac:dyDescent="0.6"/>
    <row r="971" s="36" customFormat="1" ht="23.25" customHeight="1" x14ac:dyDescent="0.6"/>
    <row r="972" s="36" customFormat="1" ht="23.25" customHeight="1" x14ac:dyDescent="0.6"/>
    <row r="973" s="36" customFormat="1" ht="23.25" customHeight="1" x14ac:dyDescent="0.6"/>
    <row r="974" s="36" customFormat="1" ht="23.25" customHeight="1" x14ac:dyDescent="0.6"/>
    <row r="975" s="36" customFormat="1" ht="23.25" customHeight="1" x14ac:dyDescent="0.6"/>
    <row r="976" s="36" customFormat="1" ht="23.25" customHeight="1" x14ac:dyDescent="0.6"/>
    <row r="977" s="36" customFormat="1" ht="23.25" customHeight="1" x14ac:dyDescent="0.6"/>
    <row r="978" s="36" customFormat="1" ht="23.25" customHeight="1" x14ac:dyDescent="0.6"/>
    <row r="979" s="36" customFormat="1" ht="23.25" customHeight="1" x14ac:dyDescent="0.6"/>
    <row r="980" s="36" customFormat="1" ht="23.25" customHeight="1" x14ac:dyDescent="0.6"/>
    <row r="981" s="36" customFormat="1" ht="23.25" customHeight="1" x14ac:dyDescent="0.6"/>
    <row r="982" s="36" customFormat="1" ht="23.25" customHeight="1" x14ac:dyDescent="0.6"/>
    <row r="983" s="36" customFormat="1" ht="23.25" customHeight="1" x14ac:dyDescent="0.6"/>
    <row r="984" s="36" customFormat="1" ht="23.25" customHeight="1" x14ac:dyDescent="0.6"/>
    <row r="985" s="36" customFormat="1" ht="23.25" customHeight="1" x14ac:dyDescent="0.6"/>
    <row r="986" s="36" customFormat="1" ht="23.25" customHeight="1" x14ac:dyDescent="0.6"/>
    <row r="987" s="36" customFormat="1" ht="23.25" customHeight="1" x14ac:dyDescent="0.6"/>
    <row r="988" s="36" customFormat="1" ht="23.25" customHeight="1" x14ac:dyDescent="0.6"/>
    <row r="989" s="36" customFormat="1" ht="23.25" customHeight="1" x14ac:dyDescent="0.6"/>
    <row r="990" s="36" customFormat="1" ht="23.25" customHeight="1" x14ac:dyDescent="0.6"/>
    <row r="991" s="36" customFormat="1" ht="23.25" customHeight="1" x14ac:dyDescent="0.6"/>
    <row r="992" s="36" customFormat="1" ht="23.25" customHeight="1" x14ac:dyDescent="0.6"/>
    <row r="993" s="36" customFormat="1" ht="23.25" customHeight="1" x14ac:dyDescent="0.6"/>
    <row r="994" s="36" customFormat="1" ht="23.25" customHeight="1" x14ac:dyDescent="0.6"/>
    <row r="995" s="36" customFormat="1" ht="23.25" customHeight="1" x14ac:dyDescent="0.6"/>
    <row r="996" s="36" customFormat="1" ht="23.25" customHeight="1" x14ac:dyDescent="0.6"/>
    <row r="997" s="36" customFormat="1" ht="23.25" customHeight="1" x14ac:dyDescent="0.6"/>
    <row r="998" s="36" customFormat="1" ht="23.25" customHeight="1" x14ac:dyDescent="0.6"/>
    <row r="999" s="36" customFormat="1" ht="23.25" customHeight="1" x14ac:dyDescent="0.6"/>
    <row r="1000" s="36" customFormat="1" ht="23.25" customHeight="1" x14ac:dyDescent="0.6"/>
  </sheetData>
  <mergeCells count="12">
    <mergeCell ref="A46:M46"/>
    <mergeCell ref="G50:I50"/>
    <mergeCell ref="K50:M50"/>
    <mergeCell ref="A3:M3"/>
    <mergeCell ref="A5:M5"/>
    <mergeCell ref="A6:M6"/>
    <mergeCell ref="G11:I11"/>
    <mergeCell ref="K11:M11"/>
    <mergeCell ref="A43:M43"/>
    <mergeCell ref="A45:M45"/>
    <mergeCell ref="A4:M4"/>
    <mergeCell ref="A44:M44"/>
  </mergeCells>
  <pageMargins left="0.70866141732283472" right="0.70866141732283472" top="0.74803149606299213" bottom="0.74803149606299213" header="0" footer="0"/>
  <pageSetup paperSize="9" scale="73" firstPageNumber="3" fitToWidth="0" fitToHeight="0" orientation="portrait" useFirstPageNumber="1" r:id="rId1"/>
  <headerFooter>
    <oddFooter>&amp;C&amp;"Angsana New,Regular"&amp;14Page &amp;P</oddFooter>
  </headerFooter>
  <rowBreaks count="1" manualBreakCount="1">
    <brk id="4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39997558519241921"/>
    <pageSetUpPr fitToPage="1"/>
  </sheetPr>
  <dimension ref="A1:U1002"/>
  <sheetViews>
    <sheetView showGridLines="0" view="pageBreakPreview" topLeftCell="A10" zoomScaleNormal="89" zoomScaleSheetLayoutView="100" workbookViewId="0">
      <selection activeCell="K63" sqref="K63"/>
    </sheetView>
  </sheetViews>
  <sheetFormatPr defaultColWidth="12.6640625" defaultRowHeight="15" customHeight="1" x14ac:dyDescent="0.5"/>
  <cols>
    <col min="1" max="1" width="2.44140625" style="3" customWidth="1"/>
    <col min="2" max="2" width="3.6640625" style="3" customWidth="1"/>
    <col min="3" max="3" width="40.33203125" style="3" customWidth="1"/>
    <col min="4" max="4" width="8.6640625" style="3" customWidth="1"/>
    <col min="5" max="5" width="1.6640625" style="3" customWidth="1"/>
    <col min="6" max="6" width="14.44140625" style="3" customWidth="1"/>
    <col min="7" max="7" width="1.6640625" style="3" customWidth="1"/>
    <col min="8" max="8" width="14.6640625" style="3" customWidth="1"/>
    <col min="9" max="9" width="1.6640625" style="3" customWidth="1"/>
    <col min="10" max="10" width="14.6640625" style="3" customWidth="1"/>
    <col min="11" max="11" width="1.6640625" style="3" customWidth="1"/>
    <col min="12" max="12" width="14.6640625" style="3" customWidth="1"/>
    <col min="13" max="13" width="1.6640625" style="3" customWidth="1"/>
    <col min="14" max="14" width="17.109375" style="3" customWidth="1"/>
    <col min="15" max="15" width="1.6640625" style="3" customWidth="1"/>
    <col min="16" max="16" width="14.6640625" style="3" customWidth="1"/>
    <col min="17" max="17" width="1.6640625" style="3" customWidth="1"/>
    <col min="18" max="18" width="14.6640625" style="3" customWidth="1"/>
    <col min="19" max="19" width="1.6640625" style="3" customWidth="1"/>
    <col min="20" max="20" width="14.6640625" style="3" customWidth="1"/>
    <col min="21" max="21" width="12.109375" style="3" customWidth="1"/>
    <col min="22" max="28" width="8" style="3" customWidth="1"/>
    <col min="29" max="16384" width="12.6640625" style="3"/>
  </cols>
  <sheetData>
    <row r="1" spans="1:20" ht="20.25" customHeight="1" x14ac:dyDescent="0.55000000000000004">
      <c r="A1" s="198" t="str">
        <f>PL!A3</f>
        <v>TECHLEAD NPN PUBLIC COMPANY LIMITED AND ITS SUBSIDIARIES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</row>
    <row r="2" spans="1:20" ht="20.25" customHeight="1" x14ac:dyDescent="0.55000000000000004">
      <c r="A2" s="198" t="s">
        <v>89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</row>
    <row r="3" spans="1:20" ht="20.25" customHeight="1" x14ac:dyDescent="0.55000000000000004">
      <c r="A3" s="198" t="s">
        <v>56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</row>
    <row r="4" spans="1:20" ht="20.25" customHeight="1" x14ac:dyDescent="0.55000000000000004">
      <c r="A4" s="198" t="str">
        <f>+PL!A6</f>
        <v xml:space="preserve">  FOR THE YEAR - ENDED DECEMBER 31, 2025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</row>
    <row r="5" spans="1:20" ht="4.5" customHeight="1" thickBot="1" x14ac:dyDescent="0.55000000000000004"/>
    <row r="6" spans="1:20" ht="3" customHeight="1" x14ac:dyDescent="0.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3.75" customHeight="1" x14ac:dyDescent="0.5"/>
    <row r="8" spans="1:20" ht="19.5" customHeight="1" x14ac:dyDescent="0.5">
      <c r="F8" s="210" t="s">
        <v>1</v>
      </c>
      <c r="G8" s="211"/>
      <c r="H8" s="211"/>
      <c r="I8" s="211"/>
      <c r="J8" s="211"/>
      <c r="K8" s="211"/>
      <c r="L8" s="211"/>
      <c r="M8" s="211"/>
      <c r="N8" s="211"/>
      <c r="O8" s="212"/>
      <c r="P8" s="212"/>
      <c r="Q8" s="211"/>
      <c r="R8" s="211"/>
      <c r="S8" s="211"/>
      <c r="T8" s="211"/>
    </row>
    <row r="9" spans="1:20" ht="19.5" customHeight="1" x14ac:dyDescent="0.5">
      <c r="F9" s="200" t="s">
        <v>2</v>
      </c>
      <c r="G9" s="201"/>
      <c r="H9" s="201"/>
      <c r="I9" s="201"/>
      <c r="J9" s="201"/>
      <c r="K9" s="201"/>
      <c r="L9" s="201"/>
      <c r="M9" s="201"/>
      <c r="N9" s="201"/>
      <c r="O9" s="213"/>
      <c r="P9" s="213"/>
      <c r="Q9" s="201"/>
      <c r="R9" s="201"/>
      <c r="S9" s="201"/>
      <c r="T9" s="201"/>
    </row>
    <row r="10" spans="1:20" ht="39.6" x14ac:dyDescent="0.5">
      <c r="F10" s="2"/>
      <c r="H10" s="2"/>
      <c r="I10" s="2"/>
      <c r="J10" s="200" t="s">
        <v>132</v>
      </c>
      <c r="K10" s="201"/>
      <c r="L10" s="201"/>
      <c r="M10" s="2"/>
      <c r="N10" s="32" t="s">
        <v>169</v>
      </c>
      <c r="O10" s="2"/>
      <c r="P10" s="2"/>
      <c r="Q10" s="6"/>
    </row>
    <row r="11" spans="1:20" ht="79.2" x14ac:dyDescent="0.5">
      <c r="D11" s="34" t="s">
        <v>4</v>
      </c>
      <c r="F11" s="13" t="s">
        <v>57</v>
      </c>
      <c r="H11" s="13" t="s">
        <v>58</v>
      </c>
      <c r="I11" s="2"/>
      <c r="J11" s="7" t="s">
        <v>59</v>
      </c>
      <c r="L11" s="7" t="s">
        <v>30</v>
      </c>
      <c r="M11" s="2"/>
      <c r="N11" s="13" t="s">
        <v>170</v>
      </c>
      <c r="O11" s="2"/>
      <c r="P11" s="13" t="s">
        <v>60</v>
      </c>
      <c r="Q11" s="6"/>
      <c r="R11" s="13" t="s">
        <v>61</v>
      </c>
      <c r="T11" s="7" t="s">
        <v>62</v>
      </c>
    </row>
    <row r="12" spans="1:20" ht="20.25" customHeight="1" x14ac:dyDescent="0.5">
      <c r="A12" s="8" t="s">
        <v>90</v>
      </c>
      <c r="E12" s="14"/>
      <c r="F12" s="14">
        <v>2780000000</v>
      </c>
      <c r="G12" s="14"/>
      <c r="H12" s="14">
        <v>-562500000</v>
      </c>
      <c r="I12" s="14"/>
      <c r="J12" s="14">
        <v>13716687</v>
      </c>
      <c r="K12" s="9"/>
      <c r="L12" s="14">
        <v>-2026881392</v>
      </c>
      <c r="M12" s="14"/>
      <c r="N12" s="15">
        <v>0</v>
      </c>
      <c r="O12" s="14"/>
      <c r="P12" s="15">
        <f>SUM(F12:N12)</f>
        <v>204335295</v>
      </c>
      <c r="Q12" s="16"/>
      <c r="R12" s="14">
        <v>-269231</v>
      </c>
      <c r="S12" s="9"/>
      <c r="T12" s="15">
        <f>+SUM(P12:R12)</f>
        <v>204066064</v>
      </c>
    </row>
    <row r="13" spans="1:20" ht="20.25" customHeight="1" x14ac:dyDescent="0.5">
      <c r="A13" s="8" t="s">
        <v>94</v>
      </c>
      <c r="D13" s="2">
        <v>21</v>
      </c>
      <c r="E13" s="14"/>
      <c r="F13" s="17">
        <v>12024</v>
      </c>
      <c r="G13" s="17"/>
      <c r="H13" s="33">
        <v>0</v>
      </c>
      <c r="I13" s="14"/>
      <c r="J13" s="33">
        <v>0</v>
      </c>
      <c r="K13" s="9"/>
      <c r="L13" s="33">
        <v>0</v>
      </c>
      <c r="M13" s="14"/>
      <c r="N13" s="15">
        <v>0</v>
      </c>
      <c r="O13" s="14"/>
      <c r="P13" s="15">
        <f t="shared" ref="P13:P16" si="0">SUM(F13:N13)</f>
        <v>12024</v>
      </c>
      <c r="Q13" s="16"/>
      <c r="R13" s="33">
        <v>0</v>
      </c>
      <c r="S13" s="9"/>
      <c r="T13" s="15">
        <f t="shared" ref="T13:T16" si="1">+SUM(P13:R13)</f>
        <v>12024</v>
      </c>
    </row>
    <row r="14" spans="1:20" ht="20.25" customHeight="1" x14ac:dyDescent="0.5">
      <c r="A14" s="8" t="s">
        <v>95</v>
      </c>
      <c r="D14" s="2">
        <v>21</v>
      </c>
      <c r="E14" s="14"/>
      <c r="F14" s="17">
        <v>1444785714</v>
      </c>
      <c r="G14" s="17"/>
      <c r="H14" s="17">
        <v>-1170276428</v>
      </c>
      <c r="I14" s="14"/>
      <c r="J14" s="33">
        <v>0</v>
      </c>
      <c r="K14" s="9"/>
      <c r="L14" s="33">
        <v>0</v>
      </c>
      <c r="M14" s="14"/>
      <c r="N14" s="15">
        <v>0</v>
      </c>
      <c r="O14" s="14"/>
      <c r="P14" s="15">
        <f t="shared" si="0"/>
        <v>274509286</v>
      </c>
      <c r="Q14" s="16"/>
      <c r="R14" s="33">
        <v>0</v>
      </c>
      <c r="S14" s="9"/>
      <c r="T14" s="15">
        <f t="shared" si="1"/>
        <v>274509286</v>
      </c>
    </row>
    <row r="15" spans="1:20" ht="20.25" customHeight="1" x14ac:dyDescent="0.5">
      <c r="A15" s="8" t="s">
        <v>154</v>
      </c>
      <c r="E15" s="14"/>
      <c r="F15" s="33">
        <v>0</v>
      </c>
      <c r="G15" s="9"/>
      <c r="H15" s="33">
        <v>0</v>
      </c>
      <c r="I15" s="9"/>
      <c r="J15" s="33">
        <v>0</v>
      </c>
      <c r="K15" s="9"/>
      <c r="L15" s="19">
        <f>PL!G57</f>
        <v>-13298150</v>
      </c>
      <c r="M15" s="19"/>
      <c r="N15" s="22">
        <f>+PL!G53</f>
        <v>-78458</v>
      </c>
      <c r="O15" s="19"/>
      <c r="P15" s="15">
        <f t="shared" si="0"/>
        <v>-13376608</v>
      </c>
      <c r="Q15" s="31"/>
      <c r="R15" s="22">
        <f>PL!G58</f>
        <v>-9647626</v>
      </c>
      <c r="S15" s="17"/>
      <c r="T15" s="15">
        <f t="shared" si="1"/>
        <v>-23024234</v>
      </c>
    </row>
    <row r="16" spans="1:20" ht="20.25" customHeight="1" x14ac:dyDescent="0.5">
      <c r="A16" s="8" t="s">
        <v>168</v>
      </c>
      <c r="E16" s="14"/>
      <c r="F16" s="33">
        <v>0</v>
      </c>
      <c r="G16" s="9"/>
      <c r="H16" s="33">
        <v>0</v>
      </c>
      <c r="I16" s="9"/>
      <c r="J16" s="33">
        <v>0</v>
      </c>
      <c r="K16" s="9"/>
      <c r="L16" s="19">
        <f>+N15</f>
        <v>-78458</v>
      </c>
      <c r="M16" s="14"/>
      <c r="N16" s="22">
        <f>-L16</f>
        <v>78458</v>
      </c>
      <c r="O16" s="14"/>
      <c r="P16" s="15">
        <f t="shared" si="0"/>
        <v>0</v>
      </c>
      <c r="Q16" s="16"/>
      <c r="R16" s="22"/>
      <c r="S16" s="9"/>
      <c r="T16" s="15">
        <f t="shared" si="1"/>
        <v>0</v>
      </c>
    </row>
    <row r="17" spans="1:21" ht="20.25" customHeight="1" thickBot="1" x14ac:dyDescent="0.55000000000000004">
      <c r="A17" s="11" t="s">
        <v>153</v>
      </c>
      <c r="E17" s="14"/>
      <c r="F17" s="18">
        <f>SUM(F12:F16)</f>
        <v>4224797738</v>
      </c>
      <c r="G17" s="14"/>
      <c r="H17" s="18">
        <f>SUM(H12:H16)</f>
        <v>-1732776428</v>
      </c>
      <c r="I17" s="14"/>
      <c r="J17" s="18">
        <f>SUM(J12:J16)</f>
        <v>13716687</v>
      </c>
      <c r="K17" s="9"/>
      <c r="L17" s="18">
        <f>SUM(L12:L16)</f>
        <v>-2040258000</v>
      </c>
      <c r="M17" s="14"/>
      <c r="N17" s="18">
        <f>SUM(N12:N16)</f>
        <v>0</v>
      </c>
      <c r="O17" s="14"/>
      <c r="P17" s="18">
        <f>SUM(P12:P16)</f>
        <v>465479997</v>
      </c>
      <c r="Q17" s="16"/>
      <c r="R17" s="18">
        <f>SUM(R12:R16)</f>
        <v>-9916857</v>
      </c>
      <c r="S17" s="9"/>
      <c r="T17" s="18">
        <f>SUM(T12:T16)</f>
        <v>455563140</v>
      </c>
      <c r="U17" s="9">
        <f>T17-BS!G74</f>
        <v>0</v>
      </c>
    </row>
    <row r="18" spans="1:21" ht="20.25" customHeight="1" thickTop="1" x14ac:dyDescent="0.5">
      <c r="A18" s="8"/>
      <c r="E18" s="14"/>
      <c r="F18" s="19"/>
      <c r="G18" s="14"/>
      <c r="H18" s="19"/>
      <c r="I18" s="14"/>
      <c r="J18" s="19"/>
      <c r="K18" s="9"/>
      <c r="L18" s="19"/>
      <c r="M18" s="14"/>
      <c r="N18" s="19"/>
      <c r="O18" s="14"/>
      <c r="P18" s="19"/>
      <c r="Q18" s="16"/>
      <c r="R18" s="19"/>
      <c r="S18" s="9"/>
      <c r="T18" s="19"/>
    </row>
    <row r="19" spans="1:21" ht="20.25" customHeight="1" x14ac:dyDescent="0.5">
      <c r="A19" s="8" t="s">
        <v>63</v>
      </c>
      <c r="E19" s="14"/>
      <c r="F19" s="14">
        <v>2780000000</v>
      </c>
      <c r="G19" s="14"/>
      <c r="H19" s="14">
        <v>-562500000</v>
      </c>
      <c r="I19" s="14"/>
      <c r="J19" s="14">
        <v>13716687</v>
      </c>
      <c r="K19" s="9"/>
      <c r="L19" s="15">
        <v>-1978422167</v>
      </c>
      <c r="M19" s="15"/>
      <c r="N19" s="14">
        <v>0</v>
      </c>
      <c r="O19" s="15"/>
      <c r="P19" s="15">
        <f t="shared" ref="P19:P20" si="2">SUM(F19:N19)</f>
        <v>252794520</v>
      </c>
      <c r="Q19" s="14"/>
      <c r="R19" s="14">
        <v>4133085</v>
      </c>
      <c r="S19" s="16"/>
      <c r="T19" s="14">
        <f t="shared" ref="T19:T20" si="3">+SUM(P19:R19)</f>
        <v>256927605</v>
      </c>
      <c r="U19" s="5"/>
    </row>
    <row r="20" spans="1:21" ht="20.25" customHeight="1" x14ac:dyDescent="0.5">
      <c r="A20" s="8" t="s">
        <v>154</v>
      </c>
      <c r="B20" s="8"/>
      <c r="E20" s="20"/>
      <c r="F20" s="33">
        <v>0</v>
      </c>
      <c r="G20" s="9"/>
      <c r="H20" s="33">
        <v>0</v>
      </c>
      <c r="I20" s="9"/>
      <c r="J20" s="33">
        <v>0</v>
      </c>
      <c r="K20" s="21"/>
      <c r="L20" s="22">
        <f>PL!I57</f>
        <v>-48459225</v>
      </c>
      <c r="M20" s="15"/>
      <c r="N20" s="22">
        <v>0</v>
      </c>
      <c r="O20" s="15"/>
      <c r="P20" s="22">
        <f t="shared" si="2"/>
        <v>-48459225</v>
      </c>
      <c r="Q20" s="16"/>
      <c r="R20" s="22">
        <f>+PL!I58</f>
        <v>-4402316</v>
      </c>
      <c r="S20" s="9"/>
      <c r="T20" s="22">
        <f t="shared" si="3"/>
        <v>-52861541</v>
      </c>
    </row>
    <row r="21" spans="1:21" ht="20.25" customHeight="1" thickBot="1" x14ac:dyDescent="0.55000000000000004">
      <c r="A21" s="8" t="s">
        <v>152</v>
      </c>
      <c r="E21" s="14"/>
      <c r="F21" s="23">
        <f>SUM(F19:F20)</f>
        <v>2780000000</v>
      </c>
      <c r="G21" s="14"/>
      <c r="H21" s="23">
        <f>SUM(H19:H20)</f>
        <v>-562500000</v>
      </c>
      <c r="I21" s="14"/>
      <c r="J21" s="23">
        <f>SUM(J19:J20)</f>
        <v>13716687</v>
      </c>
      <c r="K21" s="9"/>
      <c r="L21" s="23">
        <f>SUM(L19:L20)</f>
        <v>-2026881392</v>
      </c>
      <c r="M21" s="14"/>
      <c r="N21" s="23">
        <f>SUM(N19:N20)</f>
        <v>0</v>
      </c>
      <c r="O21" s="14"/>
      <c r="P21" s="23">
        <f>SUM(P19:P20)</f>
        <v>204335295</v>
      </c>
      <c r="Q21" s="16"/>
      <c r="R21" s="23">
        <f>SUM(R19:R20)</f>
        <v>-269231</v>
      </c>
      <c r="S21" s="9"/>
      <c r="T21" s="23">
        <f>SUM(T19:T20)</f>
        <v>204066064</v>
      </c>
      <c r="U21" s="9">
        <f>T21-BS!I74</f>
        <v>0</v>
      </c>
    </row>
    <row r="22" spans="1:21" ht="20.25" customHeight="1" thickTop="1" x14ac:dyDescent="0.5">
      <c r="D22" s="2"/>
      <c r="F22" s="2"/>
      <c r="H22" s="2"/>
      <c r="I22" s="2"/>
      <c r="J22" s="2"/>
      <c r="L22" s="2"/>
      <c r="M22" s="2"/>
      <c r="N22" s="2"/>
      <c r="O22" s="2"/>
      <c r="P22" s="2"/>
      <c r="Q22" s="6"/>
      <c r="R22" s="2"/>
      <c r="T22" s="2"/>
    </row>
    <row r="23" spans="1:21" ht="20.25" customHeight="1" x14ac:dyDescent="0.5">
      <c r="A23" s="8"/>
      <c r="E23" s="24"/>
      <c r="F23" s="24"/>
      <c r="G23" s="24"/>
      <c r="H23" s="25"/>
      <c r="I23" s="24"/>
      <c r="J23" s="24"/>
      <c r="K23" s="24"/>
      <c r="L23" s="25"/>
      <c r="M23" s="25"/>
      <c r="N23" s="24"/>
      <c r="O23" s="25"/>
      <c r="P23" s="24"/>
      <c r="Q23" s="24"/>
      <c r="S23" s="5"/>
    </row>
    <row r="24" spans="1:21" ht="19.5" customHeight="1" x14ac:dyDescent="0.5">
      <c r="A24" s="8" t="str">
        <f>BS!A77</f>
        <v>The accompanying notes to financial statements are an integral part of the financial statements.</v>
      </c>
      <c r="E24" s="26"/>
      <c r="F24" s="26"/>
      <c r="G24" s="26"/>
      <c r="H24" s="26"/>
      <c r="J24" s="26"/>
      <c r="K24" s="2"/>
      <c r="L24" s="26"/>
      <c r="M24" s="26"/>
      <c r="N24" s="26"/>
      <c r="O24" s="26"/>
      <c r="P24" s="26"/>
    </row>
    <row r="25" spans="1:21" ht="19.5" customHeight="1" x14ac:dyDescent="0.5"/>
    <row r="26" spans="1:21" ht="19.5" customHeight="1" x14ac:dyDescent="0.5"/>
    <row r="27" spans="1:21" ht="19.5" customHeight="1" x14ac:dyDescent="0.5"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</row>
    <row r="28" spans="1:21" ht="19.5" customHeight="1" x14ac:dyDescent="0.5"/>
    <row r="29" spans="1:21" ht="19.5" customHeight="1" x14ac:dyDescent="0.5"/>
    <row r="30" spans="1:21" ht="19.5" customHeight="1" x14ac:dyDescent="0.5"/>
    <row r="31" spans="1:21" ht="19.5" customHeight="1" x14ac:dyDescent="0.5"/>
    <row r="32" spans="1:21" ht="19.5" customHeight="1" x14ac:dyDescent="0.5"/>
    <row r="33" spans="1:16" ht="19.5" customHeight="1" x14ac:dyDescent="0.5">
      <c r="A33" s="10"/>
    </row>
    <row r="34" spans="1:16" ht="19.5" customHeight="1" x14ac:dyDescent="0.5"/>
    <row r="35" spans="1:16" ht="19.5" customHeight="1" x14ac:dyDescent="0.5"/>
    <row r="36" spans="1:16" ht="19.5" customHeight="1" x14ac:dyDescent="0.5"/>
    <row r="37" spans="1:16" ht="19.5" customHeight="1" x14ac:dyDescent="0.5"/>
    <row r="38" spans="1:16" ht="19.5" customHeight="1" x14ac:dyDescent="0.5"/>
    <row r="39" spans="1:16" ht="19.5" customHeight="1" x14ac:dyDescent="0.5"/>
    <row r="40" spans="1:16" ht="19.5" customHeight="1" x14ac:dyDescent="0.5"/>
    <row r="41" spans="1:16" ht="19.5" customHeight="1" x14ac:dyDescent="0.5"/>
    <row r="42" spans="1:16" ht="19.5" customHeight="1" x14ac:dyDescent="0.5"/>
    <row r="43" spans="1:16" ht="19.5" customHeight="1" x14ac:dyDescent="0.5"/>
    <row r="44" spans="1:16" ht="19.5" customHeight="1" x14ac:dyDescent="0.5">
      <c r="A44" s="12"/>
      <c r="B44" s="12"/>
      <c r="C44" s="12"/>
      <c r="D44" s="12"/>
      <c r="E44" s="12"/>
      <c r="F44" s="12"/>
      <c r="M44" s="12"/>
      <c r="O44" s="12"/>
    </row>
    <row r="45" spans="1:16" ht="19.5" customHeight="1" x14ac:dyDescent="0.5"/>
    <row r="46" spans="1:16" ht="19.5" customHeight="1" x14ac:dyDescent="0.5"/>
    <row r="47" spans="1:16" ht="19.5" customHeight="1" x14ac:dyDescent="0.5"/>
    <row r="48" spans="1:16" ht="19.5" customHeight="1" x14ac:dyDescent="0.5">
      <c r="E48" s="5"/>
      <c r="F48" s="26"/>
      <c r="G48" s="5"/>
      <c r="H48" s="28"/>
      <c r="I48" s="28"/>
      <c r="J48" s="26"/>
      <c r="K48" s="28"/>
      <c r="L48" s="26"/>
      <c r="M48" s="26"/>
      <c r="N48" s="26"/>
      <c r="O48" s="26"/>
      <c r="P48" s="26"/>
    </row>
    <row r="49" spans="5:16" ht="19.5" customHeight="1" x14ac:dyDescent="0.5"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</row>
    <row r="50" spans="5:16" ht="19.5" customHeight="1" x14ac:dyDescent="0.5">
      <c r="E50" s="2"/>
      <c r="F50" s="26"/>
      <c r="G50" s="2"/>
      <c r="H50" s="2"/>
      <c r="J50" s="2"/>
      <c r="K50" s="2"/>
      <c r="L50" s="2"/>
      <c r="M50" s="2"/>
      <c r="N50" s="26"/>
      <c r="O50" s="2"/>
      <c r="P50" s="26"/>
    </row>
    <row r="51" spans="5:16" ht="19.5" customHeight="1" x14ac:dyDescent="0.5">
      <c r="E51" s="2"/>
      <c r="F51" s="26"/>
      <c r="G51" s="29"/>
      <c r="H51" s="2"/>
      <c r="I51" s="30"/>
      <c r="J51" s="2"/>
      <c r="K51" s="29"/>
      <c r="L51" s="2"/>
      <c r="M51" s="29"/>
      <c r="N51" s="26"/>
      <c r="O51" s="29"/>
      <c r="P51" s="26"/>
    </row>
    <row r="52" spans="5:16" ht="19.5" customHeight="1" x14ac:dyDescent="0.5">
      <c r="E52" s="2"/>
      <c r="F52" s="26"/>
      <c r="G52" s="2"/>
      <c r="H52" s="2"/>
      <c r="J52" s="2"/>
      <c r="K52" s="2"/>
      <c r="L52" s="2"/>
      <c r="M52" s="2"/>
      <c r="N52" s="26"/>
      <c r="O52" s="2"/>
      <c r="P52" s="26"/>
    </row>
    <row r="53" spans="5:16" ht="19.5" customHeight="1" x14ac:dyDescent="0.5">
      <c r="E53" s="2"/>
      <c r="F53" s="26"/>
      <c r="G53" s="2"/>
      <c r="H53" s="2"/>
      <c r="J53" s="2"/>
      <c r="K53" s="2"/>
      <c r="L53" s="2"/>
      <c r="M53" s="2"/>
      <c r="N53" s="26"/>
      <c r="O53" s="2"/>
      <c r="P53" s="26"/>
    </row>
    <row r="54" spans="5:16" ht="19.5" customHeight="1" x14ac:dyDescent="0.5">
      <c r="E54" s="2"/>
      <c r="F54" s="26"/>
      <c r="G54" s="2"/>
      <c r="H54" s="2"/>
      <c r="J54" s="2"/>
      <c r="K54" s="2"/>
      <c r="L54" s="2"/>
      <c r="M54" s="2"/>
      <c r="N54" s="26"/>
      <c r="O54" s="2"/>
      <c r="P54" s="26"/>
    </row>
    <row r="55" spans="5:16" ht="19.5" customHeight="1" x14ac:dyDescent="0.5">
      <c r="E55" s="2"/>
      <c r="F55" s="26"/>
      <c r="G55" s="2"/>
      <c r="H55" s="2"/>
      <c r="J55" s="2"/>
      <c r="K55" s="2"/>
      <c r="L55" s="2"/>
      <c r="M55" s="2"/>
      <c r="N55" s="26"/>
      <c r="O55" s="2"/>
      <c r="P55" s="26"/>
    </row>
    <row r="56" spans="5:16" ht="19.5" customHeight="1" x14ac:dyDescent="0.5">
      <c r="E56" s="2"/>
      <c r="F56" s="26"/>
      <c r="G56" s="2"/>
      <c r="H56" s="2"/>
      <c r="J56" s="2"/>
      <c r="K56" s="2"/>
      <c r="L56" s="2"/>
      <c r="M56" s="2"/>
      <c r="N56" s="26"/>
      <c r="O56" s="2"/>
      <c r="P56" s="26"/>
    </row>
    <row r="57" spans="5:16" ht="19.5" customHeight="1" x14ac:dyDescent="0.5"/>
    <row r="58" spans="5:16" ht="19.5" customHeight="1" x14ac:dyDescent="0.5"/>
    <row r="59" spans="5:16" ht="19.5" customHeight="1" x14ac:dyDescent="0.5"/>
    <row r="60" spans="5:16" ht="19.5" customHeight="1" x14ac:dyDescent="0.5"/>
    <row r="61" spans="5:16" ht="19.5" customHeight="1" x14ac:dyDescent="0.5"/>
    <row r="62" spans="5:16" ht="19.5" customHeight="1" x14ac:dyDescent="0.5"/>
    <row r="63" spans="5:16" ht="19.5" customHeight="1" x14ac:dyDescent="0.5"/>
    <row r="64" spans="5:16" ht="19.5" customHeight="1" x14ac:dyDescent="0.5"/>
    <row r="65" ht="19.5" customHeight="1" x14ac:dyDescent="0.5"/>
    <row r="66" ht="19.5" customHeight="1" x14ac:dyDescent="0.5"/>
    <row r="67" ht="19.5" customHeight="1" x14ac:dyDescent="0.5"/>
    <row r="68" ht="19.5" customHeight="1" x14ac:dyDescent="0.5"/>
    <row r="69" ht="19.5" customHeight="1" x14ac:dyDescent="0.5"/>
    <row r="70" ht="19.5" customHeight="1" x14ac:dyDescent="0.5"/>
    <row r="71" ht="19.5" customHeight="1" x14ac:dyDescent="0.5"/>
    <row r="72" ht="19.5" customHeight="1" x14ac:dyDescent="0.5"/>
    <row r="73" ht="19.5" customHeight="1" x14ac:dyDescent="0.5"/>
    <row r="74" ht="19.5" customHeight="1" x14ac:dyDescent="0.5"/>
    <row r="75" ht="19.5" customHeight="1" x14ac:dyDescent="0.5"/>
    <row r="76" ht="19.5" customHeight="1" x14ac:dyDescent="0.5"/>
    <row r="77" ht="19.5" customHeight="1" x14ac:dyDescent="0.5"/>
    <row r="78" ht="19.5" customHeight="1" x14ac:dyDescent="0.5"/>
    <row r="79" ht="19.5" customHeight="1" x14ac:dyDescent="0.5"/>
    <row r="80" ht="19.5" customHeight="1" x14ac:dyDescent="0.5"/>
    <row r="81" spans="1:1" ht="19.5" customHeight="1" x14ac:dyDescent="0.5">
      <c r="A81" s="10"/>
    </row>
    <row r="82" spans="1:1" ht="19.5" customHeight="1" x14ac:dyDescent="0.5"/>
    <row r="83" spans="1:1" ht="19.5" customHeight="1" x14ac:dyDescent="0.5"/>
    <row r="84" spans="1:1" ht="19.5" customHeight="1" x14ac:dyDescent="0.5"/>
    <row r="85" spans="1:1" ht="19.5" customHeight="1" x14ac:dyDescent="0.5"/>
    <row r="86" spans="1:1" ht="19.5" customHeight="1" x14ac:dyDescent="0.5"/>
    <row r="87" spans="1:1" ht="19.5" customHeight="1" x14ac:dyDescent="0.5"/>
    <row r="88" spans="1:1" ht="19.5" customHeight="1" x14ac:dyDescent="0.5"/>
    <row r="89" spans="1:1" ht="19.5" customHeight="1" x14ac:dyDescent="0.5"/>
    <row r="90" spans="1:1" ht="19.5" customHeight="1" x14ac:dyDescent="0.5"/>
    <row r="91" spans="1:1" ht="19.5" customHeight="1" x14ac:dyDescent="0.5"/>
    <row r="92" spans="1:1" ht="19.5" customHeight="1" x14ac:dyDescent="0.5"/>
    <row r="93" spans="1:1" ht="19.5" customHeight="1" x14ac:dyDescent="0.5"/>
    <row r="94" spans="1:1" ht="19.5" customHeight="1" x14ac:dyDescent="0.5"/>
    <row r="95" spans="1:1" ht="19.5" customHeight="1" x14ac:dyDescent="0.5"/>
    <row r="96" spans="1:1" ht="19.5" customHeight="1" x14ac:dyDescent="0.5"/>
    <row r="97" ht="19.5" customHeight="1" x14ac:dyDescent="0.5"/>
    <row r="98" ht="19.5" customHeight="1" x14ac:dyDescent="0.5"/>
    <row r="99" ht="19.5" customHeight="1" x14ac:dyDescent="0.5"/>
    <row r="100" ht="19.5" customHeight="1" x14ac:dyDescent="0.5"/>
    <row r="101" ht="19.5" customHeight="1" x14ac:dyDescent="0.5"/>
    <row r="102" ht="19.5" customHeight="1" x14ac:dyDescent="0.5"/>
    <row r="103" ht="19.5" customHeight="1" x14ac:dyDescent="0.5"/>
    <row r="104" ht="19.5" customHeight="1" x14ac:dyDescent="0.5"/>
    <row r="105" ht="19.5" customHeight="1" x14ac:dyDescent="0.5"/>
    <row r="106" ht="19.5" customHeight="1" x14ac:dyDescent="0.5"/>
    <row r="107" ht="19.5" customHeight="1" x14ac:dyDescent="0.5"/>
    <row r="108" ht="19.5" customHeight="1" x14ac:dyDescent="0.5"/>
    <row r="109" ht="19.5" customHeight="1" x14ac:dyDescent="0.5"/>
    <row r="110" ht="19.5" customHeight="1" x14ac:dyDescent="0.5"/>
    <row r="111" ht="19.5" customHeight="1" x14ac:dyDescent="0.5"/>
    <row r="112" ht="19.5" customHeight="1" x14ac:dyDescent="0.5"/>
    <row r="113" ht="19.5" customHeight="1" x14ac:dyDescent="0.5"/>
    <row r="114" ht="19.5" customHeight="1" x14ac:dyDescent="0.5"/>
    <row r="115" ht="19.5" customHeight="1" x14ac:dyDescent="0.5"/>
    <row r="116" ht="19.5" customHeight="1" x14ac:dyDescent="0.5"/>
    <row r="117" ht="19.5" customHeight="1" x14ac:dyDescent="0.5"/>
    <row r="118" ht="19.5" customHeight="1" x14ac:dyDescent="0.5"/>
    <row r="119" ht="19.5" customHeight="1" x14ac:dyDescent="0.5"/>
    <row r="120" ht="19.5" customHeight="1" x14ac:dyDescent="0.5"/>
    <row r="121" ht="19.5" customHeight="1" x14ac:dyDescent="0.5"/>
    <row r="122" ht="19.5" customHeight="1" x14ac:dyDescent="0.5"/>
    <row r="123" ht="19.5" customHeight="1" x14ac:dyDescent="0.5"/>
    <row r="124" ht="19.5" customHeight="1" x14ac:dyDescent="0.5"/>
    <row r="125" ht="19.5" customHeight="1" x14ac:dyDescent="0.5"/>
    <row r="126" ht="19.5" customHeight="1" x14ac:dyDescent="0.5"/>
    <row r="127" ht="19.5" customHeight="1" x14ac:dyDescent="0.5"/>
    <row r="128" ht="19.5" customHeight="1" x14ac:dyDescent="0.5"/>
    <row r="129" ht="19.5" customHeight="1" x14ac:dyDescent="0.5"/>
    <row r="130" ht="19.5" customHeight="1" x14ac:dyDescent="0.5"/>
    <row r="131" ht="19.5" customHeight="1" x14ac:dyDescent="0.5"/>
    <row r="132" ht="19.5" customHeight="1" x14ac:dyDescent="0.5"/>
    <row r="133" ht="19.5" customHeight="1" x14ac:dyDescent="0.5"/>
    <row r="134" ht="19.5" customHeight="1" x14ac:dyDescent="0.5"/>
    <row r="135" ht="19.5" customHeight="1" x14ac:dyDescent="0.5"/>
    <row r="136" ht="19.5" customHeight="1" x14ac:dyDescent="0.5"/>
    <row r="137" ht="19.5" customHeight="1" x14ac:dyDescent="0.5"/>
    <row r="138" ht="19.5" customHeight="1" x14ac:dyDescent="0.5"/>
    <row r="139" ht="19.5" customHeight="1" x14ac:dyDescent="0.5"/>
    <row r="140" ht="19.5" customHeight="1" x14ac:dyDescent="0.5"/>
    <row r="141" ht="19.5" customHeight="1" x14ac:dyDescent="0.5"/>
    <row r="142" ht="19.5" customHeight="1" x14ac:dyDescent="0.5"/>
    <row r="143" ht="19.5" customHeight="1" x14ac:dyDescent="0.5"/>
    <row r="144" ht="19.5" customHeight="1" x14ac:dyDescent="0.5"/>
    <row r="145" ht="19.5" customHeight="1" x14ac:dyDescent="0.5"/>
    <row r="146" ht="19.5" customHeight="1" x14ac:dyDescent="0.5"/>
    <row r="147" ht="19.5" customHeight="1" x14ac:dyDescent="0.5"/>
    <row r="148" ht="19.5" customHeight="1" x14ac:dyDescent="0.5"/>
    <row r="149" ht="19.5" customHeight="1" x14ac:dyDescent="0.5"/>
    <row r="150" ht="19.5" customHeight="1" x14ac:dyDescent="0.5"/>
    <row r="151" ht="19.5" customHeight="1" x14ac:dyDescent="0.5"/>
    <row r="152" ht="19.5" customHeight="1" x14ac:dyDescent="0.5"/>
    <row r="153" ht="19.5" customHeight="1" x14ac:dyDescent="0.5"/>
    <row r="154" ht="19.5" customHeight="1" x14ac:dyDescent="0.5"/>
    <row r="155" ht="19.5" customHeight="1" x14ac:dyDescent="0.5"/>
    <row r="156" ht="19.5" customHeight="1" x14ac:dyDescent="0.5"/>
    <row r="157" ht="19.5" customHeight="1" x14ac:dyDescent="0.5"/>
    <row r="158" ht="19.5" customHeight="1" x14ac:dyDescent="0.5"/>
    <row r="159" ht="19.5" customHeight="1" x14ac:dyDescent="0.5"/>
    <row r="160" ht="19.5" customHeight="1" x14ac:dyDescent="0.5"/>
    <row r="161" ht="19.5" customHeight="1" x14ac:dyDescent="0.5"/>
    <row r="162" ht="19.5" customHeight="1" x14ac:dyDescent="0.5"/>
    <row r="163" ht="19.5" customHeight="1" x14ac:dyDescent="0.5"/>
    <row r="164" ht="19.5" customHeight="1" x14ac:dyDescent="0.5"/>
    <row r="165" ht="19.5" customHeight="1" x14ac:dyDescent="0.5"/>
    <row r="166" ht="19.5" customHeight="1" x14ac:dyDescent="0.5"/>
    <row r="167" ht="19.5" customHeight="1" x14ac:dyDescent="0.5"/>
    <row r="168" ht="19.5" customHeight="1" x14ac:dyDescent="0.5"/>
    <row r="169" ht="19.5" customHeight="1" x14ac:dyDescent="0.5"/>
    <row r="170" ht="19.5" customHeight="1" x14ac:dyDescent="0.5"/>
    <row r="171" ht="19.5" customHeight="1" x14ac:dyDescent="0.5"/>
    <row r="172" ht="19.5" customHeight="1" x14ac:dyDescent="0.5"/>
    <row r="173" ht="19.5" customHeight="1" x14ac:dyDescent="0.5"/>
    <row r="174" ht="19.5" customHeight="1" x14ac:dyDescent="0.5"/>
    <row r="175" ht="19.5" customHeight="1" x14ac:dyDescent="0.5"/>
    <row r="176" ht="19.5" customHeight="1" x14ac:dyDescent="0.5"/>
    <row r="177" ht="19.5" customHeight="1" x14ac:dyDescent="0.5"/>
    <row r="178" ht="19.5" customHeight="1" x14ac:dyDescent="0.5"/>
    <row r="179" ht="19.5" customHeight="1" x14ac:dyDescent="0.5"/>
    <row r="180" ht="19.5" customHeight="1" x14ac:dyDescent="0.5"/>
    <row r="181" ht="19.5" customHeight="1" x14ac:dyDescent="0.5"/>
    <row r="182" ht="19.5" customHeight="1" x14ac:dyDescent="0.5"/>
    <row r="183" ht="19.5" customHeight="1" x14ac:dyDescent="0.5"/>
    <row r="184" ht="19.5" customHeight="1" x14ac:dyDescent="0.5"/>
    <row r="185" ht="19.5" customHeight="1" x14ac:dyDescent="0.5"/>
    <row r="186" ht="19.5" customHeight="1" x14ac:dyDescent="0.5"/>
    <row r="187" ht="19.5" customHeight="1" x14ac:dyDescent="0.5"/>
    <row r="188" ht="19.5" customHeight="1" x14ac:dyDescent="0.5"/>
    <row r="189" ht="19.5" customHeight="1" x14ac:dyDescent="0.5"/>
    <row r="190" ht="19.5" customHeight="1" x14ac:dyDescent="0.5"/>
    <row r="191" ht="19.5" customHeight="1" x14ac:dyDescent="0.5"/>
    <row r="192" ht="19.5" customHeight="1" x14ac:dyDescent="0.5"/>
    <row r="193" ht="19.5" customHeight="1" x14ac:dyDescent="0.5"/>
    <row r="194" ht="19.5" customHeight="1" x14ac:dyDescent="0.5"/>
    <row r="195" ht="19.5" customHeight="1" x14ac:dyDescent="0.5"/>
    <row r="196" ht="19.5" customHeight="1" x14ac:dyDescent="0.5"/>
    <row r="197" ht="19.5" customHeight="1" x14ac:dyDescent="0.5"/>
    <row r="198" ht="19.5" customHeight="1" x14ac:dyDescent="0.5"/>
    <row r="199" ht="19.5" customHeight="1" x14ac:dyDescent="0.5"/>
    <row r="200" ht="19.5" customHeight="1" x14ac:dyDescent="0.5"/>
    <row r="201" ht="19.5" customHeight="1" x14ac:dyDescent="0.5"/>
    <row r="202" ht="19.5" customHeight="1" x14ac:dyDescent="0.5"/>
    <row r="203" ht="19.5" customHeight="1" x14ac:dyDescent="0.5"/>
    <row r="204" ht="19.5" customHeight="1" x14ac:dyDescent="0.5"/>
    <row r="205" ht="19.5" customHeight="1" x14ac:dyDescent="0.5"/>
    <row r="206" ht="19.5" customHeight="1" x14ac:dyDescent="0.5"/>
    <row r="207" ht="19.5" customHeight="1" x14ac:dyDescent="0.5"/>
    <row r="208" ht="19.5" customHeight="1" x14ac:dyDescent="0.5"/>
    <row r="209" ht="19.5" customHeight="1" x14ac:dyDescent="0.5"/>
    <row r="210" ht="19.5" customHeight="1" x14ac:dyDescent="0.5"/>
    <row r="211" ht="19.5" customHeight="1" x14ac:dyDescent="0.5"/>
    <row r="212" ht="19.5" customHeight="1" x14ac:dyDescent="0.5"/>
    <row r="213" ht="19.5" customHeight="1" x14ac:dyDescent="0.5"/>
    <row r="214" ht="19.5" customHeight="1" x14ac:dyDescent="0.5"/>
    <row r="215" ht="19.5" customHeight="1" x14ac:dyDescent="0.5"/>
    <row r="216" ht="19.5" customHeight="1" x14ac:dyDescent="0.5"/>
    <row r="217" ht="19.5" customHeight="1" x14ac:dyDescent="0.5"/>
    <row r="218" ht="19.5" customHeight="1" x14ac:dyDescent="0.5"/>
    <row r="219" ht="19.5" customHeight="1" x14ac:dyDescent="0.5"/>
    <row r="220" ht="19.5" customHeight="1" x14ac:dyDescent="0.5"/>
    <row r="221" ht="19.5" customHeight="1" x14ac:dyDescent="0.5"/>
    <row r="222" ht="19.5" customHeight="1" x14ac:dyDescent="0.5"/>
    <row r="223" ht="19.5" customHeight="1" x14ac:dyDescent="0.5"/>
    <row r="224" ht="19.5" customHeight="1" x14ac:dyDescent="0.5"/>
    <row r="225" ht="19.5" customHeight="1" x14ac:dyDescent="0.5"/>
    <row r="226" ht="19.5" customHeight="1" x14ac:dyDescent="0.5"/>
    <row r="227" ht="19.5" customHeight="1" x14ac:dyDescent="0.5"/>
    <row r="228" ht="19.5" customHeight="1" x14ac:dyDescent="0.5"/>
    <row r="229" ht="19.5" customHeight="1" x14ac:dyDescent="0.5"/>
    <row r="230" ht="19.5" customHeight="1" x14ac:dyDescent="0.5"/>
    <row r="231" ht="19.5" customHeight="1" x14ac:dyDescent="0.5"/>
    <row r="232" ht="19.5" customHeight="1" x14ac:dyDescent="0.5"/>
    <row r="233" ht="19.5" customHeight="1" x14ac:dyDescent="0.5"/>
    <row r="234" ht="19.5" customHeight="1" x14ac:dyDescent="0.5"/>
    <row r="235" ht="19.5" customHeight="1" x14ac:dyDescent="0.5"/>
    <row r="236" ht="19.5" customHeight="1" x14ac:dyDescent="0.5"/>
    <row r="237" ht="19.5" customHeight="1" x14ac:dyDescent="0.5"/>
    <row r="238" ht="19.5" customHeight="1" x14ac:dyDescent="0.5"/>
    <row r="239" ht="19.5" customHeight="1" x14ac:dyDescent="0.5"/>
    <row r="240" ht="19.5" customHeight="1" x14ac:dyDescent="0.5"/>
    <row r="241" ht="19.5" customHeight="1" x14ac:dyDescent="0.5"/>
    <row r="242" ht="19.5" customHeight="1" x14ac:dyDescent="0.5"/>
    <row r="243" ht="19.5" customHeight="1" x14ac:dyDescent="0.5"/>
    <row r="244" ht="19.5" customHeight="1" x14ac:dyDescent="0.5"/>
    <row r="245" ht="19.5" customHeight="1" x14ac:dyDescent="0.5"/>
    <row r="246" ht="19.5" customHeight="1" x14ac:dyDescent="0.5"/>
    <row r="247" ht="19.5" customHeight="1" x14ac:dyDescent="0.5"/>
    <row r="248" ht="19.5" customHeight="1" x14ac:dyDescent="0.5"/>
    <row r="249" ht="19.5" customHeight="1" x14ac:dyDescent="0.5"/>
    <row r="250" ht="19.5" customHeight="1" x14ac:dyDescent="0.5"/>
    <row r="251" ht="19.5" customHeight="1" x14ac:dyDescent="0.5"/>
    <row r="252" ht="19.5" customHeight="1" x14ac:dyDescent="0.5"/>
    <row r="253" ht="19.5" customHeight="1" x14ac:dyDescent="0.5"/>
    <row r="254" ht="19.5" customHeight="1" x14ac:dyDescent="0.5"/>
    <row r="255" ht="19.5" customHeight="1" x14ac:dyDescent="0.5"/>
    <row r="256" ht="19.5" customHeight="1" x14ac:dyDescent="0.5"/>
    <row r="257" ht="19.5" customHeight="1" x14ac:dyDescent="0.5"/>
    <row r="258" ht="19.5" customHeight="1" x14ac:dyDescent="0.5"/>
    <row r="259" ht="19.5" customHeight="1" x14ac:dyDescent="0.5"/>
    <row r="260" ht="19.5" customHeight="1" x14ac:dyDescent="0.5"/>
    <row r="261" ht="19.5" customHeight="1" x14ac:dyDescent="0.5"/>
    <row r="262" ht="19.5" customHeight="1" x14ac:dyDescent="0.5"/>
    <row r="263" ht="19.5" customHeight="1" x14ac:dyDescent="0.5"/>
    <row r="264" ht="19.5" customHeight="1" x14ac:dyDescent="0.5"/>
    <row r="265" ht="19.5" customHeight="1" x14ac:dyDescent="0.5"/>
    <row r="266" ht="19.5" customHeight="1" x14ac:dyDescent="0.5"/>
    <row r="267" ht="19.5" customHeight="1" x14ac:dyDescent="0.5"/>
    <row r="268" ht="19.5" customHeight="1" x14ac:dyDescent="0.5"/>
    <row r="269" ht="19.5" customHeight="1" x14ac:dyDescent="0.5"/>
    <row r="270" ht="19.5" customHeight="1" x14ac:dyDescent="0.5"/>
    <row r="271" ht="19.5" customHeight="1" x14ac:dyDescent="0.5"/>
    <row r="272" ht="19.5" customHeight="1" x14ac:dyDescent="0.5"/>
    <row r="273" ht="19.5" customHeight="1" x14ac:dyDescent="0.5"/>
    <row r="274" ht="19.5" customHeight="1" x14ac:dyDescent="0.5"/>
    <row r="275" ht="19.5" customHeight="1" x14ac:dyDescent="0.5"/>
    <row r="276" ht="19.5" customHeight="1" x14ac:dyDescent="0.5"/>
    <row r="277" ht="19.5" customHeight="1" x14ac:dyDescent="0.5"/>
    <row r="278" ht="19.5" customHeight="1" x14ac:dyDescent="0.5"/>
    <row r="279" ht="19.5" customHeight="1" x14ac:dyDescent="0.5"/>
    <row r="280" ht="19.5" customHeight="1" x14ac:dyDescent="0.5"/>
    <row r="281" ht="19.5" customHeight="1" x14ac:dyDescent="0.5"/>
    <row r="282" ht="19.5" customHeight="1" x14ac:dyDescent="0.5"/>
    <row r="283" ht="19.5" customHeight="1" x14ac:dyDescent="0.5"/>
    <row r="284" ht="19.5" customHeight="1" x14ac:dyDescent="0.5"/>
    <row r="285" ht="19.5" customHeight="1" x14ac:dyDescent="0.5"/>
    <row r="286" ht="19.5" customHeight="1" x14ac:dyDescent="0.5"/>
    <row r="287" ht="19.5" customHeight="1" x14ac:dyDescent="0.5"/>
    <row r="288" ht="19.5" customHeight="1" x14ac:dyDescent="0.5"/>
    <row r="289" ht="19.5" customHeight="1" x14ac:dyDescent="0.5"/>
    <row r="290" ht="19.5" customHeight="1" x14ac:dyDescent="0.5"/>
    <row r="291" ht="19.5" customHeight="1" x14ac:dyDescent="0.5"/>
    <row r="292" ht="19.5" customHeight="1" x14ac:dyDescent="0.5"/>
    <row r="293" ht="19.5" customHeight="1" x14ac:dyDescent="0.5"/>
    <row r="294" ht="19.5" customHeight="1" x14ac:dyDescent="0.5"/>
    <row r="295" ht="19.5" customHeight="1" x14ac:dyDescent="0.5"/>
    <row r="296" ht="19.5" customHeight="1" x14ac:dyDescent="0.5"/>
    <row r="297" ht="19.5" customHeight="1" x14ac:dyDescent="0.5"/>
    <row r="298" ht="19.5" customHeight="1" x14ac:dyDescent="0.5"/>
    <row r="299" ht="19.5" customHeight="1" x14ac:dyDescent="0.5"/>
    <row r="300" ht="19.5" customHeight="1" x14ac:dyDescent="0.5"/>
    <row r="301" ht="19.5" customHeight="1" x14ac:dyDescent="0.5"/>
    <row r="302" ht="19.5" customHeight="1" x14ac:dyDescent="0.5"/>
    <row r="303" ht="19.5" customHeight="1" x14ac:dyDescent="0.5"/>
    <row r="304" ht="19.5" customHeight="1" x14ac:dyDescent="0.5"/>
    <row r="305" ht="19.5" customHeight="1" x14ac:dyDescent="0.5"/>
    <row r="306" ht="19.5" customHeight="1" x14ac:dyDescent="0.5"/>
    <row r="307" ht="19.5" customHeight="1" x14ac:dyDescent="0.5"/>
    <row r="308" ht="19.5" customHeight="1" x14ac:dyDescent="0.5"/>
    <row r="309" ht="19.5" customHeight="1" x14ac:dyDescent="0.5"/>
    <row r="310" ht="19.5" customHeight="1" x14ac:dyDescent="0.5"/>
    <row r="311" ht="19.5" customHeight="1" x14ac:dyDescent="0.5"/>
    <row r="312" ht="19.5" customHeight="1" x14ac:dyDescent="0.5"/>
    <row r="313" ht="19.5" customHeight="1" x14ac:dyDescent="0.5"/>
    <row r="314" ht="19.5" customHeight="1" x14ac:dyDescent="0.5"/>
    <row r="315" ht="19.5" customHeight="1" x14ac:dyDescent="0.5"/>
    <row r="316" ht="19.5" customHeight="1" x14ac:dyDescent="0.5"/>
    <row r="317" ht="19.5" customHeight="1" x14ac:dyDescent="0.5"/>
    <row r="318" ht="19.5" customHeight="1" x14ac:dyDescent="0.5"/>
    <row r="319" ht="19.5" customHeight="1" x14ac:dyDescent="0.5"/>
    <row r="320" ht="19.5" customHeight="1" x14ac:dyDescent="0.5"/>
    <row r="321" ht="19.5" customHeight="1" x14ac:dyDescent="0.5"/>
    <row r="322" ht="19.5" customHeight="1" x14ac:dyDescent="0.5"/>
    <row r="323" ht="19.5" customHeight="1" x14ac:dyDescent="0.5"/>
    <row r="324" ht="19.5" customHeight="1" x14ac:dyDescent="0.5"/>
    <row r="325" ht="19.5" customHeight="1" x14ac:dyDescent="0.5"/>
    <row r="326" ht="19.5" customHeight="1" x14ac:dyDescent="0.5"/>
    <row r="327" ht="19.5" customHeight="1" x14ac:dyDescent="0.5"/>
    <row r="328" ht="19.5" customHeight="1" x14ac:dyDescent="0.5"/>
    <row r="329" ht="19.5" customHeight="1" x14ac:dyDescent="0.5"/>
    <row r="330" ht="19.5" customHeight="1" x14ac:dyDescent="0.5"/>
    <row r="331" ht="19.5" customHeight="1" x14ac:dyDescent="0.5"/>
    <row r="332" ht="19.5" customHeight="1" x14ac:dyDescent="0.5"/>
    <row r="333" ht="19.5" customHeight="1" x14ac:dyDescent="0.5"/>
    <row r="334" ht="19.5" customHeight="1" x14ac:dyDescent="0.5"/>
    <row r="335" ht="19.5" customHeight="1" x14ac:dyDescent="0.5"/>
    <row r="336" ht="19.5" customHeight="1" x14ac:dyDescent="0.5"/>
    <row r="337" ht="19.5" customHeight="1" x14ac:dyDescent="0.5"/>
    <row r="338" ht="19.5" customHeight="1" x14ac:dyDescent="0.5"/>
    <row r="339" ht="19.5" customHeight="1" x14ac:dyDescent="0.5"/>
    <row r="340" ht="19.5" customHeight="1" x14ac:dyDescent="0.5"/>
    <row r="341" ht="19.5" customHeight="1" x14ac:dyDescent="0.5"/>
    <row r="342" ht="19.5" customHeight="1" x14ac:dyDescent="0.5"/>
    <row r="343" ht="19.5" customHeight="1" x14ac:dyDescent="0.5"/>
    <row r="344" ht="19.5" customHeight="1" x14ac:dyDescent="0.5"/>
    <row r="345" ht="19.5" customHeight="1" x14ac:dyDescent="0.5"/>
    <row r="346" ht="19.5" customHeight="1" x14ac:dyDescent="0.5"/>
    <row r="347" ht="19.5" customHeight="1" x14ac:dyDescent="0.5"/>
    <row r="348" ht="19.5" customHeight="1" x14ac:dyDescent="0.5"/>
    <row r="349" ht="19.5" customHeight="1" x14ac:dyDescent="0.5"/>
    <row r="350" ht="19.5" customHeight="1" x14ac:dyDescent="0.5"/>
    <row r="351" ht="19.5" customHeight="1" x14ac:dyDescent="0.5"/>
    <row r="352" ht="19.5" customHeight="1" x14ac:dyDescent="0.5"/>
    <row r="353" ht="19.5" customHeight="1" x14ac:dyDescent="0.5"/>
    <row r="354" ht="19.5" customHeight="1" x14ac:dyDescent="0.5"/>
    <row r="355" ht="19.5" customHeight="1" x14ac:dyDescent="0.5"/>
    <row r="356" ht="19.5" customHeight="1" x14ac:dyDescent="0.5"/>
    <row r="357" ht="19.5" customHeight="1" x14ac:dyDescent="0.5"/>
    <row r="358" ht="19.5" customHeight="1" x14ac:dyDescent="0.5"/>
    <row r="359" ht="19.5" customHeight="1" x14ac:dyDescent="0.5"/>
    <row r="360" ht="19.5" customHeight="1" x14ac:dyDescent="0.5"/>
    <row r="361" ht="19.5" customHeight="1" x14ac:dyDescent="0.5"/>
    <row r="362" ht="19.5" customHeight="1" x14ac:dyDescent="0.5"/>
    <row r="363" ht="19.5" customHeight="1" x14ac:dyDescent="0.5"/>
    <row r="364" ht="19.5" customHeight="1" x14ac:dyDescent="0.5"/>
    <row r="365" ht="19.5" customHeight="1" x14ac:dyDescent="0.5"/>
    <row r="366" ht="19.5" customHeight="1" x14ac:dyDescent="0.5"/>
    <row r="367" ht="19.5" customHeight="1" x14ac:dyDescent="0.5"/>
    <row r="368" ht="19.5" customHeight="1" x14ac:dyDescent="0.5"/>
    <row r="369" ht="19.5" customHeight="1" x14ac:dyDescent="0.5"/>
    <row r="370" ht="19.5" customHeight="1" x14ac:dyDescent="0.5"/>
    <row r="371" ht="19.5" customHeight="1" x14ac:dyDescent="0.5"/>
    <row r="372" ht="19.5" customHeight="1" x14ac:dyDescent="0.5"/>
    <row r="373" ht="19.5" customHeight="1" x14ac:dyDescent="0.5"/>
    <row r="374" ht="19.5" customHeight="1" x14ac:dyDescent="0.5"/>
    <row r="375" ht="19.5" customHeight="1" x14ac:dyDescent="0.5"/>
    <row r="376" ht="19.5" customHeight="1" x14ac:dyDescent="0.5"/>
    <row r="377" ht="19.5" customHeight="1" x14ac:dyDescent="0.5"/>
    <row r="378" ht="19.5" customHeight="1" x14ac:dyDescent="0.5"/>
    <row r="379" ht="19.5" customHeight="1" x14ac:dyDescent="0.5"/>
    <row r="380" ht="19.5" customHeight="1" x14ac:dyDescent="0.5"/>
    <row r="381" ht="19.5" customHeight="1" x14ac:dyDescent="0.5"/>
    <row r="382" ht="19.5" customHeight="1" x14ac:dyDescent="0.5"/>
    <row r="383" ht="19.5" customHeight="1" x14ac:dyDescent="0.5"/>
    <row r="384" ht="19.5" customHeight="1" x14ac:dyDescent="0.5"/>
    <row r="385" ht="19.5" customHeight="1" x14ac:dyDescent="0.5"/>
    <row r="386" ht="19.5" customHeight="1" x14ac:dyDescent="0.5"/>
    <row r="387" ht="19.5" customHeight="1" x14ac:dyDescent="0.5"/>
    <row r="388" ht="19.5" customHeight="1" x14ac:dyDescent="0.5"/>
    <row r="389" ht="19.5" customHeight="1" x14ac:dyDescent="0.5"/>
    <row r="390" ht="19.5" customHeight="1" x14ac:dyDescent="0.5"/>
    <row r="391" ht="19.5" customHeight="1" x14ac:dyDescent="0.5"/>
    <row r="392" ht="19.5" customHeight="1" x14ac:dyDescent="0.5"/>
    <row r="393" ht="19.5" customHeight="1" x14ac:dyDescent="0.5"/>
    <row r="394" ht="19.5" customHeight="1" x14ac:dyDescent="0.5"/>
    <row r="395" ht="19.5" customHeight="1" x14ac:dyDescent="0.5"/>
    <row r="396" ht="19.5" customHeight="1" x14ac:dyDescent="0.5"/>
    <row r="397" ht="19.5" customHeight="1" x14ac:dyDescent="0.5"/>
    <row r="398" ht="19.5" customHeight="1" x14ac:dyDescent="0.5"/>
    <row r="399" ht="19.5" customHeight="1" x14ac:dyDescent="0.5"/>
    <row r="400" ht="19.5" customHeight="1" x14ac:dyDescent="0.5"/>
    <row r="401" ht="19.5" customHeight="1" x14ac:dyDescent="0.5"/>
    <row r="402" ht="19.5" customHeight="1" x14ac:dyDescent="0.5"/>
    <row r="403" ht="19.5" customHeight="1" x14ac:dyDescent="0.5"/>
    <row r="404" ht="19.5" customHeight="1" x14ac:dyDescent="0.5"/>
    <row r="405" ht="19.5" customHeight="1" x14ac:dyDescent="0.5"/>
    <row r="406" ht="19.5" customHeight="1" x14ac:dyDescent="0.5"/>
    <row r="407" ht="19.5" customHeight="1" x14ac:dyDescent="0.5"/>
    <row r="408" ht="19.5" customHeight="1" x14ac:dyDescent="0.5"/>
    <row r="409" ht="19.5" customHeight="1" x14ac:dyDescent="0.5"/>
    <row r="410" ht="19.5" customHeight="1" x14ac:dyDescent="0.5"/>
    <row r="411" ht="19.5" customHeight="1" x14ac:dyDescent="0.5"/>
    <row r="412" ht="19.5" customHeight="1" x14ac:dyDescent="0.5"/>
    <row r="413" ht="19.5" customHeight="1" x14ac:dyDescent="0.5"/>
    <row r="414" ht="19.5" customHeight="1" x14ac:dyDescent="0.5"/>
    <row r="415" ht="19.5" customHeight="1" x14ac:dyDescent="0.5"/>
    <row r="416" ht="19.5" customHeight="1" x14ac:dyDescent="0.5"/>
    <row r="417" ht="19.5" customHeight="1" x14ac:dyDescent="0.5"/>
    <row r="418" ht="19.5" customHeight="1" x14ac:dyDescent="0.5"/>
    <row r="419" ht="19.5" customHeight="1" x14ac:dyDescent="0.5"/>
    <row r="420" ht="19.5" customHeight="1" x14ac:dyDescent="0.5"/>
    <row r="421" ht="19.5" customHeight="1" x14ac:dyDescent="0.5"/>
    <row r="422" ht="19.5" customHeight="1" x14ac:dyDescent="0.5"/>
    <row r="423" ht="19.5" customHeight="1" x14ac:dyDescent="0.5"/>
    <row r="424" ht="19.5" customHeight="1" x14ac:dyDescent="0.5"/>
    <row r="425" ht="19.5" customHeight="1" x14ac:dyDescent="0.5"/>
    <row r="426" ht="19.5" customHeight="1" x14ac:dyDescent="0.5"/>
    <row r="427" ht="19.5" customHeight="1" x14ac:dyDescent="0.5"/>
    <row r="428" ht="19.5" customHeight="1" x14ac:dyDescent="0.5"/>
    <row r="429" ht="19.5" customHeight="1" x14ac:dyDescent="0.5"/>
    <row r="430" ht="19.5" customHeight="1" x14ac:dyDescent="0.5"/>
    <row r="431" ht="19.5" customHeight="1" x14ac:dyDescent="0.5"/>
    <row r="432" ht="19.5" customHeight="1" x14ac:dyDescent="0.5"/>
    <row r="433" ht="19.5" customHeight="1" x14ac:dyDescent="0.5"/>
    <row r="434" ht="19.5" customHeight="1" x14ac:dyDescent="0.5"/>
    <row r="435" ht="19.5" customHeight="1" x14ac:dyDescent="0.5"/>
    <row r="436" ht="19.5" customHeight="1" x14ac:dyDescent="0.5"/>
    <row r="437" ht="19.5" customHeight="1" x14ac:dyDescent="0.5"/>
    <row r="438" ht="19.5" customHeight="1" x14ac:dyDescent="0.5"/>
    <row r="439" ht="19.5" customHeight="1" x14ac:dyDescent="0.5"/>
    <row r="440" ht="19.5" customHeight="1" x14ac:dyDescent="0.5"/>
    <row r="441" ht="19.5" customHeight="1" x14ac:dyDescent="0.5"/>
    <row r="442" ht="19.5" customHeight="1" x14ac:dyDescent="0.5"/>
    <row r="443" ht="19.5" customHeight="1" x14ac:dyDescent="0.5"/>
    <row r="444" ht="19.5" customHeight="1" x14ac:dyDescent="0.5"/>
    <row r="445" ht="19.5" customHeight="1" x14ac:dyDescent="0.5"/>
    <row r="446" ht="19.5" customHeight="1" x14ac:dyDescent="0.5"/>
    <row r="447" ht="19.5" customHeight="1" x14ac:dyDescent="0.5"/>
    <row r="448" ht="19.5" customHeight="1" x14ac:dyDescent="0.5"/>
    <row r="449" ht="19.5" customHeight="1" x14ac:dyDescent="0.5"/>
    <row r="450" ht="19.5" customHeight="1" x14ac:dyDescent="0.5"/>
    <row r="451" ht="19.5" customHeight="1" x14ac:dyDescent="0.5"/>
    <row r="452" ht="19.5" customHeight="1" x14ac:dyDescent="0.5"/>
    <row r="453" ht="19.5" customHeight="1" x14ac:dyDescent="0.5"/>
    <row r="454" ht="19.5" customHeight="1" x14ac:dyDescent="0.5"/>
    <row r="455" ht="19.5" customHeight="1" x14ac:dyDescent="0.5"/>
    <row r="456" ht="19.5" customHeight="1" x14ac:dyDescent="0.5"/>
    <row r="457" ht="19.5" customHeight="1" x14ac:dyDescent="0.5"/>
    <row r="458" ht="19.5" customHeight="1" x14ac:dyDescent="0.5"/>
    <row r="459" ht="19.5" customHeight="1" x14ac:dyDescent="0.5"/>
    <row r="460" ht="19.5" customHeight="1" x14ac:dyDescent="0.5"/>
    <row r="461" ht="19.5" customHeight="1" x14ac:dyDescent="0.5"/>
    <row r="462" ht="19.5" customHeight="1" x14ac:dyDescent="0.5"/>
    <row r="463" ht="19.5" customHeight="1" x14ac:dyDescent="0.5"/>
    <row r="464" ht="19.5" customHeight="1" x14ac:dyDescent="0.5"/>
    <row r="465" ht="19.5" customHeight="1" x14ac:dyDescent="0.5"/>
    <row r="466" ht="19.5" customHeight="1" x14ac:dyDescent="0.5"/>
    <row r="467" ht="19.5" customHeight="1" x14ac:dyDescent="0.5"/>
    <row r="468" ht="19.5" customHeight="1" x14ac:dyDescent="0.5"/>
    <row r="469" ht="19.5" customHeight="1" x14ac:dyDescent="0.5"/>
    <row r="470" ht="19.5" customHeight="1" x14ac:dyDescent="0.5"/>
    <row r="471" ht="19.5" customHeight="1" x14ac:dyDescent="0.5"/>
    <row r="472" ht="19.5" customHeight="1" x14ac:dyDescent="0.5"/>
    <row r="473" ht="19.5" customHeight="1" x14ac:dyDescent="0.5"/>
    <row r="474" ht="19.5" customHeight="1" x14ac:dyDescent="0.5"/>
    <row r="475" ht="19.5" customHeight="1" x14ac:dyDescent="0.5"/>
    <row r="476" ht="19.5" customHeight="1" x14ac:dyDescent="0.5"/>
    <row r="477" ht="19.5" customHeight="1" x14ac:dyDescent="0.5"/>
    <row r="478" ht="19.5" customHeight="1" x14ac:dyDescent="0.5"/>
    <row r="479" ht="19.5" customHeight="1" x14ac:dyDescent="0.5"/>
    <row r="480" ht="19.5" customHeight="1" x14ac:dyDescent="0.5"/>
    <row r="481" ht="19.5" customHeight="1" x14ac:dyDescent="0.5"/>
    <row r="482" ht="19.5" customHeight="1" x14ac:dyDescent="0.5"/>
    <row r="483" ht="19.5" customHeight="1" x14ac:dyDescent="0.5"/>
    <row r="484" ht="19.5" customHeight="1" x14ac:dyDescent="0.5"/>
    <row r="485" ht="19.5" customHeight="1" x14ac:dyDescent="0.5"/>
    <row r="486" ht="19.5" customHeight="1" x14ac:dyDescent="0.5"/>
    <row r="487" ht="19.5" customHeight="1" x14ac:dyDescent="0.5"/>
    <row r="488" ht="19.5" customHeight="1" x14ac:dyDescent="0.5"/>
    <row r="489" ht="19.5" customHeight="1" x14ac:dyDescent="0.5"/>
    <row r="490" ht="19.5" customHeight="1" x14ac:dyDescent="0.5"/>
    <row r="491" ht="19.5" customHeight="1" x14ac:dyDescent="0.5"/>
    <row r="492" ht="19.5" customHeight="1" x14ac:dyDescent="0.5"/>
    <row r="493" ht="19.5" customHeight="1" x14ac:dyDescent="0.5"/>
    <row r="494" ht="19.5" customHeight="1" x14ac:dyDescent="0.5"/>
    <row r="495" ht="19.5" customHeight="1" x14ac:dyDescent="0.5"/>
    <row r="496" ht="19.5" customHeight="1" x14ac:dyDescent="0.5"/>
    <row r="497" ht="19.5" customHeight="1" x14ac:dyDescent="0.5"/>
    <row r="498" ht="19.5" customHeight="1" x14ac:dyDescent="0.5"/>
    <row r="499" ht="19.5" customHeight="1" x14ac:dyDescent="0.5"/>
    <row r="500" ht="19.5" customHeight="1" x14ac:dyDescent="0.5"/>
    <row r="501" ht="19.5" customHeight="1" x14ac:dyDescent="0.5"/>
    <row r="502" ht="19.5" customHeight="1" x14ac:dyDescent="0.5"/>
    <row r="503" ht="19.5" customHeight="1" x14ac:dyDescent="0.5"/>
    <row r="504" ht="19.5" customHeight="1" x14ac:dyDescent="0.5"/>
    <row r="505" ht="19.5" customHeight="1" x14ac:dyDescent="0.5"/>
    <row r="506" ht="19.5" customHeight="1" x14ac:dyDescent="0.5"/>
    <row r="507" ht="19.5" customHeight="1" x14ac:dyDescent="0.5"/>
    <row r="508" ht="19.5" customHeight="1" x14ac:dyDescent="0.5"/>
    <row r="509" ht="19.5" customHeight="1" x14ac:dyDescent="0.5"/>
    <row r="510" ht="19.5" customHeight="1" x14ac:dyDescent="0.5"/>
    <row r="511" ht="19.5" customHeight="1" x14ac:dyDescent="0.5"/>
    <row r="512" ht="19.5" customHeight="1" x14ac:dyDescent="0.5"/>
    <row r="513" ht="19.5" customHeight="1" x14ac:dyDescent="0.5"/>
    <row r="514" ht="19.5" customHeight="1" x14ac:dyDescent="0.5"/>
    <row r="515" ht="19.5" customHeight="1" x14ac:dyDescent="0.5"/>
    <row r="516" ht="19.5" customHeight="1" x14ac:dyDescent="0.5"/>
    <row r="517" ht="19.5" customHeight="1" x14ac:dyDescent="0.5"/>
    <row r="518" ht="19.5" customHeight="1" x14ac:dyDescent="0.5"/>
    <row r="519" ht="19.5" customHeight="1" x14ac:dyDescent="0.5"/>
    <row r="520" ht="19.5" customHeight="1" x14ac:dyDescent="0.5"/>
    <row r="521" ht="19.5" customHeight="1" x14ac:dyDescent="0.5"/>
    <row r="522" ht="19.5" customHeight="1" x14ac:dyDescent="0.5"/>
    <row r="523" ht="19.5" customHeight="1" x14ac:dyDescent="0.5"/>
    <row r="524" ht="19.5" customHeight="1" x14ac:dyDescent="0.5"/>
    <row r="525" ht="19.5" customHeight="1" x14ac:dyDescent="0.5"/>
    <row r="526" ht="19.5" customHeight="1" x14ac:dyDescent="0.5"/>
    <row r="527" ht="19.5" customHeight="1" x14ac:dyDescent="0.5"/>
    <row r="528" ht="19.5" customHeight="1" x14ac:dyDescent="0.5"/>
    <row r="529" ht="19.5" customHeight="1" x14ac:dyDescent="0.5"/>
    <row r="530" ht="19.5" customHeight="1" x14ac:dyDescent="0.5"/>
    <row r="531" ht="19.5" customHeight="1" x14ac:dyDescent="0.5"/>
    <row r="532" ht="19.5" customHeight="1" x14ac:dyDescent="0.5"/>
    <row r="533" ht="19.5" customHeight="1" x14ac:dyDescent="0.5"/>
    <row r="534" ht="19.5" customHeight="1" x14ac:dyDescent="0.5"/>
    <row r="535" ht="19.5" customHeight="1" x14ac:dyDescent="0.5"/>
    <row r="536" ht="19.5" customHeight="1" x14ac:dyDescent="0.5"/>
    <row r="537" ht="19.5" customHeight="1" x14ac:dyDescent="0.5"/>
    <row r="538" ht="19.5" customHeight="1" x14ac:dyDescent="0.5"/>
    <row r="539" ht="19.5" customHeight="1" x14ac:dyDescent="0.5"/>
    <row r="540" ht="19.5" customHeight="1" x14ac:dyDescent="0.5"/>
    <row r="541" ht="19.5" customHeight="1" x14ac:dyDescent="0.5"/>
    <row r="542" ht="19.5" customHeight="1" x14ac:dyDescent="0.5"/>
    <row r="543" ht="19.5" customHeight="1" x14ac:dyDescent="0.5"/>
    <row r="544" ht="19.5" customHeight="1" x14ac:dyDescent="0.5"/>
    <row r="545" ht="19.5" customHeight="1" x14ac:dyDescent="0.5"/>
    <row r="546" ht="19.5" customHeight="1" x14ac:dyDescent="0.5"/>
    <row r="547" ht="19.5" customHeight="1" x14ac:dyDescent="0.5"/>
    <row r="548" ht="19.5" customHeight="1" x14ac:dyDescent="0.5"/>
    <row r="549" ht="19.5" customHeight="1" x14ac:dyDescent="0.5"/>
    <row r="550" ht="19.5" customHeight="1" x14ac:dyDescent="0.5"/>
    <row r="551" ht="19.5" customHeight="1" x14ac:dyDescent="0.5"/>
    <row r="552" ht="19.5" customHeight="1" x14ac:dyDescent="0.5"/>
    <row r="553" ht="19.5" customHeight="1" x14ac:dyDescent="0.5"/>
    <row r="554" ht="19.5" customHeight="1" x14ac:dyDescent="0.5"/>
    <row r="555" ht="19.5" customHeight="1" x14ac:dyDescent="0.5"/>
    <row r="556" ht="19.5" customHeight="1" x14ac:dyDescent="0.5"/>
    <row r="557" ht="19.5" customHeight="1" x14ac:dyDescent="0.5"/>
    <row r="558" ht="19.5" customHeight="1" x14ac:dyDescent="0.5"/>
    <row r="559" ht="19.5" customHeight="1" x14ac:dyDescent="0.5"/>
    <row r="560" ht="19.5" customHeight="1" x14ac:dyDescent="0.5"/>
    <row r="561" ht="19.5" customHeight="1" x14ac:dyDescent="0.5"/>
    <row r="562" ht="19.5" customHeight="1" x14ac:dyDescent="0.5"/>
    <row r="563" ht="19.5" customHeight="1" x14ac:dyDescent="0.5"/>
    <row r="564" ht="19.5" customHeight="1" x14ac:dyDescent="0.5"/>
    <row r="565" ht="19.5" customHeight="1" x14ac:dyDescent="0.5"/>
    <row r="566" ht="19.5" customHeight="1" x14ac:dyDescent="0.5"/>
    <row r="567" ht="19.5" customHeight="1" x14ac:dyDescent="0.5"/>
    <row r="568" ht="19.5" customHeight="1" x14ac:dyDescent="0.5"/>
    <row r="569" ht="19.5" customHeight="1" x14ac:dyDescent="0.5"/>
    <row r="570" ht="19.5" customHeight="1" x14ac:dyDescent="0.5"/>
    <row r="571" ht="19.5" customHeight="1" x14ac:dyDescent="0.5"/>
    <row r="572" ht="19.5" customHeight="1" x14ac:dyDescent="0.5"/>
    <row r="573" ht="19.5" customHeight="1" x14ac:dyDescent="0.5"/>
    <row r="574" ht="19.5" customHeight="1" x14ac:dyDescent="0.5"/>
    <row r="575" ht="19.5" customHeight="1" x14ac:dyDescent="0.5"/>
    <row r="576" ht="19.5" customHeight="1" x14ac:dyDescent="0.5"/>
    <row r="577" ht="19.5" customHeight="1" x14ac:dyDescent="0.5"/>
    <row r="578" ht="19.5" customHeight="1" x14ac:dyDescent="0.5"/>
    <row r="579" ht="19.5" customHeight="1" x14ac:dyDescent="0.5"/>
    <row r="580" ht="19.5" customHeight="1" x14ac:dyDescent="0.5"/>
    <row r="581" ht="19.5" customHeight="1" x14ac:dyDescent="0.5"/>
    <row r="582" ht="19.5" customHeight="1" x14ac:dyDescent="0.5"/>
    <row r="583" ht="19.5" customHeight="1" x14ac:dyDescent="0.5"/>
    <row r="584" ht="19.5" customHeight="1" x14ac:dyDescent="0.5"/>
    <row r="585" ht="19.5" customHeight="1" x14ac:dyDescent="0.5"/>
    <row r="586" ht="19.5" customHeight="1" x14ac:dyDescent="0.5"/>
    <row r="587" ht="19.5" customHeight="1" x14ac:dyDescent="0.5"/>
    <row r="588" ht="19.5" customHeight="1" x14ac:dyDescent="0.5"/>
    <row r="589" ht="19.5" customHeight="1" x14ac:dyDescent="0.5"/>
    <row r="590" ht="19.5" customHeight="1" x14ac:dyDescent="0.5"/>
    <row r="591" ht="19.5" customHeight="1" x14ac:dyDescent="0.5"/>
    <row r="592" ht="19.5" customHeight="1" x14ac:dyDescent="0.5"/>
    <row r="593" ht="19.5" customHeight="1" x14ac:dyDescent="0.5"/>
    <row r="594" ht="19.5" customHeight="1" x14ac:dyDescent="0.5"/>
    <row r="595" ht="19.5" customHeight="1" x14ac:dyDescent="0.5"/>
    <row r="596" ht="19.5" customHeight="1" x14ac:dyDescent="0.5"/>
    <row r="597" ht="19.5" customHeight="1" x14ac:dyDescent="0.5"/>
    <row r="598" ht="19.5" customHeight="1" x14ac:dyDescent="0.5"/>
    <row r="599" ht="19.5" customHeight="1" x14ac:dyDescent="0.5"/>
    <row r="600" ht="19.5" customHeight="1" x14ac:dyDescent="0.5"/>
    <row r="601" ht="19.5" customHeight="1" x14ac:dyDescent="0.5"/>
    <row r="602" ht="19.5" customHeight="1" x14ac:dyDescent="0.5"/>
    <row r="603" ht="19.5" customHeight="1" x14ac:dyDescent="0.5"/>
    <row r="604" ht="19.5" customHeight="1" x14ac:dyDescent="0.5"/>
    <row r="605" ht="19.5" customHeight="1" x14ac:dyDescent="0.5"/>
    <row r="606" ht="19.5" customHeight="1" x14ac:dyDescent="0.5"/>
    <row r="607" ht="19.5" customHeight="1" x14ac:dyDescent="0.5"/>
    <row r="608" ht="19.5" customHeight="1" x14ac:dyDescent="0.5"/>
    <row r="609" ht="19.5" customHeight="1" x14ac:dyDescent="0.5"/>
    <row r="610" ht="19.5" customHeight="1" x14ac:dyDescent="0.5"/>
    <row r="611" ht="19.5" customHeight="1" x14ac:dyDescent="0.5"/>
    <row r="612" ht="19.5" customHeight="1" x14ac:dyDescent="0.5"/>
    <row r="613" ht="19.5" customHeight="1" x14ac:dyDescent="0.5"/>
    <row r="614" ht="19.5" customHeight="1" x14ac:dyDescent="0.5"/>
    <row r="615" ht="19.5" customHeight="1" x14ac:dyDescent="0.5"/>
    <row r="616" ht="19.5" customHeight="1" x14ac:dyDescent="0.5"/>
    <row r="617" ht="19.5" customHeight="1" x14ac:dyDescent="0.5"/>
    <row r="618" ht="19.5" customHeight="1" x14ac:dyDescent="0.5"/>
    <row r="619" ht="19.5" customHeight="1" x14ac:dyDescent="0.5"/>
    <row r="620" ht="19.5" customHeight="1" x14ac:dyDescent="0.5"/>
    <row r="621" ht="19.5" customHeight="1" x14ac:dyDescent="0.5"/>
    <row r="622" ht="19.5" customHeight="1" x14ac:dyDescent="0.5"/>
    <row r="623" ht="19.5" customHeight="1" x14ac:dyDescent="0.5"/>
    <row r="624" ht="19.5" customHeight="1" x14ac:dyDescent="0.5"/>
    <row r="625" ht="19.5" customHeight="1" x14ac:dyDescent="0.5"/>
    <row r="626" ht="19.5" customHeight="1" x14ac:dyDescent="0.5"/>
    <row r="627" ht="19.5" customHeight="1" x14ac:dyDescent="0.5"/>
    <row r="628" ht="19.5" customHeight="1" x14ac:dyDescent="0.5"/>
    <row r="629" ht="19.5" customHeight="1" x14ac:dyDescent="0.5"/>
    <row r="630" ht="19.5" customHeight="1" x14ac:dyDescent="0.5"/>
    <row r="631" ht="19.5" customHeight="1" x14ac:dyDescent="0.5"/>
    <row r="632" ht="19.5" customHeight="1" x14ac:dyDescent="0.5"/>
    <row r="633" ht="19.5" customHeight="1" x14ac:dyDescent="0.5"/>
    <row r="634" ht="19.5" customHeight="1" x14ac:dyDescent="0.5"/>
    <row r="635" ht="19.5" customHeight="1" x14ac:dyDescent="0.5"/>
    <row r="636" ht="19.5" customHeight="1" x14ac:dyDescent="0.5"/>
    <row r="637" ht="19.5" customHeight="1" x14ac:dyDescent="0.5"/>
    <row r="638" ht="19.5" customHeight="1" x14ac:dyDescent="0.5"/>
    <row r="639" ht="19.5" customHeight="1" x14ac:dyDescent="0.5"/>
    <row r="640" ht="19.5" customHeight="1" x14ac:dyDescent="0.5"/>
    <row r="641" ht="19.5" customHeight="1" x14ac:dyDescent="0.5"/>
    <row r="642" ht="19.5" customHeight="1" x14ac:dyDescent="0.5"/>
    <row r="643" ht="19.5" customHeight="1" x14ac:dyDescent="0.5"/>
    <row r="644" ht="19.5" customHeight="1" x14ac:dyDescent="0.5"/>
    <row r="645" ht="19.5" customHeight="1" x14ac:dyDescent="0.5"/>
    <row r="646" ht="19.5" customHeight="1" x14ac:dyDescent="0.5"/>
    <row r="647" ht="19.5" customHeight="1" x14ac:dyDescent="0.5"/>
    <row r="648" ht="19.5" customHeight="1" x14ac:dyDescent="0.5"/>
    <row r="649" ht="19.5" customHeight="1" x14ac:dyDescent="0.5"/>
    <row r="650" ht="19.5" customHeight="1" x14ac:dyDescent="0.5"/>
    <row r="651" ht="19.5" customHeight="1" x14ac:dyDescent="0.5"/>
    <row r="652" ht="19.5" customHeight="1" x14ac:dyDescent="0.5"/>
    <row r="653" ht="19.5" customHeight="1" x14ac:dyDescent="0.5"/>
    <row r="654" ht="19.5" customHeight="1" x14ac:dyDescent="0.5"/>
    <row r="655" ht="19.5" customHeight="1" x14ac:dyDescent="0.5"/>
    <row r="656" ht="19.5" customHeight="1" x14ac:dyDescent="0.5"/>
    <row r="657" ht="19.5" customHeight="1" x14ac:dyDescent="0.5"/>
    <row r="658" ht="19.5" customHeight="1" x14ac:dyDescent="0.5"/>
    <row r="659" ht="19.5" customHeight="1" x14ac:dyDescent="0.5"/>
    <row r="660" ht="19.5" customHeight="1" x14ac:dyDescent="0.5"/>
    <row r="661" ht="19.5" customHeight="1" x14ac:dyDescent="0.5"/>
    <row r="662" ht="19.5" customHeight="1" x14ac:dyDescent="0.5"/>
    <row r="663" ht="19.5" customHeight="1" x14ac:dyDescent="0.5"/>
    <row r="664" ht="19.5" customHeight="1" x14ac:dyDescent="0.5"/>
    <row r="665" ht="19.5" customHeight="1" x14ac:dyDescent="0.5"/>
    <row r="666" ht="19.5" customHeight="1" x14ac:dyDescent="0.5"/>
    <row r="667" ht="19.5" customHeight="1" x14ac:dyDescent="0.5"/>
    <row r="668" ht="19.5" customHeight="1" x14ac:dyDescent="0.5"/>
    <row r="669" ht="19.5" customHeight="1" x14ac:dyDescent="0.5"/>
    <row r="670" ht="19.5" customHeight="1" x14ac:dyDescent="0.5"/>
    <row r="671" ht="19.5" customHeight="1" x14ac:dyDescent="0.5"/>
    <row r="672" ht="19.5" customHeight="1" x14ac:dyDescent="0.5"/>
    <row r="673" ht="19.5" customHeight="1" x14ac:dyDescent="0.5"/>
    <row r="674" ht="19.5" customHeight="1" x14ac:dyDescent="0.5"/>
    <row r="675" ht="19.5" customHeight="1" x14ac:dyDescent="0.5"/>
    <row r="676" ht="19.5" customHeight="1" x14ac:dyDescent="0.5"/>
    <row r="677" ht="19.5" customHeight="1" x14ac:dyDescent="0.5"/>
    <row r="678" ht="19.5" customHeight="1" x14ac:dyDescent="0.5"/>
    <row r="679" ht="19.5" customHeight="1" x14ac:dyDescent="0.5"/>
    <row r="680" ht="19.5" customHeight="1" x14ac:dyDescent="0.5"/>
    <row r="681" ht="19.5" customHeight="1" x14ac:dyDescent="0.5"/>
    <row r="682" ht="19.5" customHeight="1" x14ac:dyDescent="0.5"/>
    <row r="683" ht="19.5" customHeight="1" x14ac:dyDescent="0.5"/>
    <row r="684" ht="19.5" customHeight="1" x14ac:dyDescent="0.5"/>
    <row r="685" ht="19.5" customHeight="1" x14ac:dyDescent="0.5"/>
    <row r="686" ht="19.5" customHeight="1" x14ac:dyDescent="0.5"/>
    <row r="687" ht="19.5" customHeight="1" x14ac:dyDescent="0.5"/>
    <row r="688" ht="19.5" customHeight="1" x14ac:dyDescent="0.5"/>
    <row r="689" ht="19.5" customHeight="1" x14ac:dyDescent="0.5"/>
    <row r="690" ht="19.5" customHeight="1" x14ac:dyDescent="0.5"/>
    <row r="691" ht="19.5" customHeight="1" x14ac:dyDescent="0.5"/>
    <row r="692" ht="19.5" customHeight="1" x14ac:dyDescent="0.5"/>
    <row r="693" ht="19.5" customHeight="1" x14ac:dyDescent="0.5"/>
    <row r="694" ht="19.5" customHeight="1" x14ac:dyDescent="0.5"/>
    <row r="695" ht="19.5" customHeight="1" x14ac:dyDescent="0.5"/>
    <row r="696" ht="19.5" customHeight="1" x14ac:dyDescent="0.5"/>
    <row r="697" ht="19.5" customHeight="1" x14ac:dyDescent="0.5"/>
    <row r="698" ht="19.5" customHeight="1" x14ac:dyDescent="0.5"/>
    <row r="699" ht="19.5" customHeight="1" x14ac:dyDescent="0.5"/>
    <row r="700" ht="19.5" customHeight="1" x14ac:dyDescent="0.5"/>
    <row r="701" ht="19.5" customHeight="1" x14ac:dyDescent="0.5"/>
    <row r="702" ht="19.5" customHeight="1" x14ac:dyDescent="0.5"/>
    <row r="703" ht="19.5" customHeight="1" x14ac:dyDescent="0.5"/>
    <row r="704" ht="19.5" customHeight="1" x14ac:dyDescent="0.5"/>
    <row r="705" ht="19.5" customHeight="1" x14ac:dyDescent="0.5"/>
    <row r="706" ht="19.5" customHeight="1" x14ac:dyDescent="0.5"/>
    <row r="707" ht="19.5" customHeight="1" x14ac:dyDescent="0.5"/>
    <row r="708" ht="19.5" customHeight="1" x14ac:dyDescent="0.5"/>
    <row r="709" ht="19.5" customHeight="1" x14ac:dyDescent="0.5"/>
    <row r="710" ht="19.5" customHeight="1" x14ac:dyDescent="0.5"/>
    <row r="711" ht="19.5" customHeight="1" x14ac:dyDescent="0.5"/>
    <row r="712" ht="19.5" customHeight="1" x14ac:dyDescent="0.5"/>
    <row r="713" ht="19.5" customHeight="1" x14ac:dyDescent="0.5"/>
    <row r="714" ht="19.5" customHeight="1" x14ac:dyDescent="0.5"/>
    <row r="715" ht="19.5" customHeight="1" x14ac:dyDescent="0.5"/>
    <row r="716" ht="19.5" customHeight="1" x14ac:dyDescent="0.5"/>
    <row r="717" ht="19.5" customHeight="1" x14ac:dyDescent="0.5"/>
    <row r="718" ht="19.5" customHeight="1" x14ac:dyDescent="0.5"/>
    <row r="719" ht="19.5" customHeight="1" x14ac:dyDescent="0.5"/>
    <row r="720" ht="19.5" customHeight="1" x14ac:dyDescent="0.5"/>
    <row r="721" ht="19.5" customHeight="1" x14ac:dyDescent="0.5"/>
    <row r="722" ht="19.5" customHeight="1" x14ac:dyDescent="0.5"/>
    <row r="723" ht="19.5" customHeight="1" x14ac:dyDescent="0.5"/>
    <row r="724" ht="19.5" customHeight="1" x14ac:dyDescent="0.5"/>
    <row r="725" ht="19.5" customHeight="1" x14ac:dyDescent="0.5"/>
    <row r="726" ht="19.5" customHeight="1" x14ac:dyDescent="0.5"/>
    <row r="727" ht="19.5" customHeight="1" x14ac:dyDescent="0.5"/>
    <row r="728" ht="19.5" customHeight="1" x14ac:dyDescent="0.5"/>
    <row r="729" ht="19.5" customHeight="1" x14ac:dyDescent="0.5"/>
    <row r="730" ht="19.5" customHeight="1" x14ac:dyDescent="0.5"/>
    <row r="731" ht="19.5" customHeight="1" x14ac:dyDescent="0.5"/>
    <row r="732" ht="19.5" customHeight="1" x14ac:dyDescent="0.5"/>
    <row r="733" ht="19.5" customHeight="1" x14ac:dyDescent="0.5"/>
    <row r="734" ht="19.5" customHeight="1" x14ac:dyDescent="0.5"/>
    <row r="735" ht="19.5" customHeight="1" x14ac:dyDescent="0.5"/>
    <row r="736" ht="19.5" customHeight="1" x14ac:dyDescent="0.5"/>
    <row r="737" ht="19.5" customHeight="1" x14ac:dyDescent="0.5"/>
    <row r="738" ht="19.5" customHeight="1" x14ac:dyDescent="0.5"/>
    <row r="739" ht="19.5" customHeight="1" x14ac:dyDescent="0.5"/>
    <row r="740" ht="19.5" customHeight="1" x14ac:dyDescent="0.5"/>
    <row r="741" ht="19.5" customHeight="1" x14ac:dyDescent="0.5"/>
    <row r="742" ht="19.5" customHeight="1" x14ac:dyDescent="0.5"/>
    <row r="743" ht="19.5" customHeight="1" x14ac:dyDescent="0.5"/>
    <row r="744" ht="19.5" customHeight="1" x14ac:dyDescent="0.5"/>
    <row r="745" ht="19.5" customHeight="1" x14ac:dyDescent="0.5"/>
    <row r="746" ht="19.5" customHeight="1" x14ac:dyDescent="0.5"/>
    <row r="747" ht="19.5" customHeight="1" x14ac:dyDescent="0.5"/>
    <row r="748" ht="19.5" customHeight="1" x14ac:dyDescent="0.5"/>
    <row r="749" ht="19.5" customHeight="1" x14ac:dyDescent="0.5"/>
    <row r="750" ht="19.5" customHeight="1" x14ac:dyDescent="0.5"/>
    <row r="751" ht="19.5" customHeight="1" x14ac:dyDescent="0.5"/>
    <row r="752" ht="19.5" customHeight="1" x14ac:dyDescent="0.5"/>
    <row r="753" ht="19.5" customHeight="1" x14ac:dyDescent="0.5"/>
    <row r="754" ht="19.5" customHeight="1" x14ac:dyDescent="0.5"/>
    <row r="755" ht="19.5" customHeight="1" x14ac:dyDescent="0.5"/>
    <row r="756" ht="19.5" customHeight="1" x14ac:dyDescent="0.5"/>
    <row r="757" ht="19.5" customHeight="1" x14ac:dyDescent="0.5"/>
    <row r="758" ht="19.5" customHeight="1" x14ac:dyDescent="0.5"/>
    <row r="759" ht="19.5" customHeight="1" x14ac:dyDescent="0.5"/>
    <row r="760" ht="19.5" customHeight="1" x14ac:dyDescent="0.5"/>
    <row r="761" ht="19.5" customHeight="1" x14ac:dyDescent="0.5"/>
    <row r="762" ht="19.5" customHeight="1" x14ac:dyDescent="0.5"/>
    <row r="763" ht="19.5" customHeight="1" x14ac:dyDescent="0.5"/>
    <row r="764" ht="19.5" customHeight="1" x14ac:dyDescent="0.5"/>
    <row r="765" ht="19.5" customHeight="1" x14ac:dyDescent="0.5"/>
    <row r="766" ht="19.5" customHeight="1" x14ac:dyDescent="0.5"/>
    <row r="767" ht="19.5" customHeight="1" x14ac:dyDescent="0.5"/>
    <row r="768" ht="19.5" customHeight="1" x14ac:dyDescent="0.5"/>
    <row r="769" ht="19.5" customHeight="1" x14ac:dyDescent="0.5"/>
    <row r="770" ht="19.5" customHeight="1" x14ac:dyDescent="0.5"/>
    <row r="771" ht="19.5" customHeight="1" x14ac:dyDescent="0.5"/>
    <row r="772" ht="19.5" customHeight="1" x14ac:dyDescent="0.5"/>
    <row r="773" ht="19.5" customHeight="1" x14ac:dyDescent="0.5"/>
    <row r="774" ht="19.5" customHeight="1" x14ac:dyDescent="0.5"/>
    <row r="775" ht="19.5" customHeight="1" x14ac:dyDescent="0.5"/>
    <row r="776" ht="19.5" customHeight="1" x14ac:dyDescent="0.5"/>
    <row r="777" ht="19.5" customHeight="1" x14ac:dyDescent="0.5"/>
    <row r="778" ht="19.5" customHeight="1" x14ac:dyDescent="0.5"/>
    <row r="779" ht="19.5" customHeight="1" x14ac:dyDescent="0.5"/>
    <row r="780" ht="19.5" customHeight="1" x14ac:dyDescent="0.5"/>
    <row r="781" ht="19.5" customHeight="1" x14ac:dyDescent="0.5"/>
    <row r="782" ht="19.5" customHeight="1" x14ac:dyDescent="0.5"/>
    <row r="783" ht="19.5" customHeight="1" x14ac:dyDescent="0.5"/>
    <row r="784" ht="19.5" customHeight="1" x14ac:dyDescent="0.5"/>
    <row r="785" ht="19.5" customHeight="1" x14ac:dyDescent="0.5"/>
    <row r="786" ht="19.5" customHeight="1" x14ac:dyDescent="0.5"/>
    <row r="787" ht="19.5" customHeight="1" x14ac:dyDescent="0.5"/>
    <row r="788" ht="19.5" customHeight="1" x14ac:dyDescent="0.5"/>
    <row r="789" ht="19.5" customHeight="1" x14ac:dyDescent="0.5"/>
    <row r="790" ht="19.5" customHeight="1" x14ac:dyDescent="0.5"/>
    <row r="791" ht="19.5" customHeight="1" x14ac:dyDescent="0.5"/>
    <row r="792" ht="19.5" customHeight="1" x14ac:dyDescent="0.5"/>
    <row r="793" ht="19.5" customHeight="1" x14ac:dyDescent="0.5"/>
    <row r="794" ht="19.5" customHeight="1" x14ac:dyDescent="0.5"/>
    <row r="795" ht="19.5" customHeight="1" x14ac:dyDescent="0.5"/>
    <row r="796" ht="19.5" customHeight="1" x14ac:dyDescent="0.5"/>
    <row r="797" ht="19.5" customHeight="1" x14ac:dyDescent="0.5"/>
    <row r="798" ht="19.5" customHeight="1" x14ac:dyDescent="0.5"/>
    <row r="799" ht="19.5" customHeight="1" x14ac:dyDescent="0.5"/>
    <row r="800" ht="19.5" customHeight="1" x14ac:dyDescent="0.5"/>
    <row r="801" ht="19.5" customHeight="1" x14ac:dyDescent="0.5"/>
    <row r="802" ht="19.5" customHeight="1" x14ac:dyDescent="0.5"/>
    <row r="803" ht="19.5" customHeight="1" x14ac:dyDescent="0.5"/>
    <row r="804" ht="19.5" customHeight="1" x14ac:dyDescent="0.5"/>
    <row r="805" ht="19.5" customHeight="1" x14ac:dyDescent="0.5"/>
    <row r="806" ht="19.5" customHeight="1" x14ac:dyDescent="0.5"/>
    <row r="807" ht="19.5" customHeight="1" x14ac:dyDescent="0.5"/>
    <row r="808" ht="19.5" customHeight="1" x14ac:dyDescent="0.5"/>
    <row r="809" ht="19.5" customHeight="1" x14ac:dyDescent="0.5"/>
    <row r="810" ht="19.5" customHeight="1" x14ac:dyDescent="0.5"/>
    <row r="811" ht="19.5" customHeight="1" x14ac:dyDescent="0.5"/>
    <row r="812" ht="19.5" customHeight="1" x14ac:dyDescent="0.5"/>
    <row r="813" ht="19.5" customHeight="1" x14ac:dyDescent="0.5"/>
    <row r="814" ht="19.5" customHeight="1" x14ac:dyDescent="0.5"/>
    <row r="815" ht="19.5" customHeight="1" x14ac:dyDescent="0.5"/>
    <row r="816" ht="19.5" customHeight="1" x14ac:dyDescent="0.5"/>
    <row r="817" ht="19.5" customHeight="1" x14ac:dyDescent="0.5"/>
    <row r="818" ht="19.5" customHeight="1" x14ac:dyDescent="0.5"/>
    <row r="819" ht="19.5" customHeight="1" x14ac:dyDescent="0.5"/>
    <row r="820" ht="19.5" customHeight="1" x14ac:dyDescent="0.5"/>
    <row r="821" ht="19.5" customHeight="1" x14ac:dyDescent="0.5"/>
    <row r="822" ht="19.5" customHeight="1" x14ac:dyDescent="0.5"/>
    <row r="823" ht="19.5" customHeight="1" x14ac:dyDescent="0.5"/>
    <row r="824" ht="19.5" customHeight="1" x14ac:dyDescent="0.5"/>
    <row r="825" ht="19.5" customHeight="1" x14ac:dyDescent="0.5"/>
    <row r="826" ht="19.5" customHeight="1" x14ac:dyDescent="0.5"/>
    <row r="827" ht="19.5" customHeight="1" x14ac:dyDescent="0.5"/>
    <row r="828" ht="19.5" customHeight="1" x14ac:dyDescent="0.5"/>
    <row r="829" ht="19.5" customHeight="1" x14ac:dyDescent="0.5"/>
    <row r="830" ht="19.5" customHeight="1" x14ac:dyDescent="0.5"/>
    <row r="831" ht="19.5" customHeight="1" x14ac:dyDescent="0.5"/>
    <row r="832" ht="19.5" customHeight="1" x14ac:dyDescent="0.5"/>
    <row r="833" ht="19.5" customHeight="1" x14ac:dyDescent="0.5"/>
    <row r="834" ht="19.5" customHeight="1" x14ac:dyDescent="0.5"/>
    <row r="835" ht="19.5" customHeight="1" x14ac:dyDescent="0.5"/>
    <row r="836" ht="19.5" customHeight="1" x14ac:dyDescent="0.5"/>
    <row r="837" ht="19.5" customHeight="1" x14ac:dyDescent="0.5"/>
    <row r="838" ht="19.5" customHeight="1" x14ac:dyDescent="0.5"/>
    <row r="839" ht="19.5" customHeight="1" x14ac:dyDescent="0.5"/>
    <row r="840" ht="19.5" customHeight="1" x14ac:dyDescent="0.5"/>
    <row r="841" ht="19.5" customHeight="1" x14ac:dyDescent="0.5"/>
    <row r="842" ht="19.5" customHeight="1" x14ac:dyDescent="0.5"/>
    <row r="843" ht="19.5" customHeight="1" x14ac:dyDescent="0.5"/>
    <row r="844" ht="19.5" customHeight="1" x14ac:dyDescent="0.5"/>
    <row r="845" ht="19.5" customHeight="1" x14ac:dyDescent="0.5"/>
    <row r="846" ht="19.5" customHeight="1" x14ac:dyDescent="0.5"/>
    <row r="847" ht="19.5" customHeight="1" x14ac:dyDescent="0.5"/>
    <row r="848" ht="19.5" customHeight="1" x14ac:dyDescent="0.5"/>
    <row r="849" ht="19.5" customHeight="1" x14ac:dyDescent="0.5"/>
    <row r="850" ht="19.5" customHeight="1" x14ac:dyDescent="0.5"/>
    <row r="851" ht="19.5" customHeight="1" x14ac:dyDescent="0.5"/>
    <row r="852" ht="19.5" customHeight="1" x14ac:dyDescent="0.5"/>
    <row r="853" ht="19.5" customHeight="1" x14ac:dyDescent="0.5"/>
    <row r="854" ht="19.5" customHeight="1" x14ac:dyDescent="0.5"/>
    <row r="855" ht="19.5" customHeight="1" x14ac:dyDescent="0.5"/>
    <row r="856" ht="19.5" customHeight="1" x14ac:dyDescent="0.5"/>
    <row r="857" ht="19.5" customHeight="1" x14ac:dyDescent="0.5"/>
    <row r="858" ht="19.5" customHeight="1" x14ac:dyDescent="0.5"/>
    <row r="859" ht="19.5" customHeight="1" x14ac:dyDescent="0.5"/>
    <row r="860" ht="19.5" customHeight="1" x14ac:dyDescent="0.5"/>
    <row r="861" ht="19.5" customHeight="1" x14ac:dyDescent="0.5"/>
    <row r="862" ht="19.5" customHeight="1" x14ac:dyDescent="0.5"/>
    <row r="863" ht="19.5" customHeight="1" x14ac:dyDescent="0.5"/>
    <row r="864" ht="19.5" customHeight="1" x14ac:dyDescent="0.5"/>
    <row r="865" ht="19.5" customHeight="1" x14ac:dyDescent="0.5"/>
    <row r="866" ht="19.5" customHeight="1" x14ac:dyDescent="0.5"/>
    <row r="867" ht="19.5" customHeight="1" x14ac:dyDescent="0.5"/>
    <row r="868" ht="19.5" customHeight="1" x14ac:dyDescent="0.5"/>
    <row r="869" ht="19.5" customHeight="1" x14ac:dyDescent="0.5"/>
    <row r="870" ht="19.5" customHeight="1" x14ac:dyDescent="0.5"/>
    <row r="871" ht="19.5" customHeight="1" x14ac:dyDescent="0.5"/>
    <row r="872" ht="19.5" customHeight="1" x14ac:dyDescent="0.5"/>
    <row r="873" ht="19.5" customHeight="1" x14ac:dyDescent="0.5"/>
    <row r="874" ht="19.5" customHeight="1" x14ac:dyDescent="0.5"/>
    <row r="875" ht="19.5" customHeight="1" x14ac:dyDescent="0.5"/>
    <row r="876" ht="19.5" customHeight="1" x14ac:dyDescent="0.5"/>
    <row r="877" ht="19.5" customHeight="1" x14ac:dyDescent="0.5"/>
    <row r="878" ht="19.5" customHeight="1" x14ac:dyDescent="0.5"/>
    <row r="879" ht="19.5" customHeight="1" x14ac:dyDescent="0.5"/>
    <row r="880" ht="19.5" customHeight="1" x14ac:dyDescent="0.5"/>
    <row r="881" ht="19.5" customHeight="1" x14ac:dyDescent="0.5"/>
    <row r="882" ht="19.5" customHeight="1" x14ac:dyDescent="0.5"/>
    <row r="883" ht="19.5" customHeight="1" x14ac:dyDescent="0.5"/>
    <row r="884" ht="19.5" customHeight="1" x14ac:dyDescent="0.5"/>
    <row r="885" ht="19.5" customHeight="1" x14ac:dyDescent="0.5"/>
    <row r="886" ht="19.5" customHeight="1" x14ac:dyDescent="0.5"/>
    <row r="887" ht="19.5" customHeight="1" x14ac:dyDescent="0.5"/>
    <row r="888" ht="19.5" customHeight="1" x14ac:dyDescent="0.5"/>
    <row r="889" ht="19.5" customHeight="1" x14ac:dyDescent="0.5"/>
    <row r="890" ht="19.5" customHeight="1" x14ac:dyDescent="0.5"/>
    <row r="891" ht="19.5" customHeight="1" x14ac:dyDescent="0.5"/>
    <row r="892" ht="19.5" customHeight="1" x14ac:dyDescent="0.5"/>
    <row r="893" ht="19.5" customHeight="1" x14ac:dyDescent="0.5"/>
    <row r="894" ht="19.5" customHeight="1" x14ac:dyDescent="0.5"/>
    <row r="895" ht="19.5" customHeight="1" x14ac:dyDescent="0.5"/>
    <row r="896" ht="19.5" customHeight="1" x14ac:dyDescent="0.5"/>
    <row r="897" ht="19.5" customHeight="1" x14ac:dyDescent="0.5"/>
    <row r="898" ht="19.5" customHeight="1" x14ac:dyDescent="0.5"/>
    <row r="899" ht="19.5" customHeight="1" x14ac:dyDescent="0.5"/>
    <row r="900" ht="19.5" customHeight="1" x14ac:dyDescent="0.5"/>
    <row r="901" ht="19.5" customHeight="1" x14ac:dyDescent="0.5"/>
    <row r="902" ht="19.5" customHeight="1" x14ac:dyDescent="0.5"/>
    <row r="903" ht="19.5" customHeight="1" x14ac:dyDescent="0.5"/>
    <row r="904" ht="19.5" customHeight="1" x14ac:dyDescent="0.5"/>
    <row r="905" ht="19.5" customHeight="1" x14ac:dyDescent="0.5"/>
    <row r="906" ht="19.5" customHeight="1" x14ac:dyDescent="0.5"/>
    <row r="907" ht="19.5" customHeight="1" x14ac:dyDescent="0.5"/>
    <row r="908" ht="19.5" customHeight="1" x14ac:dyDescent="0.5"/>
    <row r="909" ht="19.5" customHeight="1" x14ac:dyDescent="0.5"/>
    <row r="910" ht="19.5" customHeight="1" x14ac:dyDescent="0.5"/>
    <row r="911" ht="19.5" customHeight="1" x14ac:dyDescent="0.5"/>
    <row r="912" ht="19.5" customHeight="1" x14ac:dyDescent="0.5"/>
    <row r="913" ht="19.5" customHeight="1" x14ac:dyDescent="0.5"/>
    <row r="914" ht="19.5" customHeight="1" x14ac:dyDescent="0.5"/>
    <row r="915" ht="19.5" customHeight="1" x14ac:dyDescent="0.5"/>
    <row r="916" ht="19.5" customHeight="1" x14ac:dyDescent="0.5"/>
    <row r="917" ht="19.5" customHeight="1" x14ac:dyDescent="0.5"/>
    <row r="918" ht="19.5" customHeight="1" x14ac:dyDescent="0.5"/>
    <row r="919" ht="19.5" customHeight="1" x14ac:dyDescent="0.5"/>
    <row r="920" ht="19.5" customHeight="1" x14ac:dyDescent="0.5"/>
    <row r="921" ht="19.5" customHeight="1" x14ac:dyDescent="0.5"/>
    <row r="922" ht="19.5" customHeight="1" x14ac:dyDescent="0.5"/>
    <row r="923" ht="19.5" customHeight="1" x14ac:dyDescent="0.5"/>
    <row r="924" ht="19.5" customHeight="1" x14ac:dyDescent="0.5"/>
    <row r="925" ht="19.5" customHeight="1" x14ac:dyDescent="0.5"/>
    <row r="926" ht="19.5" customHeight="1" x14ac:dyDescent="0.5"/>
    <row r="927" ht="19.5" customHeight="1" x14ac:dyDescent="0.5"/>
    <row r="928" ht="19.5" customHeight="1" x14ac:dyDescent="0.5"/>
    <row r="929" ht="19.5" customHeight="1" x14ac:dyDescent="0.5"/>
    <row r="930" ht="19.5" customHeight="1" x14ac:dyDescent="0.5"/>
    <row r="931" ht="19.5" customHeight="1" x14ac:dyDescent="0.5"/>
    <row r="932" ht="19.5" customHeight="1" x14ac:dyDescent="0.5"/>
    <row r="933" ht="19.5" customHeight="1" x14ac:dyDescent="0.5"/>
    <row r="934" ht="19.5" customHeight="1" x14ac:dyDescent="0.5"/>
    <row r="935" ht="19.5" customHeight="1" x14ac:dyDescent="0.5"/>
    <row r="936" ht="19.5" customHeight="1" x14ac:dyDescent="0.5"/>
    <row r="937" ht="19.5" customHeight="1" x14ac:dyDescent="0.5"/>
    <row r="938" ht="19.5" customHeight="1" x14ac:dyDescent="0.5"/>
    <row r="939" ht="19.5" customHeight="1" x14ac:dyDescent="0.5"/>
    <row r="940" ht="19.5" customHeight="1" x14ac:dyDescent="0.5"/>
    <row r="941" ht="19.5" customHeight="1" x14ac:dyDescent="0.5"/>
    <row r="942" ht="19.5" customHeight="1" x14ac:dyDescent="0.5"/>
    <row r="943" ht="19.5" customHeight="1" x14ac:dyDescent="0.5"/>
    <row r="944" ht="19.5" customHeight="1" x14ac:dyDescent="0.5"/>
    <row r="945" ht="19.5" customHeight="1" x14ac:dyDescent="0.5"/>
    <row r="946" ht="19.5" customHeight="1" x14ac:dyDescent="0.5"/>
    <row r="947" ht="19.5" customHeight="1" x14ac:dyDescent="0.5"/>
    <row r="948" ht="19.5" customHeight="1" x14ac:dyDescent="0.5"/>
    <row r="949" ht="19.5" customHeight="1" x14ac:dyDescent="0.5"/>
    <row r="950" ht="19.5" customHeight="1" x14ac:dyDescent="0.5"/>
    <row r="951" ht="19.5" customHeight="1" x14ac:dyDescent="0.5"/>
    <row r="952" ht="19.5" customHeight="1" x14ac:dyDescent="0.5"/>
    <row r="953" ht="19.5" customHeight="1" x14ac:dyDescent="0.5"/>
    <row r="954" ht="19.5" customHeight="1" x14ac:dyDescent="0.5"/>
    <row r="955" ht="19.5" customHeight="1" x14ac:dyDescent="0.5"/>
    <row r="956" ht="19.5" customHeight="1" x14ac:dyDescent="0.5"/>
    <row r="957" ht="19.5" customHeight="1" x14ac:dyDescent="0.5"/>
    <row r="958" ht="19.5" customHeight="1" x14ac:dyDescent="0.5"/>
    <row r="959" ht="19.5" customHeight="1" x14ac:dyDescent="0.5"/>
    <row r="960" ht="19.5" customHeight="1" x14ac:dyDescent="0.5"/>
    <row r="961" ht="19.5" customHeight="1" x14ac:dyDescent="0.5"/>
    <row r="962" ht="19.5" customHeight="1" x14ac:dyDescent="0.5"/>
    <row r="963" ht="19.5" customHeight="1" x14ac:dyDescent="0.5"/>
    <row r="964" ht="19.5" customHeight="1" x14ac:dyDescent="0.5"/>
    <row r="965" ht="19.5" customHeight="1" x14ac:dyDescent="0.5"/>
    <row r="966" ht="19.5" customHeight="1" x14ac:dyDescent="0.5"/>
    <row r="967" ht="19.5" customHeight="1" x14ac:dyDescent="0.5"/>
    <row r="968" ht="19.5" customHeight="1" x14ac:dyDescent="0.5"/>
    <row r="969" ht="19.5" customHeight="1" x14ac:dyDescent="0.5"/>
    <row r="970" ht="19.5" customHeight="1" x14ac:dyDescent="0.5"/>
    <row r="971" ht="19.5" customHeight="1" x14ac:dyDescent="0.5"/>
    <row r="972" ht="19.5" customHeight="1" x14ac:dyDescent="0.5"/>
    <row r="973" ht="19.5" customHeight="1" x14ac:dyDescent="0.5"/>
    <row r="974" ht="19.5" customHeight="1" x14ac:dyDescent="0.5"/>
    <row r="975" ht="19.5" customHeight="1" x14ac:dyDescent="0.5"/>
    <row r="976" ht="19.5" customHeight="1" x14ac:dyDescent="0.5"/>
    <row r="977" ht="19.5" customHeight="1" x14ac:dyDescent="0.5"/>
    <row r="978" ht="19.5" customHeight="1" x14ac:dyDescent="0.5"/>
    <row r="979" ht="19.5" customHeight="1" x14ac:dyDescent="0.5"/>
    <row r="980" ht="19.5" customHeight="1" x14ac:dyDescent="0.5"/>
    <row r="981" ht="19.5" customHeight="1" x14ac:dyDescent="0.5"/>
    <row r="982" ht="19.5" customHeight="1" x14ac:dyDescent="0.5"/>
    <row r="983" ht="19.5" customHeight="1" x14ac:dyDescent="0.5"/>
    <row r="984" ht="19.5" customHeight="1" x14ac:dyDescent="0.5"/>
    <row r="985" ht="19.5" customHeight="1" x14ac:dyDescent="0.5"/>
    <row r="986" ht="19.5" customHeight="1" x14ac:dyDescent="0.5"/>
    <row r="987" ht="19.5" customHeight="1" x14ac:dyDescent="0.5"/>
    <row r="988" ht="19.5" customHeight="1" x14ac:dyDescent="0.5"/>
    <row r="989" ht="19.5" customHeight="1" x14ac:dyDescent="0.5"/>
    <row r="990" ht="19.5" customHeight="1" x14ac:dyDescent="0.5"/>
    <row r="991" ht="19.5" customHeight="1" x14ac:dyDescent="0.5"/>
    <row r="992" ht="19.5" customHeight="1" x14ac:dyDescent="0.5"/>
    <row r="993" ht="19.5" customHeight="1" x14ac:dyDescent="0.5"/>
    <row r="994" ht="19.5" customHeight="1" x14ac:dyDescent="0.5"/>
    <row r="995" ht="19.5" customHeight="1" x14ac:dyDescent="0.5"/>
    <row r="996" ht="19.5" customHeight="1" x14ac:dyDescent="0.5"/>
    <row r="997" ht="19.5" customHeight="1" x14ac:dyDescent="0.5"/>
    <row r="998" ht="19.5" customHeight="1" x14ac:dyDescent="0.5"/>
    <row r="999" ht="19.5" customHeight="1" x14ac:dyDescent="0.5"/>
    <row r="1000" ht="19.5" customHeight="1" x14ac:dyDescent="0.5"/>
    <row r="1001" ht="19.5" customHeight="1" x14ac:dyDescent="0.5"/>
    <row r="1002" ht="19.5" customHeight="1" x14ac:dyDescent="0.5"/>
  </sheetData>
  <mergeCells count="7">
    <mergeCell ref="J10:L10"/>
    <mergeCell ref="A1:T1"/>
    <mergeCell ref="A3:T3"/>
    <mergeCell ref="A4:T4"/>
    <mergeCell ref="F8:T8"/>
    <mergeCell ref="F9:T9"/>
    <mergeCell ref="A2:T2"/>
  </mergeCells>
  <pageMargins left="0.70866141732283472" right="0.70866141732283472" top="0.74803149606299213" bottom="0.74803149606299213" header="0" footer="0.39370078740157483"/>
  <pageSetup paperSize="9" scale="71" firstPageNumber="5" orientation="landscape" useFirstPageNumber="1" r:id="rId1"/>
  <headerFooter>
    <oddFooter>&amp;C&amp;"Angsana New,Regular"&amp;14Page 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39997558519241921"/>
    <pageSetUpPr fitToPage="1"/>
  </sheetPr>
  <dimension ref="A1:Z1001"/>
  <sheetViews>
    <sheetView showGridLines="0" view="pageBreakPreview" zoomScale="80" zoomScaleNormal="100" zoomScaleSheetLayoutView="80" workbookViewId="0">
      <selection activeCell="K63" sqref="K63"/>
    </sheetView>
  </sheetViews>
  <sheetFormatPr defaultColWidth="12.6640625" defaultRowHeight="15" customHeight="1" x14ac:dyDescent="0.5"/>
  <cols>
    <col min="1" max="1" width="2.44140625" style="3" customWidth="1"/>
    <col min="2" max="2" width="3.6640625" style="125" customWidth="1"/>
    <col min="3" max="3" width="39.5546875" style="125" customWidth="1"/>
    <col min="4" max="4" width="7.5546875" style="125" customWidth="1"/>
    <col min="5" max="5" width="2" style="125" customWidth="1"/>
    <col min="6" max="6" width="15.6640625" style="125" customWidth="1"/>
    <col min="7" max="7" width="1.6640625" style="125" customWidth="1"/>
    <col min="8" max="8" width="15.6640625" style="125" customWidth="1"/>
    <col min="9" max="9" width="1.6640625" style="125" customWidth="1"/>
    <col min="10" max="10" width="15.88671875" style="125" customWidth="1"/>
    <col min="11" max="11" width="1.6640625" style="125" customWidth="1"/>
    <col min="12" max="12" width="15.88671875" style="125" customWidth="1"/>
    <col min="13" max="13" width="1.6640625" style="125" customWidth="1"/>
    <col min="14" max="14" width="15.6640625" style="125" customWidth="1"/>
    <col min="15" max="15" width="1.6640625" style="125" customWidth="1"/>
    <col min="16" max="16" width="16.44140625" style="125" customWidth="1"/>
    <col min="17" max="17" width="21.109375" style="125" customWidth="1"/>
    <col min="18" max="19" width="9.109375" style="125" customWidth="1"/>
    <col min="20" max="26" width="8" style="125" customWidth="1"/>
    <col min="27" max="16384" width="12.6640625" style="125"/>
  </cols>
  <sheetData>
    <row r="1" spans="1:26" ht="19.95" customHeight="1" x14ac:dyDescent="0.55000000000000004">
      <c r="A1" s="214" t="str">
        <f>'SOE(EQ)'!A1</f>
        <v>TECHLEAD NPN PUBLIC COMPANY LIMITED AND ITS SUBSIDIARIES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124"/>
      <c r="P1" s="126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ht="20.25" customHeight="1" x14ac:dyDescent="0.55000000000000004">
      <c r="A2" s="214" t="s">
        <v>89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124"/>
      <c r="P2" s="126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20.25" customHeight="1" x14ac:dyDescent="0.55000000000000004">
      <c r="A3" s="214" t="s">
        <v>64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124"/>
      <c r="P3" s="126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20.25" customHeight="1" x14ac:dyDescent="0.55000000000000004">
      <c r="A4" s="214" t="str">
        <f>'SOE(EQ)'!A4</f>
        <v xml:space="preserve">  FOR THE YEAR - ENDED DECEMBER 31, 2025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124"/>
      <c r="P4" s="126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4.5" customHeight="1" thickBot="1" x14ac:dyDescent="0.55000000000000004"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3" customHeight="1" x14ac:dyDescent="0.5">
      <c r="A6" s="4"/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3.75" customHeight="1" x14ac:dyDescent="0.5"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ht="19.5" customHeight="1" x14ac:dyDescent="0.5"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28" t="s">
        <v>1</v>
      </c>
      <c r="O8" s="128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19.5" customHeight="1" x14ac:dyDescent="0.5">
      <c r="B9" s="10"/>
      <c r="C9" s="10"/>
      <c r="D9" s="10"/>
      <c r="E9" s="10"/>
      <c r="F9" s="216" t="s">
        <v>3</v>
      </c>
      <c r="G9" s="201"/>
      <c r="H9" s="201"/>
      <c r="I9" s="213"/>
      <c r="J9" s="201"/>
      <c r="K9" s="201"/>
      <c r="L9" s="201"/>
      <c r="M9" s="201"/>
      <c r="N9" s="201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19.5" customHeight="1" x14ac:dyDescent="0.5">
      <c r="B10" s="10"/>
      <c r="C10" s="10"/>
      <c r="D10" s="10"/>
      <c r="E10" s="10"/>
      <c r="F10" s="129"/>
      <c r="G10" s="10"/>
      <c r="H10" s="129"/>
      <c r="I10" s="129"/>
      <c r="J10" s="216" t="s">
        <v>132</v>
      </c>
      <c r="K10" s="201"/>
      <c r="L10" s="201"/>
      <c r="M10" s="130"/>
      <c r="N10" s="129"/>
      <c r="O10" s="128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ht="19.5" customHeight="1" x14ac:dyDescent="0.5">
      <c r="B11" s="10"/>
      <c r="C11" s="10"/>
      <c r="D11" s="10"/>
      <c r="E11" s="10"/>
      <c r="F11" s="129" t="s">
        <v>65</v>
      </c>
      <c r="G11" s="10"/>
      <c r="H11" s="129" t="s">
        <v>66</v>
      </c>
      <c r="I11" s="129"/>
      <c r="J11" s="129"/>
      <c r="K11" s="129"/>
      <c r="L11" s="129"/>
      <c r="M11" s="129"/>
      <c r="N11" s="129"/>
      <c r="O11" s="128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19.5" customHeight="1" x14ac:dyDescent="0.5">
      <c r="B12" s="10"/>
      <c r="C12" s="10"/>
      <c r="D12" s="131" t="s">
        <v>4</v>
      </c>
      <c r="E12" s="10"/>
      <c r="F12" s="132" t="s">
        <v>67</v>
      </c>
      <c r="G12" s="10"/>
      <c r="H12" s="132" t="s">
        <v>68</v>
      </c>
      <c r="I12" s="129"/>
      <c r="J12" s="132" t="s">
        <v>59</v>
      </c>
      <c r="K12" s="10"/>
      <c r="L12" s="132" t="s">
        <v>30</v>
      </c>
      <c r="M12" s="129"/>
      <c r="N12" s="132" t="s">
        <v>69</v>
      </c>
      <c r="O12" s="128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9.5" customHeight="1" x14ac:dyDescent="0.5">
      <c r="A13" s="8" t="s">
        <v>90</v>
      </c>
      <c r="B13" s="10"/>
      <c r="C13" s="10"/>
      <c r="D13" s="10"/>
      <c r="E13" s="10"/>
      <c r="F13" s="133">
        <v>2780000000</v>
      </c>
      <c r="G13" s="133"/>
      <c r="H13" s="133">
        <v>-562500000</v>
      </c>
      <c r="I13" s="133"/>
      <c r="J13" s="133">
        <v>13716687</v>
      </c>
      <c r="K13" s="134"/>
      <c r="L13" s="133">
        <v>-2025848755</v>
      </c>
      <c r="M13" s="133"/>
      <c r="N13" s="133">
        <f>SUM(F13:L13)</f>
        <v>205367932</v>
      </c>
      <c r="O13" s="135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19.5" customHeight="1" x14ac:dyDescent="0.5">
      <c r="A14" s="8" t="s">
        <v>94</v>
      </c>
      <c r="B14" s="10"/>
      <c r="C14" s="10"/>
      <c r="D14" s="129">
        <v>21</v>
      </c>
      <c r="E14" s="10"/>
      <c r="F14" s="136">
        <v>12024</v>
      </c>
      <c r="G14" s="133"/>
      <c r="H14" s="136">
        <v>0</v>
      </c>
      <c r="I14" s="133"/>
      <c r="J14" s="136">
        <v>0</v>
      </c>
      <c r="K14" s="134"/>
      <c r="L14" s="136">
        <v>0</v>
      </c>
      <c r="M14" s="133"/>
      <c r="N14" s="133">
        <f>SUM(F14:L14)</f>
        <v>12024</v>
      </c>
      <c r="O14" s="135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19.5" customHeight="1" x14ac:dyDescent="0.5">
      <c r="A15" s="8" t="s">
        <v>95</v>
      </c>
      <c r="B15" s="10"/>
      <c r="C15" s="10"/>
      <c r="D15" s="129">
        <v>21</v>
      </c>
      <c r="E15" s="10"/>
      <c r="F15" s="136">
        <v>1444785714</v>
      </c>
      <c r="G15" s="133"/>
      <c r="H15" s="136">
        <v>-1170276428</v>
      </c>
      <c r="I15" s="133"/>
      <c r="J15" s="136">
        <v>0</v>
      </c>
      <c r="K15" s="134"/>
      <c r="L15" s="136">
        <v>0</v>
      </c>
      <c r="M15" s="133"/>
      <c r="N15" s="133">
        <f>SUM(F15:L15)</f>
        <v>274509286</v>
      </c>
      <c r="O15" s="135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19.5" customHeight="1" x14ac:dyDescent="0.5">
      <c r="A16" s="8" t="s">
        <v>154</v>
      </c>
      <c r="B16" s="11"/>
      <c r="C16" s="10"/>
      <c r="D16" s="10"/>
      <c r="E16" s="10"/>
      <c r="F16" s="134">
        <v>0</v>
      </c>
      <c r="G16" s="134"/>
      <c r="H16" s="134">
        <v>0</v>
      </c>
      <c r="I16" s="134"/>
      <c r="J16" s="134">
        <v>0</v>
      </c>
      <c r="K16" s="134"/>
      <c r="L16" s="134">
        <f>PL!K39</f>
        <v>-166352716</v>
      </c>
      <c r="M16" s="134"/>
      <c r="N16" s="133">
        <f>SUM(F16:L16)</f>
        <v>-166352716</v>
      </c>
      <c r="O16" s="135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20.25" customHeight="1" thickBot="1" x14ac:dyDescent="0.55000000000000004">
      <c r="A17" s="11" t="s">
        <v>153</v>
      </c>
      <c r="B17" s="10"/>
      <c r="C17" s="10"/>
      <c r="D17" s="10"/>
      <c r="F17" s="137">
        <f>SUM(F13:F16)</f>
        <v>4224797738</v>
      </c>
      <c r="G17" s="133"/>
      <c r="H17" s="137">
        <f>SUM(H13:H16)</f>
        <v>-1732776428</v>
      </c>
      <c r="I17" s="133"/>
      <c r="J17" s="137">
        <f>SUM(J13:J16)</f>
        <v>13716687</v>
      </c>
      <c r="K17" s="133"/>
      <c r="L17" s="138">
        <f>SUM(L13:L16)</f>
        <v>-2192201471</v>
      </c>
      <c r="M17" s="133"/>
      <c r="N17" s="139">
        <f>SUM(N13:N16)</f>
        <v>313536526</v>
      </c>
      <c r="O17" s="133"/>
      <c r="P17" s="133">
        <f>N17-BS!K74</f>
        <v>0</v>
      </c>
      <c r="Q17" s="135"/>
      <c r="R17" s="10"/>
      <c r="S17" s="140"/>
      <c r="T17" s="10"/>
      <c r="U17" s="10"/>
      <c r="V17" s="10"/>
      <c r="W17" s="10"/>
      <c r="X17" s="10"/>
      <c r="Y17" s="10"/>
      <c r="Z17" s="10"/>
    </row>
    <row r="18" spans="1:26" ht="20.25" customHeight="1" thickTop="1" x14ac:dyDescent="0.5">
      <c r="A18" s="8"/>
      <c r="B18" s="10"/>
      <c r="C18" s="10"/>
      <c r="D18" s="129"/>
      <c r="F18" s="136"/>
      <c r="G18" s="133"/>
      <c r="H18" s="136"/>
      <c r="I18" s="133"/>
      <c r="J18" s="136"/>
      <c r="K18" s="133"/>
      <c r="L18" s="141"/>
      <c r="M18" s="133"/>
      <c r="N18" s="142"/>
      <c r="O18" s="133"/>
      <c r="P18" s="133"/>
      <c r="Q18" s="135"/>
      <c r="R18" s="10"/>
      <c r="S18" s="140"/>
      <c r="T18" s="10"/>
      <c r="U18" s="10"/>
      <c r="V18" s="10"/>
      <c r="W18" s="10"/>
      <c r="X18" s="10"/>
      <c r="Y18" s="10"/>
      <c r="Z18" s="10"/>
    </row>
    <row r="19" spans="1:26" ht="19.5" customHeight="1" x14ac:dyDescent="0.5">
      <c r="A19" s="8" t="s">
        <v>63</v>
      </c>
      <c r="B19" s="10"/>
      <c r="C19" s="10"/>
      <c r="D19" s="10"/>
      <c r="E19" s="10"/>
      <c r="F19" s="133">
        <v>2780000000</v>
      </c>
      <c r="G19" s="133"/>
      <c r="H19" s="133">
        <v>-562500000</v>
      </c>
      <c r="I19" s="133"/>
      <c r="J19" s="133">
        <v>13716687</v>
      </c>
      <c r="K19" s="134"/>
      <c r="L19" s="143">
        <v>-1995083769</v>
      </c>
      <c r="M19" s="143"/>
      <c r="N19" s="133">
        <f t="shared" ref="N19:N20" si="0">SUM(F19:L19)</f>
        <v>236132918</v>
      </c>
      <c r="O19" s="133"/>
      <c r="P19" s="133"/>
      <c r="Q19" s="135"/>
      <c r="R19" s="10"/>
      <c r="S19" s="140"/>
      <c r="T19" s="10"/>
      <c r="U19" s="10"/>
      <c r="V19" s="10"/>
      <c r="W19" s="10"/>
      <c r="X19" s="10"/>
      <c r="Y19" s="10"/>
      <c r="Z19" s="10"/>
    </row>
    <row r="20" spans="1:26" ht="19.5" customHeight="1" x14ac:dyDescent="0.5">
      <c r="A20" s="8" t="s">
        <v>154</v>
      </c>
      <c r="B20" s="11"/>
      <c r="C20" s="10"/>
      <c r="D20" s="10"/>
      <c r="E20" s="10"/>
      <c r="F20" s="136">
        <v>0</v>
      </c>
      <c r="G20" s="133"/>
      <c r="H20" s="136">
        <v>0</v>
      </c>
      <c r="I20" s="133"/>
      <c r="J20" s="136">
        <v>0</v>
      </c>
      <c r="K20" s="134"/>
      <c r="L20" s="141">
        <f>PL!M39</f>
        <v>-30764986</v>
      </c>
      <c r="M20" s="133"/>
      <c r="N20" s="136">
        <f t="shared" si="0"/>
        <v>-30764986</v>
      </c>
      <c r="O20" s="144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20.25" customHeight="1" thickBot="1" x14ac:dyDescent="0.55000000000000004">
      <c r="A21" s="8" t="s">
        <v>152</v>
      </c>
      <c r="B21" s="10"/>
      <c r="C21" s="10"/>
      <c r="D21" s="10"/>
      <c r="E21" s="10"/>
      <c r="F21" s="145">
        <f>SUM(F19:F20)</f>
        <v>2780000000</v>
      </c>
      <c r="G21" s="133"/>
      <c r="H21" s="145">
        <f>SUM(H19:H20)</f>
        <v>-562500000</v>
      </c>
      <c r="I21" s="133"/>
      <c r="J21" s="145">
        <f>SUM(J19:J20)</f>
        <v>13716687</v>
      </c>
      <c r="K21" s="134"/>
      <c r="L21" s="145">
        <f>SUM(L19:L20)</f>
        <v>-2025848755</v>
      </c>
      <c r="M21" s="133"/>
      <c r="N21" s="145">
        <f>SUM(N19:N20)</f>
        <v>205367932</v>
      </c>
      <c r="O21" s="135"/>
      <c r="P21" s="134">
        <f>N21-BS!M74</f>
        <v>0</v>
      </c>
      <c r="Q21" s="134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20.25" customHeight="1" thickTop="1" x14ac:dyDescent="0.5">
      <c r="B22" s="10"/>
      <c r="C22" s="10"/>
      <c r="D22" s="10"/>
      <c r="E22" s="10"/>
      <c r="F22" s="129"/>
      <c r="G22" s="10"/>
      <c r="H22" s="129"/>
      <c r="I22" s="129"/>
      <c r="J22" s="129"/>
      <c r="K22" s="10"/>
      <c r="L22" s="129"/>
      <c r="M22" s="129"/>
      <c r="N22" s="129"/>
      <c r="O22" s="128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20.25" customHeight="1" x14ac:dyDescent="0.5">
      <c r="A23" s="8"/>
      <c r="B23" s="10"/>
      <c r="C23" s="10"/>
      <c r="D23" s="10"/>
      <c r="E23" s="10"/>
      <c r="F23" s="135"/>
      <c r="G23" s="135"/>
      <c r="H23" s="144"/>
      <c r="I23" s="135"/>
      <c r="J23" s="135"/>
      <c r="K23" s="135"/>
      <c r="L23" s="144"/>
      <c r="M23" s="144"/>
      <c r="N23" s="135"/>
      <c r="O23" s="135"/>
      <c r="P23" s="10"/>
      <c r="Q23" s="14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19.5" customHeight="1" x14ac:dyDescent="0.5">
      <c r="A24" s="3" t="str">
        <f>BS!A77</f>
        <v>The accompanying notes to financial statements are an integral part of the financial statements.</v>
      </c>
      <c r="B24" s="10"/>
      <c r="C24" s="10"/>
      <c r="D24" s="10"/>
      <c r="E24" s="146"/>
      <c r="F24" s="146"/>
      <c r="G24" s="146"/>
      <c r="H24" s="146"/>
      <c r="I24" s="10"/>
      <c r="J24" s="146"/>
      <c r="K24" s="129"/>
      <c r="L24" s="146"/>
      <c r="M24" s="146"/>
      <c r="N24" s="146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19.5" customHeight="1" x14ac:dyDescent="0.5">
      <c r="B25" s="10"/>
      <c r="C25" s="10"/>
      <c r="D25" s="10"/>
      <c r="E25" s="10"/>
      <c r="F25" s="10"/>
      <c r="G25" s="147"/>
      <c r="H25" s="10"/>
      <c r="I25" s="10"/>
      <c r="J25" s="10"/>
      <c r="K25" s="147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19.5" customHeight="1" x14ac:dyDescent="0.5">
      <c r="B26" s="10"/>
      <c r="C26" s="10"/>
      <c r="D26" s="10"/>
      <c r="E26" s="10"/>
      <c r="F26" s="10"/>
      <c r="G26" s="147"/>
      <c r="H26" s="10"/>
      <c r="I26" s="10"/>
      <c r="J26" s="10"/>
      <c r="K26" s="147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ht="19.5" customHeight="1" x14ac:dyDescent="0.5">
      <c r="B27" s="10"/>
      <c r="C27" s="10"/>
      <c r="D27" s="10"/>
      <c r="E27" s="10"/>
      <c r="F27" s="10"/>
      <c r="G27" s="147"/>
      <c r="H27" s="10"/>
      <c r="I27" s="10"/>
      <c r="J27" s="10"/>
      <c r="K27" s="147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19.5" customHeight="1" x14ac:dyDescent="0.5">
      <c r="B28" s="10"/>
      <c r="C28" s="10"/>
      <c r="D28" s="10"/>
      <c r="E28" s="10"/>
      <c r="F28" s="10"/>
      <c r="G28" s="147"/>
      <c r="H28" s="10"/>
      <c r="I28" s="10"/>
      <c r="J28" s="10"/>
      <c r="K28" s="147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19.5" customHeight="1" x14ac:dyDescent="0.5">
      <c r="B29" s="10"/>
      <c r="C29" s="10"/>
      <c r="D29" s="10"/>
      <c r="E29" s="10"/>
      <c r="F29" s="10"/>
      <c r="G29" s="147"/>
      <c r="H29" s="10"/>
      <c r="I29" s="10"/>
      <c r="J29" s="10"/>
      <c r="K29" s="147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19.5" customHeight="1" x14ac:dyDescent="0.5">
      <c r="B30" s="10"/>
      <c r="C30" s="10"/>
      <c r="D30" s="10"/>
      <c r="E30" s="10"/>
      <c r="F30" s="10"/>
      <c r="G30" s="147"/>
      <c r="H30" s="10"/>
      <c r="I30" s="10"/>
      <c r="J30" s="10"/>
      <c r="K30" s="147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19.5" customHeight="1" x14ac:dyDescent="0.5">
      <c r="B31" s="10"/>
      <c r="C31" s="10"/>
      <c r="D31" s="10"/>
      <c r="E31" s="10"/>
      <c r="F31" s="10"/>
      <c r="G31" s="147"/>
      <c r="H31" s="10"/>
      <c r="I31" s="10"/>
      <c r="J31" s="10"/>
      <c r="K31" s="147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19.5" customHeight="1" x14ac:dyDescent="0.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9.5" customHeight="1" x14ac:dyDescent="0.5"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9.5" customHeight="1" x14ac:dyDescent="0.5"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ht="19.5" customHeight="1" x14ac:dyDescent="0.5"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ht="19.5" customHeight="1" x14ac:dyDescent="0.5"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19.5" customHeight="1" x14ac:dyDescent="0.5"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ht="19.5" customHeight="1" x14ac:dyDescent="0.5"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ht="19.5" customHeight="1" x14ac:dyDescent="0.5"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ht="19.5" customHeight="1" x14ac:dyDescent="0.5"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19.5" customHeight="1" x14ac:dyDescent="0.5"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19.5" customHeight="1" x14ac:dyDescent="0.5"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19.5" customHeight="1" x14ac:dyDescent="0.5">
      <c r="A43" s="12"/>
      <c r="B43" s="147"/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19.5" customHeight="1" x14ac:dyDescent="0.5"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19.5" customHeight="1" x14ac:dyDescent="0.5"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19.5" customHeight="1" x14ac:dyDescent="0.5"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9.5" customHeight="1" x14ac:dyDescent="0.5"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9.5" customHeight="1" x14ac:dyDescent="0.5">
      <c r="B48" s="10"/>
      <c r="C48" s="10"/>
      <c r="D48" s="10"/>
      <c r="E48" s="148"/>
      <c r="F48" s="146"/>
      <c r="G48" s="140"/>
      <c r="H48" s="148"/>
      <c r="I48" s="148"/>
      <c r="J48" s="146"/>
      <c r="K48" s="148"/>
      <c r="L48" s="146"/>
      <c r="M48" s="146"/>
      <c r="N48" s="146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2:26" ht="19.5" customHeight="1" x14ac:dyDescent="0.5">
      <c r="B49" s="10"/>
      <c r="C49" s="10"/>
      <c r="D49" s="10"/>
      <c r="E49" s="148"/>
      <c r="F49" s="148"/>
      <c r="G49" s="149"/>
      <c r="H49" s="148"/>
      <c r="I49" s="148"/>
      <c r="J49" s="148"/>
      <c r="K49" s="149"/>
      <c r="L49" s="148"/>
      <c r="M49" s="148"/>
      <c r="N49" s="148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2:26" ht="19.5" customHeight="1" x14ac:dyDescent="0.5">
      <c r="B50" s="10"/>
      <c r="C50" s="10"/>
      <c r="D50" s="10"/>
      <c r="E50" s="146"/>
      <c r="F50" s="146"/>
      <c r="G50" s="150"/>
      <c r="H50" s="129"/>
      <c r="I50" s="151"/>
      <c r="J50" s="129"/>
      <c r="K50" s="150"/>
      <c r="L50" s="129"/>
      <c r="M50" s="150"/>
      <c r="N50" s="146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2:26" ht="19.5" customHeight="1" x14ac:dyDescent="0.5">
      <c r="B51" s="10"/>
      <c r="C51" s="10"/>
      <c r="D51" s="10"/>
      <c r="E51" s="146"/>
      <c r="F51" s="146"/>
      <c r="G51" s="129"/>
      <c r="H51" s="129"/>
      <c r="I51" s="10"/>
      <c r="J51" s="129"/>
      <c r="K51" s="129"/>
      <c r="L51" s="129"/>
      <c r="M51" s="129"/>
      <c r="N51" s="146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2:26" ht="19.5" customHeight="1" x14ac:dyDescent="0.5">
      <c r="B52" s="10"/>
      <c r="C52" s="10"/>
      <c r="D52" s="10"/>
      <c r="E52" s="146"/>
      <c r="F52" s="146"/>
      <c r="G52" s="152"/>
      <c r="H52" s="129"/>
      <c r="I52" s="10"/>
      <c r="J52" s="129"/>
      <c r="K52" s="152"/>
      <c r="L52" s="129"/>
      <c r="M52" s="129"/>
      <c r="N52" s="146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2:26" ht="19.5" customHeight="1" x14ac:dyDescent="0.5">
      <c r="B53" s="10"/>
      <c r="C53" s="10"/>
      <c r="D53" s="10"/>
      <c r="E53" s="146"/>
      <c r="F53" s="146"/>
      <c r="G53" s="152"/>
      <c r="H53" s="129"/>
      <c r="I53" s="10"/>
      <c r="J53" s="129"/>
      <c r="K53" s="152"/>
      <c r="L53" s="129"/>
      <c r="M53" s="129"/>
      <c r="N53" s="146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2:26" ht="19.5" customHeight="1" x14ac:dyDescent="0.5">
      <c r="B54" s="10"/>
      <c r="C54" s="10"/>
      <c r="D54" s="10"/>
      <c r="E54" s="146"/>
      <c r="F54" s="146"/>
      <c r="G54" s="152"/>
      <c r="H54" s="129"/>
      <c r="I54" s="10"/>
      <c r="J54" s="129"/>
      <c r="K54" s="152"/>
      <c r="L54" s="129"/>
      <c r="M54" s="129"/>
      <c r="N54" s="146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2:26" ht="19.5" customHeight="1" x14ac:dyDescent="0.5">
      <c r="B55" s="10"/>
      <c r="C55" s="10"/>
      <c r="D55" s="10"/>
      <c r="E55" s="146"/>
      <c r="F55" s="146"/>
      <c r="G55" s="152"/>
      <c r="H55" s="129"/>
      <c r="I55" s="10"/>
      <c r="J55" s="129"/>
      <c r="K55" s="152"/>
      <c r="L55" s="129"/>
      <c r="M55" s="129"/>
      <c r="N55" s="146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2:26" ht="19.5" customHeight="1" x14ac:dyDescent="0.5">
      <c r="B56" s="10"/>
      <c r="C56" s="10"/>
      <c r="D56" s="10"/>
      <c r="E56" s="146"/>
      <c r="F56" s="146"/>
      <c r="G56" s="152"/>
      <c r="H56" s="129"/>
      <c r="I56" s="10"/>
      <c r="J56" s="129"/>
      <c r="K56" s="152"/>
      <c r="L56" s="129"/>
      <c r="M56" s="129"/>
      <c r="N56" s="146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2:26" ht="19.5" customHeight="1" x14ac:dyDescent="0.5">
      <c r="B57" s="10"/>
      <c r="C57" s="10"/>
      <c r="D57" s="10"/>
      <c r="E57" s="10"/>
      <c r="F57" s="10"/>
      <c r="G57" s="147"/>
      <c r="H57" s="10"/>
      <c r="I57" s="10"/>
      <c r="J57" s="10"/>
      <c r="K57" s="147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2:26" ht="19.5" customHeight="1" x14ac:dyDescent="0.5">
      <c r="B58" s="10"/>
      <c r="C58" s="10"/>
      <c r="D58" s="10"/>
      <c r="E58" s="10"/>
      <c r="F58" s="10"/>
      <c r="G58" s="147"/>
      <c r="H58" s="10"/>
      <c r="I58" s="10"/>
      <c r="J58" s="10"/>
      <c r="K58" s="147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2:26" ht="19.5" customHeight="1" x14ac:dyDescent="0.5">
      <c r="B59" s="10"/>
      <c r="C59" s="10"/>
      <c r="D59" s="10"/>
      <c r="E59" s="10"/>
      <c r="F59" s="10"/>
      <c r="G59" s="147"/>
      <c r="H59" s="10"/>
      <c r="I59" s="10"/>
      <c r="J59" s="10"/>
      <c r="K59" s="147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2:26" ht="19.5" customHeight="1" x14ac:dyDescent="0.5">
      <c r="B60" s="10"/>
      <c r="C60" s="10"/>
      <c r="D60" s="10"/>
      <c r="E60" s="10"/>
      <c r="F60" s="10"/>
      <c r="G60" s="147"/>
      <c r="H60" s="10"/>
      <c r="I60" s="10"/>
      <c r="J60" s="10"/>
      <c r="K60" s="147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2:26" ht="19.5" customHeight="1" x14ac:dyDescent="0.5">
      <c r="B61" s="10"/>
      <c r="C61" s="10"/>
      <c r="D61" s="10"/>
      <c r="E61" s="10"/>
      <c r="F61" s="10"/>
      <c r="G61" s="147"/>
      <c r="H61" s="10"/>
      <c r="I61" s="10"/>
      <c r="J61" s="10"/>
      <c r="K61" s="147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2:26" ht="19.5" customHeight="1" x14ac:dyDescent="0.5">
      <c r="B62" s="10"/>
      <c r="C62" s="10"/>
      <c r="D62" s="10"/>
      <c r="E62" s="10"/>
      <c r="F62" s="10"/>
      <c r="G62" s="147"/>
      <c r="H62" s="10"/>
      <c r="I62" s="10"/>
      <c r="J62" s="10"/>
      <c r="K62" s="147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2:26" ht="19.5" customHeight="1" x14ac:dyDescent="0.5">
      <c r="B63" s="10"/>
      <c r="C63" s="10"/>
      <c r="D63" s="10"/>
      <c r="E63" s="10"/>
      <c r="F63" s="10"/>
      <c r="G63" s="147"/>
      <c r="H63" s="10"/>
      <c r="I63" s="10"/>
      <c r="J63" s="10"/>
      <c r="K63" s="147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2:26" ht="19.5" customHeight="1" x14ac:dyDescent="0.5">
      <c r="B64" s="10"/>
      <c r="C64" s="10"/>
      <c r="D64" s="10"/>
      <c r="E64" s="10"/>
      <c r="F64" s="10"/>
      <c r="G64" s="147"/>
      <c r="H64" s="10"/>
      <c r="I64" s="10"/>
      <c r="J64" s="10"/>
      <c r="K64" s="147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19.5" customHeight="1" x14ac:dyDescent="0.5">
      <c r="B65" s="10"/>
      <c r="C65" s="10"/>
      <c r="D65" s="10"/>
      <c r="E65" s="10"/>
      <c r="F65" s="10"/>
      <c r="G65" s="147"/>
      <c r="H65" s="10"/>
      <c r="I65" s="10"/>
      <c r="J65" s="10"/>
      <c r="K65" s="147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19.5" customHeight="1" x14ac:dyDescent="0.5">
      <c r="B66" s="10"/>
      <c r="C66" s="10"/>
      <c r="D66" s="10"/>
      <c r="E66" s="10"/>
      <c r="F66" s="10"/>
      <c r="G66" s="147"/>
      <c r="H66" s="10"/>
      <c r="I66" s="10"/>
      <c r="J66" s="10"/>
      <c r="K66" s="147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19.5" customHeight="1" x14ac:dyDescent="0.5">
      <c r="B67" s="10"/>
      <c r="C67" s="10"/>
      <c r="D67" s="10"/>
      <c r="E67" s="10"/>
      <c r="F67" s="10"/>
      <c r="G67" s="147"/>
      <c r="H67" s="10"/>
      <c r="I67" s="10"/>
      <c r="J67" s="10"/>
      <c r="K67" s="147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19.5" customHeight="1" x14ac:dyDescent="0.5">
      <c r="B68" s="10"/>
      <c r="C68" s="10"/>
      <c r="D68" s="10"/>
      <c r="E68" s="10"/>
      <c r="F68" s="10"/>
      <c r="G68" s="147"/>
      <c r="H68" s="10"/>
      <c r="I68" s="10"/>
      <c r="J68" s="10"/>
      <c r="K68" s="147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19.5" customHeight="1" x14ac:dyDescent="0.5">
      <c r="B69" s="10"/>
      <c r="C69" s="10"/>
      <c r="D69" s="10"/>
      <c r="E69" s="10"/>
      <c r="F69" s="10"/>
      <c r="G69" s="147"/>
      <c r="H69" s="10"/>
      <c r="I69" s="10"/>
      <c r="J69" s="10"/>
      <c r="K69" s="147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9.5" customHeight="1" x14ac:dyDescent="0.5">
      <c r="B70" s="10"/>
      <c r="C70" s="10"/>
      <c r="D70" s="10"/>
      <c r="E70" s="10"/>
      <c r="F70" s="10"/>
      <c r="G70" s="147"/>
      <c r="H70" s="10"/>
      <c r="I70" s="10"/>
      <c r="J70" s="10"/>
      <c r="K70" s="147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9.5" customHeight="1" x14ac:dyDescent="0.5">
      <c r="B71" s="10"/>
      <c r="C71" s="10"/>
      <c r="D71" s="10"/>
      <c r="E71" s="10"/>
      <c r="F71" s="10"/>
      <c r="G71" s="147"/>
      <c r="H71" s="10"/>
      <c r="I71" s="10"/>
      <c r="J71" s="10"/>
      <c r="K71" s="147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9.5" customHeight="1" x14ac:dyDescent="0.5">
      <c r="B72" s="10"/>
      <c r="C72" s="10"/>
      <c r="D72" s="10"/>
      <c r="E72" s="10"/>
      <c r="F72" s="10"/>
      <c r="G72" s="147"/>
      <c r="H72" s="10"/>
      <c r="I72" s="10"/>
      <c r="J72" s="10"/>
      <c r="K72" s="147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9.5" customHeight="1" x14ac:dyDescent="0.5">
      <c r="B73" s="10"/>
      <c r="C73" s="10"/>
      <c r="D73" s="10"/>
      <c r="E73" s="10"/>
      <c r="F73" s="10"/>
      <c r="G73" s="147"/>
      <c r="H73" s="10"/>
      <c r="I73" s="10"/>
      <c r="J73" s="10"/>
      <c r="K73" s="147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19.5" customHeight="1" x14ac:dyDescent="0.5">
      <c r="B74" s="10"/>
      <c r="C74" s="10"/>
      <c r="D74" s="10"/>
      <c r="E74" s="10"/>
      <c r="F74" s="10"/>
      <c r="G74" s="147"/>
      <c r="H74" s="10"/>
      <c r="I74" s="10"/>
      <c r="J74" s="10"/>
      <c r="K74" s="147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19.5" customHeight="1" x14ac:dyDescent="0.5">
      <c r="B75" s="10"/>
      <c r="C75" s="10"/>
      <c r="D75" s="10"/>
      <c r="E75" s="10"/>
      <c r="F75" s="10"/>
      <c r="G75" s="147"/>
      <c r="H75" s="10"/>
      <c r="I75" s="10"/>
      <c r="J75" s="10"/>
      <c r="K75" s="147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19.5" customHeight="1" x14ac:dyDescent="0.5">
      <c r="B76" s="10"/>
      <c r="C76" s="10"/>
      <c r="D76" s="10"/>
      <c r="E76" s="10"/>
      <c r="F76" s="10"/>
      <c r="G76" s="147"/>
      <c r="H76" s="10"/>
      <c r="I76" s="10"/>
      <c r="J76" s="10"/>
      <c r="K76" s="147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19.5" customHeight="1" x14ac:dyDescent="0.5">
      <c r="B77" s="10"/>
      <c r="C77" s="10"/>
      <c r="D77" s="10"/>
      <c r="E77" s="10"/>
      <c r="F77" s="10"/>
      <c r="G77" s="147"/>
      <c r="H77" s="10"/>
      <c r="I77" s="10"/>
      <c r="J77" s="10"/>
      <c r="K77" s="147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9.5" customHeight="1" x14ac:dyDescent="0.5">
      <c r="B78" s="10"/>
      <c r="C78" s="10"/>
      <c r="D78" s="10"/>
      <c r="E78" s="10"/>
      <c r="F78" s="10"/>
      <c r="G78" s="147"/>
      <c r="H78" s="10"/>
      <c r="I78" s="10"/>
      <c r="J78" s="10"/>
      <c r="K78" s="147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9.5" customHeight="1" x14ac:dyDescent="0.5"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9.5" customHeight="1" x14ac:dyDescent="0.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2:26" ht="19.5" customHeight="1" x14ac:dyDescent="0.5"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2:26" ht="19.5" customHeight="1" x14ac:dyDescent="0.5"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2:26" ht="19.5" customHeight="1" x14ac:dyDescent="0.5"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2:26" ht="19.5" customHeight="1" x14ac:dyDescent="0.5"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2:26" ht="19.5" customHeight="1" x14ac:dyDescent="0.5"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2:26" ht="19.5" customHeight="1" x14ac:dyDescent="0.5"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2:26" ht="19.5" customHeight="1" x14ac:dyDescent="0.5"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2:26" ht="19.5" customHeight="1" x14ac:dyDescent="0.5"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2:26" ht="19.5" customHeight="1" x14ac:dyDescent="0.5"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2:26" ht="19.5" customHeight="1" x14ac:dyDescent="0.5"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2:26" ht="19.5" customHeight="1" x14ac:dyDescent="0.5"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2:26" ht="19.5" customHeight="1" x14ac:dyDescent="0.5"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2:26" ht="19.5" customHeight="1" x14ac:dyDescent="0.5"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2:26" ht="19.5" customHeight="1" x14ac:dyDescent="0.5"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2:26" ht="19.5" customHeight="1" x14ac:dyDescent="0.5"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2:26" ht="19.5" customHeight="1" x14ac:dyDescent="0.5"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2:26" ht="19.5" customHeight="1" x14ac:dyDescent="0.5"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2:26" ht="19.5" customHeight="1" x14ac:dyDescent="0.5"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2:26" ht="19.5" customHeight="1" x14ac:dyDescent="0.5"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2:26" ht="19.5" customHeight="1" x14ac:dyDescent="0.5"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2:26" ht="19.5" customHeight="1" x14ac:dyDescent="0.5"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2:26" ht="19.5" customHeight="1" x14ac:dyDescent="0.5"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2:26" ht="19.5" customHeight="1" x14ac:dyDescent="0.5"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2:26" ht="19.5" customHeight="1" x14ac:dyDescent="0.5"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2:26" ht="19.5" customHeight="1" x14ac:dyDescent="0.5"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2:26" ht="19.5" customHeight="1" x14ac:dyDescent="0.5"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2:26" ht="19.5" customHeight="1" x14ac:dyDescent="0.5"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2:26" ht="19.5" customHeight="1" x14ac:dyDescent="0.5"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2:26" ht="19.5" customHeight="1" x14ac:dyDescent="0.5"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2:26" ht="19.5" customHeight="1" x14ac:dyDescent="0.5"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2:26" ht="19.5" customHeight="1" x14ac:dyDescent="0.5"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2:26" ht="19.5" customHeight="1" x14ac:dyDescent="0.5"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2:26" ht="19.5" customHeight="1" x14ac:dyDescent="0.5"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2:26" ht="19.5" customHeight="1" x14ac:dyDescent="0.5"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2:26" ht="19.5" customHeight="1" x14ac:dyDescent="0.5"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2:26" ht="19.5" customHeight="1" x14ac:dyDescent="0.5"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2:26" ht="19.5" customHeight="1" x14ac:dyDescent="0.5"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2:26" ht="19.5" customHeight="1" x14ac:dyDescent="0.5"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2:26" ht="19.5" customHeight="1" x14ac:dyDescent="0.5"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2:26" ht="19.5" customHeight="1" x14ac:dyDescent="0.5"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2:26" ht="19.5" customHeight="1" x14ac:dyDescent="0.5"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2:26" ht="19.5" customHeight="1" x14ac:dyDescent="0.5"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2:26" ht="19.5" customHeight="1" x14ac:dyDescent="0.5"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2:26" ht="19.5" customHeight="1" x14ac:dyDescent="0.5"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2:26" ht="19.5" customHeight="1" x14ac:dyDescent="0.5"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2:26" ht="19.5" customHeight="1" x14ac:dyDescent="0.5"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2:26" ht="19.5" customHeight="1" x14ac:dyDescent="0.5"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2:26" ht="19.5" customHeight="1" x14ac:dyDescent="0.5"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2:26" ht="19.5" customHeight="1" x14ac:dyDescent="0.5"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2:26" ht="19.5" customHeight="1" x14ac:dyDescent="0.5"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2:26" ht="19.5" customHeight="1" x14ac:dyDescent="0.5"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2:26" ht="19.5" customHeight="1" x14ac:dyDescent="0.5"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2:26" ht="19.5" customHeight="1" x14ac:dyDescent="0.5"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2:26" ht="19.5" customHeight="1" x14ac:dyDescent="0.5"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2:26" ht="19.5" customHeight="1" x14ac:dyDescent="0.5"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2:26" ht="19.5" customHeight="1" x14ac:dyDescent="0.5"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2:26" ht="19.5" customHeight="1" x14ac:dyDescent="0.5"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2:26" ht="19.5" customHeight="1" x14ac:dyDescent="0.5"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2:26" ht="19.5" customHeight="1" x14ac:dyDescent="0.5"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2:26" ht="19.5" customHeight="1" x14ac:dyDescent="0.5"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2:26" ht="19.5" customHeight="1" x14ac:dyDescent="0.5"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2:26" ht="19.5" customHeight="1" x14ac:dyDescent="0.5"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2:26" ht="19.5" customHeight="1" x14ac:dyDescent="0.5"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2:26" ht="19.5" customHeight="1" x14ac:dyDescent="0.5"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2:26" ht="19.5" customHeight="1" x14ac:dyDescent="0.5"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2:26" ht="19.5" customHeight="1" x14ac:dyDescent="0.5"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2:26" ht="19.5" customHeight="1" x14ac:dyDescent="0.5"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2:26" ht="19.5" customHeight="1" x14ac:dyDescent="0.5"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2:26" ht="19.5" customHeight="1" x14ac:dyDescent="0.5"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2:26" ht="19.5" customHeight="1" x14ac:dyDescent="0.5"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2:26" ht="19.5" customHeight="1" x14ac:dyDescent="0.5"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2:26" ht="19.5" customHeight="1" x14ac:dyDescent="0.5"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2:26" ht="19.5" customHeight="1" x14ac:dyDescent="0.5"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2:26" ht="19.5" customHeight="1" x14ac:dyDescent="0.5"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2:26" ht="19.5" customHeight="1" x14ac:dyDescent="0.5"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2:26" ht="19.5" customHeight="1" x14ac:dyDescent="0.5"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2:26" ht="19.5" customHeight="1" x14ac:dyDescent="0.5"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2:26" ht="19.5" customHeight="1" x14ac:dyDescent="0.5"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2:26" ht="19.5" customHeight="1" x14ac:dyDescent="0.5"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2:26" ht="19.5" customHeight="1" x14ac:dyDescent="0.5"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2:26" ht="19.5" customHeight="1" x14ac:dyDescent="0.5"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2:26" ht="19.5" customHeight="1" x14ac:dyDescent="0.5"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2:26" ht="19.5" customHeight="1" x14ac:dyDescent="0.5"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2:26" ht="19.5" customHeight="1" x14ac:dyDescent="0.5"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2:26" ht="19.5" customHeight="1" x14ac:dyDescent="0.5"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2:26" ht="19.5" customHeight="1" x14ac:dyDescent="0.5"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2:26" ht="19.5" customHeight="1" x14ac:dyDescent="0.5"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2:26" ht="19.5" customHeight="1" x14ac:dyDescent="0.5"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2:26" ht="19.5" customHeight="1" x14ac:dyDescent="0.5"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2:26" ht="19.5" customHeight="1" x14ac:dyDescent="0.5"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2:26" ht="19.5" customHeight="1" x14ac:dyDescent="0.5"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2:26" ht="19.5" customHeight="1" x14ac:dyDescent="0.5"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2:26" ht="19.5" customHeight="1" x14ac:dyDescent="0.5"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2:26" ht="19.5" customHeight="1" x14ac:dyDescent="0.5"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2:26" ht="19.5" customHeight="1" x14ac:dyDescent="0.5"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2:26" ht="19.5" customHeight="1" x14ac:dyDescent="0.5"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2:26" ht="19.5" customHeight="1" x14ac:dyDescent="0.5"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2:26" ht="19.5" customHeight="1" x14ac:dyDescent="0.5"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2:26" ht="19.5" customHeight="1" x14ac:dyDescent="0.5"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2:26" ht="19.5" customHeight="1" x14ac:dyDescent="0.5"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2:26" ht="19.5" customHeight="1" x14ac:dyDescent="0.5"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2:26" ht="19.5" customHeight="1" x14ac:dyDescent="0.5"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2:26" ht="19.5" customHeight="1" x14ac:dyDescent="0.5"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2:26" ht="19.5" customHeight="1" x14ac:dyDescent="0.5"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2:26" ht="19.5" customHeight="1" x14ac:dyDescent="0.5"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2:26" ht="19.5" customHeight="1" x14ac:dyDescent="0.5"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2:26" ht="19.5" customHeight="1" x14ac:dyDescent="0.5"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2:26" ht="19.5" customHeight="1" x14ac:dyDescent="0.5"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2:26" ht="19.5" customHeight="1" x14ac:dyDescent="0.5"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2:26" ht="19.5" customHeight="1" x14ac:dyDescent="0.5"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2:26" ht="19.5" customHeight="1" x14ac:dyDescent="0.5"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2:26" ht="19.5" customHeight="1" x14ac:dyDescent="0.5"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2:26" ht="19.5" customHeight="1" x14ac:dyDescent="0.5"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2:26" ht="19.5" customHeight="1" x14ac:dyDescent="0.5"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2:26" ht="19.5" customHeight="1" x14ac:dyDescent="0.5"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2:26" ht="19.5" customHeight="1" x14ac:dyDescent="0.5"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2:26" ht="19.5" customHeight="1" x14ac:dyDescent="0.5"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2:26" ht="19.5" customHeight="1" x14ac:dyDescent="0.5"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2:26" ht="19.5" customHeight="1" x14ac:dyDescent="0.5"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2:26" ht="19.5" customHeight="1" x14ac:dyDescent="0.5"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2:26" ht="19.5" customHeight="1" x14ac:dyDescent="0.5"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2:26" ht="19.5" customHeight="1" x14ac:dyDescent="0.5"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2:26" ht="19.5" customHeight="1" x14ac:dyDescent="0.5"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2:26" ht="19.5" customHeight="1" x14ac:dyDescent="0.5"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2:26" ht="19.5" customHeight="1" x14ac:dyDescent="0.5"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2:26" ht="19.5" customHeight="1" x14ac:dyDescent="0.5"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2:26" ht="19.5" customHeight="1" x14ac:dyDescent="0.5"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2:26" ht="19.5" customHeight="1" x14ac:dyDescent="0.5"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2:26" ht="19.5" customHeight="1" x14ac:dyDescent="0.5"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2:26" ht="19.5" customHeight="1" x14ac:dyDescent="0.5"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2:26" ht="19.5" customHeight="1" x14ac:dyDescent="0.5"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2:26" ht="19.5" customHeight="1" x14ac:dyDescent="0.5"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2:26" ht="19.5" customHeight="1" x14ac:dyDescent="0.5"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2:26" ht="19.5" customHeight="1" x14ac:dyDescent="0.5"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2:26" ht="19.5" customHeight="1" x14ac:dyDescent="0.5"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2:26" ht="19.5" customHeight="1" x14ac:dyDescent="0.5"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2:26" ht="19.5" customHeight="1" x14ac:dyDescent="0.5"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2:26" ht="19.5" customHeight="1" x14ac:dyDescent="0.5"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2:26" ht="19.5" customHeight="1" x14ac:dyDescent="0.5"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2:26" ht="19.5" customHeight="1" x14ac:dyDescent="0.5"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2:26" ht="19.5" customHeight="1" x14ac:dyDescent="0.5"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2:26" ht="19.5" customHeight="1" x14ac:dyDescent="0.5"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2:26" ht="19.5" customHeight="1" x14ac:dyDescent="0.5"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2:26" ht="19.5" customHeight="1" x14ac:dyDescent="0.5"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2:26" ht="19.5" customHeight="1" x14ac:dyDescent="0.5"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2:26" ht="19.5" customHeight="1" x14ac:dyDescent="0.5"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2:26" ht="19.5" customHeight="1" x14ac:dyDescent="0.5"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2:26" ht="19.5" customHeight="1" x14ac:dyDescent="0.5"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2:26" ht="19.5" customHeight="1" x14ac:dyDescent="0.5"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2:26" ht="19.5" customHeight="1" x14ac:dyDescent="0.5"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2:26" ht="19.5" customHeight="1" x14ac:dyDescent="0.5"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2:26" ht="19.5" customHeight="1" x14ac:dyDescent="0.5"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2:26" ht="19.5" customHeight="1" x14ac:dyDescent="0.5"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2:26" ht="19.5" customHeight="1" x14ac:dyDescent="0.5"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2:26" ht="19.5" customHeight="1" x14ac:dyDescent="0.5"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2:26" ht="19.5" customHeight="1" x14ac:dyDescent="0.5"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2:26" ht="19.5" customHeight="1" x14ac:dyDescent="0.5"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2:26" ht="19.5" customHeight="1" x14ac:dyDescent="0.5"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2:26" ht="19.5" customHeight="1" x14ac:dyDescent="0.5"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2:26" ht="19.5" customHeight="1" x14ac:dyDescent="0.5"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2:26" ht="19.5" customHeight="1" x14ac:dyDescent="0.5"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2:26" ht="19.5" customHeight="1" x14ac:dyDescent="0.5"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2:26" ht="19.5" customHeight="1" x14ac:dyDescent="0.5"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2:26" ht="19.5" customHeight="1" x14ac:dyDescent="0.5"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2:26" ht="19.5" customHeight="1" x14ac:dyDescent="0.5"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2:26" ht="19.5" customHeight="1" x14ac:dyDescent="0.5"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2:26" ht="19.5" customHeight="1" x14ac:dyDescent="0.5"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2:26" ht="19.5" customHeight="1" x14ac:dyDescent="0.5"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2:26" ht="19.5" customHeight="1" x14ac:dyDescent="0.5"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2:26" ht="19.5" customHeight="1" x14ac:dyDescent="0.5"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2:26" ht="19.5" customHeight="1" x14ac:dyDescent="0.5"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2:26" ht="19.5" customHeight="1" x14ac:dyDescent="0.5"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2:26" ht="19.5" customHeight="1" x14ac:dyDescent="0.5"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2:26" ht="19.5" customHeight="1" x14ac:dyDescent="0.5"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2:26" ht="19.5" customHeight="1" x14ac:dyDescent="0.5"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2:26" ht="19.5" customHeight="1" x14ac:dyDescent="0.5"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2:26" ht="19.5" customHeight="1" x14ac:dyDescent="0.5"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2:26" ht="19.5" customHeight="1" x14ac:dyDescent="0.5"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2:26" ht="19.5" customHeight="1" x14ac:dyDescent="0.5"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2:26" ht="19.5" customHeight="1" x14ac:dyDescent="0.5"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2:26" ht="19.5" customHeight="1" x14ac:dyDescent="0.5"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2:26" ht="19.5" customHeight="1" x14ac:dyDescent="0.5"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2:26" ht="19.5" customHeight="1" x14ac:dyDescent="0.5"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2:26" ht="19.5" customHeight="1" x14ac:dyDescent="0.5"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2:26" ht="19.5" customHeight="1" x14ac:dyDescent="0.5"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2:26" ht="19.5" customHeight="1" x14ac:dyDescent="0.5"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2:26" ht="19.5" customHeight="1" x14ac:dyDescent="0.5"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2:26" ht="19.5" customHeight="1" x14ac:dyDescent="0.5"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2:26" ht="19.5" customHeight="1" x14ac:dyDescent="0.5"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2:26" ht="19.5" customHeight="1" x14ac:dyDescent="0.5"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2:26" ht="19.5" customHeight="1" x14ac:dyDescent="0.5"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2:26" ht="19.5" customHeight="1" x14ac:dyDescent="0.5"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2:26" ht="19.5" customHeight="1" x14ac:dyDescent="0.5"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2:26" ht="19.5" customHeight="1" x14ac:dyDescent="0.5"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2:26" ht="19.5" customHeight="1" x14ac:dyDescent="0.5"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2:26" ht="19.5" customHeight="1" x14ac:dyDescent="0.5"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2:26" ht="19.5" customHeight="1" x14ac:dyDescent="0.5"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2:26" ht="19.5" customHeight="1" x14ac:dyDescent="0.5"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2:26" ht="19.5" customHeight="1" x14ac:dyDescent="0.5"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2:26" ht="19.5" customHeight="1" x14ac:dyDescent="0.5"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2:26" ht="19.5" customHeight="1" x14ac:dyDescent="0.5"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2:26" ht="19.5" customHeight="1" x14ac:dyDescent="0.5"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2:26" ht="19.5" customHeight="1" x14ac:dyDescent="0.5"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2:26" ht="19.5" customHeight="1" x14ac:dyDescent="0.5"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2:26" ht="19.5" customHeight="1" x14ac:dyDescent="0.5"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2:26" ht="19.5" customHeight="1" x14ac:dyDescent="0.5"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2:26" ht="19.5" customHeight="1" x14ac:dyDescent="0.5"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2:26" ht="19.5" customHeight="1" x14ac:dyDescent="0.5"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2:26" ht="19.5" customHeight="1" x14ac:dyDescent="0.5"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2:26" ht="19.5" customHeight="1" x14ac:dyDescent="0.5"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2:26" ht="19.5" customHeight="1" x14ac:dyDescent="0.5"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2:26" ht="19.5" customHeight="1" x14ac:dyDescent="0.5"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2:26" ht="19.5" customHeight="1" x14ac:dyDescent="0.5"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2:26" ht="19.5" customHeight="1" x14ac:dyDescent="0.5"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2:26" ht="19.5" customHeight="1" x14ac:dyDescent="0.5"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2:26" ht="19.5" customHeight="1" x14ac:dyDescent="0.5"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2:26" ht="19.5" customHeight="1" x14ac:dyDescent="0.5"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2:26" ht="19.5" customHeight="1" x14ac:dyDescent="0.5"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2:26" ht="19.5" customHeight="1" x14ac:dyDescent="0.5"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2:26" ht="19.5" customHeight="1" x14ac:dyDescent="0.5"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2:26" ht="19.5" customHeight="1" x14ac:dyDescent="0.5"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2:26" ht="19.5" customHeight="1" x14ac:dyDescent="0.5"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2:26" ht="19.5" customHeight="1" x14ac:dyDescent="0.5"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2:26" ht="19.5" customHeight="1" x14ac:dyDescent="0.5"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2:26" ht="19.5" customHeight="1" x14ac:dyDescent="0.5"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2:26" ht="19.5" customHeight="1" x14ac:dyDescent="0.5"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2:26" ht="19.5" customHeight="1" x14ac:dyDescent="0.5"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2:26" ht="19.5" customHeight="1" x14ac:dyDescent="0.5"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2:26" ht="19.5" customHeight="1" x14ac:dyDescent="0.5"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2:26" ht="19.5" customHeight="1" x14ac:dyDescent="0.5"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2:26" ht="19.5" customHeight="1" x14ac:dyDescent="0.5"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2:26" ht="19.5" customHeight="1" x14ac:dyDescent="0.5"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2:26" ht="19.5" customHeight="1" x14ac:dyDescent="0.5"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2:26" ht="19.5" customHeight="1" x14ac:dyDescent="0.5"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2:26" ht="19.5" customHeight="1" x14ac:dyDescent="0.5"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2:26" ht="19.5" customHeight="1" x14ac:dyDescent="0.5"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2:26" ht="19.5" customHeight="1" x14ac:dyDescent="0.5"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2:26" ht="19.5" customHeight="1" x14ac:dyDescent="0.5"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2:26" ht="19.5" customHeight="1" x14ac:dyDescent="0.5"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2:26" ht="19.5" customHeight="1" x14ac:dyDescent="0.5"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2:26" ht="19.5" customHeight="1" x14ac:dyDescent="0.5"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2:26" ht="19.5" customHeight="1" x14ac:dyDescent="0.5"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2:26" ht="19.5" customHeight="1" x14ac:dyDescent="0.5"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2:26" ht="19.5" customHeight="1" x14ac:dyDescent="0.5"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2:26" ht="19.5" customHeight="1" x14ac:dyDescent="0.5"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2:26" ht="19.5" customHeight="1" x14ac:dyDescent="0.5"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2:26" ht="19.5" customHeight="1" x14ac:dyDescent="0.5"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2:26" ht="19.5" customHeight="1" x14ac:dyDescent="0.5"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2:26" ht="19.5" customHeight="1" x14ac:dyDescent="0.5"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2:26" ht="19.5" customHeight="1" x14ac:dyDescent="0.5"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2:26" ht="19.5" customHeight="1" x14ac:dyDescent="0.5"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2:26" ht="19.5" customHeight="1" x14ac:dyDescent="0.5"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2:26" ht="19.5" customHeight="1" x14ac:dyDescent="0.5"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2:26" ht="19.5" customHeight="1" x14ac:dyDescent="0.5"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2:26" ht="19.5" customHeight="1" x14ac:dyDescent="0.5"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2:26" ht="19.5" customHeight="1" x14ac:dyDescent="0.5"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2:26" ht="19.5" customHeight="1" x14ac:dyDescent="0.5"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2:26" ht="19.5" customHeight="1" x14ac:dyDescent="0.5"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2:26" ht="19.5" customHeight="1" x14ac:dyDescent="0.5"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2:26" ht="19.5" customHeight="1" x14ac:dyDescent="0.5"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2:26" ht="19.5" customHeight="1" x14ac:dyDescent="0.5"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2:26" ht="19.5" customHeight="1" x14ac:dyDescent="0.5"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2:26" ht="19.5" customHeight="1" x14ac:dyDescent="0.5"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2:26" ht="19.5" customHeight="1" x14ac:dyDescent="0.5"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2:26" ht="19.5" customHeight="1" x14ac:dyDescent="0.5"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2:26" ht="19.5" customHeight="1" x14ac:dyDescent="0.5"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2:26" ht="19.5" customHeight="1" x14ac:dyDescent="0.5"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2:26" ht="19.5" customHeight="1" x14ac:dyDescent="0.5"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2:26" ht="19.5" customHeight="1" x14ac:dyDescent="0.5"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2:26" ht="19.5" customHeight="1" x14ac:dyDescent="0.5"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2:26" ht="19.5" customHeight="1" x14ac:dyDescent="0.5"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2:26" ht="19.5" customHeight="1" x14ac:dyDescent="0.5"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2:26" ht="19.5" customHeight="1" x14ac:dyDescent="0.5"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2:26" ht="19.5" customHeight="1" x14ac:dyDescent="0.5"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2:26" ht="19.5" customHeight="1" x14ac:dyDescent="0.5"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2:26" ht="19.5" customHeight="1" x14ac:dyDescent="0.5"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2:26" ht="19.5" customHeight="1" x14ac:dyDescent="0.5"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2:26" ht="19.5" customHeight="1" x14ac:dyDescent="0.5"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2:26" ht="19.5" customHeight="1" x14ac:dyDescent="0.5"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2:26" ht="19.5" customHeight="1" x14ac:dyDescent="0.5"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2:26" ht="19.5" customHeight="1" x14ac:dyDescent="0.5"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2:26" ht="19.5" customHeight="1" x14ac:dyDescent="0.5"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2:26" ht="19.5" customHeight="1" x14ac:dyDescent="0.5"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2:26" ht="19.5" customHeight="1" x14ac:dyDescent="0.5"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2:26" ht="19.5" customHeight="1" x14ac:dyDescent="0.5"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2:26" ht="19.5" customHeight="1" x14ac:dyDescent="0.5"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2:26" ht="19.5" customHeight="1" x14ac:dyDescent="0.5"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2:26" ht="19.5" customHeight="1" x14ac:dyDescent="0.5"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2:26" ht="19.5" customHeight="1" x14ac:dyDescent="0.5"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2:26" ht="19.5" customHeight="1" x14ac:dyDescent="0.5"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2:26" ht="19.5" customHeight="1" x14ac:dyDescent="0.5"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2:26" ht="19.5" customHeight="1" x14ac:dyDescent="0.5"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2:26" ht="19.5" customHeight="1" x14ac:dyDescent="0.5"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2:26" ht="19.5" customHeight="1" x14ac:dyDescent="0.5"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2:26" ht="19.5" customHeight="1" x14ac:dyDescent="0.5"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2:26" ht="19.5" customHeight="1" x14ac:dyDescent="0.5"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2:26" ht="19.5" customHeight="1" x14ac:dyDescent="0.5"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2:26" ht="19.5" customHeight="1" x14ac:dyDescent="0.5"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2:26" ht="19.5" customHeight="1" x14ac:dyDescent="0.5"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2:26" ht="19.5" customHeight="1" x14ac:dyDescent="0.5"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2:26" ht="19.5" customHeight="1" x14ac:dyDescent="0.5"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2:26" ht="19.5" customHeight="1" x14ac:dyDescent="0.5"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2:26" ht="19.5" customHeight="1" x14ac:dyDescent="0.5"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2:26" ht="19.5" customHeight="1" x14ac:dyDescent="0.5"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2:26" ht="19.5" customHeight="1" x14ac:dyDescent="0.5"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2:26" ht="19.5" customHeight="1" x14ac:dyDescent="0.5"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2:26" ht="19.5" customHeight="1" x14ac:dyDescent="0.5"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2:26" ht="19.5" customHeight="1" x14ac:dyDescent="0.5"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2:26" ht="19.5" customHeight="1" x14ac:dyDescent="0.5"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2:26" ht="19.5" customHeight="1" x14ac:dyDescent="0.5"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2:26" ht="19.5" customHeight="1" x14ac:dyDescent="0.5"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2:26" ht="19.5" customHeight="1" x14ac:dyDescent="0.5"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2:26" ht="19.5" customHeight="1" x14ac:dyDescent="0.5"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2:26" ht="19.5" customHeight="1" x14ac:dyDescent="0.5"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2:26" ht="19.5" customHeight="1" x14ac:dyDescent="0.5"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2:26" ht="19.5" customHeight="1" x14ac:dyDescent="0.5"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2:26" ht="19.5" customHeight="1" x14ac:dyDescent="0.5"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2:26" ht="19.5" customHeight="1" x14ac:dyDescent="0.5"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2:26" ht="19.5" customHeight="1" x14ac:dyDescent="0.5"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2:26" ht="19.5" customHeight="1" x14ac:dyDescent="0.5"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2:26" ht="19.5" customHeight="1" x14ac:dyDescent="0.5"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2:26" ht="19.5" customHeight="1" x14ac:dyDescent="0.5"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2:26" ht="19.5" customHeight="1" x14ac:dyDescent="0.5"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2:26" ht="19.5" customHeight="1" x14ac:dyDescent="0.5"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2:26" ht="19.5" customHeight="1" x14ac:dyDescent="0.5"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2:26" ht="19.5" customHeight="1" x14ac:dyDescent="0.5"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2:26" ht="19.5" customHeight="1" x14ac:dyDescent="0.5"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2:26" ht="19.5" customHeight="1" x14ac:dyDescent="0.5"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2:26" ht="19.5" customHeight="1" x14ac:dyDescent="0.5"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2:26" ht="19.5" customHeight="1" x14ac:dyDescent="0.5"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2:26" ht="19.5" customHeight="1" x14ac:dyDescent="0.5"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2:26" ht="19.5" customHeight="1" x14ac:dyDescent="0.5"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2:26" ht="19.5" customHeight="1" x14ac:dyDescent="0.5"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2:26" ht="19.5" customHeight="1" x14ac:dyDescent="0.5"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2:26" ht="19.5" customHeight="1" x14ac:dyDescent="0.5"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2:26" ht="19.5" customHeight="1" x14ac:dyDescent="0.5"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2:26" ht="19.5" customHeight="1" x14ac:dyDescent="0.5"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2:26" ht="19.5" customHeight="1" x14ac:dyDescent="0.5"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2:26" ht="19.5" customHeight="1" x14ac:dyDescent="0.5"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2:26" ht="19.5" customHeight="1" x14ac:dyDescent="0.5"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2:26" ht="19.5" customHeight="1" x14ac:dyDescent="0.5"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2:26" ht="19.5" customHeight="1" x14ac:dyDescent="0.5"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2:26" ht="19.5" customHeight="1" x14ac:dyDescent="0.5"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2:26" ht="19.5" customHeight="1" x14ac:dyDescent="0.5"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2:26" ht="19.5" customHeight="1" x14ac:dyDescent="0.5"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2:26" ht="19.5" customHeight="1" x14ac:dyDescent="0.5"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2:26" ht="19.5" customHeight="1" x14ac:dyDescent="0.5"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2:26" ht="19.5" customHeight="1" x14ac:dyDescent="0.5"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2:26" ht="19.5" customHeight="1" x14ac:dyDescent="0.5"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2:26" ht="19.5" customHeight="1" x14ac:dyDescent="0.5"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2:26" ht="19.5" customHeight="1" x14ac:dyDescent="0.5"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2:26" ht="19.5" customHeight="1" x14ac:dyDescent="0.5"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2:26" ht="19.5" customHeight="1" x14ac:dyDescent="0.5"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2:26" ht="19.5" customHeight="1" x14ac:dyDescent="0.5"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2:26" ht="19.5" customHeight="1" x14ac:dyDescent="0.5"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2:26" ht="19.5" customHeight="1" x14ac:dyDescent="0.5"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2:26" ht="19.5" customHeight="1" x14ac:dyDescent="0.5"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2:26" ht="19.5" customHeight="1" x14ac:dyDescent="0.5"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2:26" ht="19.5" customHeight="1" x14ac:dyDescent="0.5"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2:26" ht="19.5" customHeight="1" x14ac:dyDescent="0.5"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2:26" ht="19.5" customHeight="1" x14ac:dyDescent="0.5"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2:26" ht="19.5" customHeight="1" x14ac:dyDescent="0.5"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2:26" ht="19.5" customHeight="1" x14ac:dyDescent="0.5"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2:26" ht="19.5" customHeight="1" x14ac:dyDescent="0.5"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2:26" ht="19.5" customHeight="1" x14ac:dyDescent="0.5"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2:26" ht="19.5" customHeight="1" x14ac:dyDescent="0.5"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2:26" ht="19.5" customHeight="1" x14ac:dyDescent="0.5"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2:26" ht="19.5" customHeight="1" x14ac:dyDescent="0.5"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2:26" ht="19.5" customHeight="1" x14ac:dyDescent="0.5"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2:26" ht="19.5" customHeight="1" x14ac:dyDescent="0.5"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2:26" ht="19.5" customHeight="1" x14ac:dyDescent="0.5"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2:26" ht="19.5" customHeight="1" x14ac:dyDescent="0.5"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2:26" ht="19.5" customHeight="1" x14ac:dyDescent="0.5"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2:26" ht="19.5" customHeight="1" x14ac:dyDescent="0.5"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2:26" ht="19.5" customHeight="1" x14ac:dyDescent="0.5"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2:26" ht="19.5" customHeight="1" x14ac:dyDescent="0.5"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2:26" ht="19.5" customHeight="1" x14ac:dyDescent="0.5"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2:26" ht="19.5" customHeight="1" x14ac:dyDescent="0.5"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2:26" ht="19.5" customHeight="1" x14ac:dyDescent="0.5"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2:26" ht="19.5" customHeight="1" x14ac:dyDescent="0.5"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2:26" ht="19.5" customHeight="1" x14ac:dyDescent="0.5"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2:26" ht="19.5" customHeight="1" x14ac:dyDescent="0.5"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2:26" ht="19.5" customHeight="1" x14ac:dyDescent="0.5"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2:26" ht="19.5" customHeight="1" x14ac:dyDescent="0.5"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2:26" ht="19.5" customHeight="1" x14ac:dyDescent="0.5"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2:26" ht="19.5" customHeight="1" x14ac:dyDescent="0.5"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2:26" ht="19.5" customHeight="1" x14ac:dyDescent="0.5"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2:26" ht="19.5" customHeight="1" x14ac:dyDescent="0.5"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2:26" ht="19.5" customHeight="1" x14ac:dyDescent="0.5"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2:26" ht="19.5" customHeight="1" x14ac:dyDescent="0.5"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2:26" ht="19.5" customHeight="1" x14ac:dyDescent="0.5"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2:26" ht="19.5" customHeight="1" x14ac:dyDescent="0.5"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2:26" ht="19.5" customHeight="1" x14ac:dyDescent="0.5"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2:26" ht="19.5" customHeight="1" x14ac:dyDescent="0.5"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2:26" ht="19.5" customHeight="1" x14ac:dyDescent="0.5"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2:26" ht="19.5" customHeight="1" x14ac:dyDescent="0.5"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2:26" ht="19.5" customHeight="1" x14ac:dyDescent="0.5"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2:26" ht="19.5" customHeight="1" x14ac:dyDescent="0.5"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2:26" ht="19.5" customHeight="1" x14ac:dyDescent="0.5"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2:26" ht="19.5" customHeight="1" x14ac:dyDescent="0.5"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2:26" ht="19.5" customHeight="1" x14ac:dyDescent="0.5"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2:26" ht="19.5" customHeight="1" x14ac:dyDescent="0.5"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2:26" ht="19.5" customHeight="1" x14ac:dyDescent="0.5"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2:26" ht="19.5" customHeight="1" x14ac:dyDescent="0.5"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2:26" ht="19.5" customHeight="1" x14ac:dyDescent="0.5"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2:26" ht="19.5" customHeight="1" x14ac:dyDescent="0.5"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2:26" ht="19.5" customHeight="1" x14ac:dyDescent="0.5"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2:26" ht="19.5" customHeight="1" x14ac:dyDescent="0.5"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2:26" ht="19.5" customHeight="1" x14ac:dyDescent="0.5"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2:26" ht="19.5" customHeight="1" x14ac:dyDescent="0.5"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2:26" ht="19.5" customHeight="1" x14ac:dyDescent="0.5"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2:26" ht="19.5" customHeight="1" x14ac:dyDescent="0.5"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2:26" ht="19.5" customHeight="1" x14ac:dyDescent="0.5"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2:26" ht="19.5" customHeight="1" x14ac:dyDescent="0.5"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2:26" ht="19.5" customHeight="1" x14ac:dyDescent="0.5"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2:26" ht="19.5" customHeight="1" x14ac:dyDescent="0.5"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2:26" ht="19.5" customHeight="1" x14ac:dyDescent="0.5"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2:26" ht="19.5" customHeight="1" x14ac:dyDescent="0.5"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2:26" ht="19.5" customHeight="1" x14ac:dyDescent="0.5"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2:26" ht="19.5" customHeight="1" x14ac:dyDescent="0.5"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2:26" ht="19.5" customHeight="1" x14ac:dyDescent="0.5"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2:26" ht="19.5" customHeight="1" x14ac:dyDescent="0.5"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2:26" ht="19.5" customHeight="1" x14ac:dyDescent="0.5"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2:26" ht="19.5" customHeight="1" x14ac:dyDescent="0.5"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2:26" ht="19.5" customHeight="1" x14ac:dyDescent="0.5"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2:26" ht="19.5" customHeight="1" x14ac:dyDescent="0.5"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2:26" ht="19.5" customHeight="1" x14ac:dyDescent="0.5"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2:26" ht="19.5" customHeight="1" x14ac:dyDescent="0.5"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2:26" ht="19.5" customHeight="1" x14ac:dyDescent="0.5"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2:26" ht="19.5" customHeight="1" x14ac:dyDescent="0.5"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2:26" ht="19.5" customHeight="1" x14ac:dyDescent="0.5"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2:26" ht="19.5" customHeight="1" x14ac:dyDescent="0.5"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2:26" ht="19.5" customHeight="1" x14ac:dyDescent="0.5"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2:26" ht="19.5" customHeight="1" x14ac:dyDescent="0.5"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2:26" ht="19.5" customHeight="1" x14ac:dyDescent="0.5"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2:26" ht="19.5" customHeight="1" x14ac:dyDescent="0.5"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2:26" ht="19.5" customHeight="1" x14ac:dyDescent="0.5"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2:26" ht="19.5" customHeight="1" x14ac:dyDescent="0.5"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2:26" ht="19.5" customHeight="1" x14ac:dyDescent="0.5"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2:26" ht="19.5" customHeight="1" x14ac:dyDescent="0.5"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2:26" ht="19.5" customHeight="1" x14ac:dyDescent="0.5"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2:26" ht="19.5" customHeight="1" x14ac:dyDescent="0.5"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2:26" ht="19.5" customHeight="1" x14ac:dyDescent="0.5"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2:26" ht="19.5" customHeight="1" x14ac:dyDescent="0.5"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2:26" ht="19.5" customHeight="1" x14ac:dyDescent="0.5"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2:26" ht="19.5" customHeight="1" x14ac:dyDescent="0.5"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2:26" ht="19.5" customHeight="1" x14ac:dyDescent="0.5"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2:26" ht="19.5" customHeight="1" x14ac:dyDescent="0.5"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2:26" ht="19.5" customHeight="1" x14ac:dyDescent="0.5"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2:26" ht="19.5" customHeight="1" x14ac:dyDescent="0.5"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2:26" ht="19.5" customHeight="1" x14ac:dyDescent="0.5"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2:26" ht="19.5" customHeight="1" x14ac:dyDescent="0.5"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2:26" ht="19.5" customHeight="1" x14ac:dyDescent="0.5"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2:26" ht="19.5" customHeight="1" x14ac:dyDescent="0.5"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2:26" ht="19.5" customHeight="1" x14ac:dyDescent="0.5"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2:26" ht="19.5" customHeight="1" x14ac:dyDescent="0.5"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2:26" ht="19.5" customHeight="1" x14ac:dyDescent="0.5"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2:26" ht="19.5" customHeight="1" x14ac:dyDescent="0.5"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2:26" ht="19.5" customHeight="1" x14ac:dyDescent="0.5"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2:26" ht="19.5" customHeight="1" x14ac:dyDescent="0.5"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2:26" ht="19.5" customHeight="1" x14ac:dyDescent="0.5"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2:26" ht="19.5" customHeight="1" x14ac:dyDescent="0.5"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2:26" ht="19.5" customHeight="1" x14ac:dyDescent="0.5"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2:26" ht="19.5" customHeight="1" x14ac:dyDescent="0.5"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2:26" ht="19.5" customHeight="1" x14ac:dyDescent="0.5"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2:26" ht="19.5" customHeight="1" x14ac:dyDescent="0.5"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2:26" ht="19.5" customHeight="1" x14ac:dyDescent="0.5"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2:26" ht="19.5" customHeight="1" x14ac:dyDescent="0.5"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2:26" ht="19.5" customHeight="1" x14ac:dyDescent="0.5"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2:26" ht="19.5" customHeight="1" x14ac:dyDescent="0.5"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2:26" ht="19.5" customHeight="1" x14ac:dyDescent="0.5"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2:26" ht="19.5" customHeight="1" x14ac:dyDescent="0.5"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2:26" ht="19.5" customHeight="1" x14ac:dyDescent="0.5"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2:26" ht="19.5" customHeight="1" x14ac:dyDescent="0.5"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2:26" ht="19.5" customHeight="1" x14ac:dyDescent="0.5"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2:26" ht="19.5" customHeight="1" x14ac:dyDescent="0.5"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2:26" ht="19.5" customHeight="1" x14ac:dyDescent="0.5"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2:26" ht="19.5" customHeight="1" x14ac:dyDescent="0.5"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2:26" ht="19.5" customHeight="1" x14ac:dyDescent="0.5"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2:26" ht="19.5" customHeight="1" x14ac:dyDescent="0.5"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2:26" ht="19.5" customHeight="1" x14ac:dyDescent="0.5"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2:26" ht="19.5" customHeight="1" x14ac:dyDescent="0.5"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2:26" ht="19.5" customHeight="1" x14ac:dyDescent="0.5"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2:26" ht="19.5" customHeight="1" x14ac:dyDescent="0.5"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2:26" ht="19.5" customHeight="1" x14ac:dyDescent="0.5"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2:26" ht="19.5" customHeight="1" x14ac:dyDescent="0.5"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2:26" ht="19.5" customHeight="1" x14ac:dyDescent="0.5"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2:26" ht="19.5" customHeight="1" x14ac:dyDescent="0.5"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2:26" ht="19.5" customHeight="1" x14ac:dyDescent="0.5"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2:26" ht="19.5" customHeight="1" x14ac:dyDescent="0.5"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2:26" ht="19.5" customHeight="1" x14ac:dyDescent="0.5"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2:26" ht="19.5" customHeight="1" x14ac:dyDescent="0.5"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2:26" ht="19.5" customHeight="1" x14ac:dyDescent="0.5"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2:26" ht="19.5" customHeight="1" x14ac:dyDescent="0.5"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2:26" ht="19.5" customHeight="1" x14ac:dyDescent="0.5"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2:26" ht="19.5" customHeight="1" x14ac:dyDescent="0.5"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2:26" ht="19.5" customHeight="1" x14ac:dyDescent="0.5"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2:26" ht="19.5" customHeight="1" x14ac:dyDescent="0.5"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2:26" ht="19.5" customHeight="1" x14ac:dyDescent="0.5"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2:26" ht="19.5" customHeight="1" x14ac:dyDescent="0.5"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2:26" ht="19.5" customHeight="1" x14ac:dyDescent="0.5"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2:26" ht="19.5" customHeight="1" x14ac:dyDescent="0.5"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2:26" ht="19.5" customHeight="1" x14ac:dyDescent="0.5"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2:26" ht="19.5" customHeight="1" x14ac:dyDescent="0.5"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2:26" ht="19.5" customHeight="1" x14ac:dyDescent="0.5"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2:26" ht="19.5" customHeight="1" x14ac:dyDescent="0.5"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2:26" ht="19.5" customHeight="1" x14ac:dyDescent="0.5"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2:26" ht="19.5" customHeight="1" x14ac:dyDescent="0.5"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2:26" ht="19.5" customHeight="1" x14ac:dyDescent="0.5"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2:26" ht="19.5" customHeight="1" x14ac:dyDescent="0.5"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2:26" ht="19.5" customHeight="1" x14ac:dyDescent="0.5"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2:26" ht="19.5" customHeight="1" x14ac:dyDescent="0.5"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2:26" ht="19.5" customHeight="1" x14ac:dyDescent="0.5"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2:26" ht="19.5" customHeight="1" x14ac:dyDescent="0.5"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2:26" ht="19.5" customHeight="1" x14ac:dyDescent="0.5"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2:26" ht="19.5" customHeight="1" x14ac:dyDescent="0.5"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2:26" ht="19.5" customHeight="1" x14ac:dyDescent="0.5"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2:26" ht="19.5" customHeight="1" x14ac:dyDescent="0.5"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2:26" ht="19.5" customHeight="1" x14ac:dyDescent="0.5"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2:26" ht="19.5" customHeight="1" x14ac:dyDescent="0.5"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2:26" ht="19.5" customHeight="1" x14ac:dyDescent="0.5"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2:26" ht="19.5" customHeight="1" x14ac:dyDescent="0.5"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2:26" ht="19.5" customHeight="1" x14ac:dyDescent="0.5"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2:26" ht="19.5" customHeight="1" x14ac:dyDescent="0.5"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2:26" ht="19.5" customHeight="1" x14ac:dyDescent="0.5"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2:26" ht="19.5" customHeight="1" x14ac:dyDescent="0.5"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2:26" ht="19.5" customHeight="1" x14ac:dyDescent="0.5"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2:26" ht="19.5" customHeight="1" x14ac:dyDescent="0.5"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2:26" ht="19.5" customHeight="1" x14ac:dyDescent="0.5"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2:26" ht="19.5" customHeight="1" x14ac:dyDescent="0.5"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2:26" ht="19.5" customHeight="1" x14ac:dyDescent="0.5"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2:26" ht="19.5" customHeight="1" x14ac:dyDescent="0.5"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2:26" ht="19.5" customHeight="1" x14ac:dyDescent="0.5"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2:26" ht="19.5" customHeight="1" x14ac:dyDescent="0.5"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2:26" ht="19.5" customHeight="1" x14ac:dyDescent="0.5"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2:26" ht="19.5" customHeight="1" x14ac:dyDescent="0.5"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2:26" ht="19.5" customHeight="1" x14ac:dyDescent="0.5"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2:26" ht="19.5" customHeight="1" x14ac:dyDescent="0.5"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2:26" ht="19.5" customHeight="1" x14ac:dyDescent="0.5"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2:26" ht="19.5" customHeight="1" x14ac:dyDescent="0.5"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2:26" ht="19.5" customHeight="1" x14ac:dyDescent="0.5"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2:26" ht="19.5" customHeight="1" x14ac:dyDescent="0.5"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2:26" ht="19.5" customHeight="1" x14ac:dyDescent="0.5"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2:26" ht="19.5" customHeight="1" x14ac:dyDescent="0.5"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2:26" ht="19.5" customHeight="1" x14ac:dyDescent="0.5"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2:26" ht="19.5" customHeight="1" x14ac:dyDescent="0.5"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2:26" ht="19.5" customHeight="1" x14ac:dyDescent="0.5"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2:26" ht="19.5" customHeight="1" x14ac:dyDescent="0.5"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2:26" ht="19.5" customHeight="1" x14ac:dyDescent="0.5"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2:26" ht="19.5" customHeight="1" x14ac:dyDescent="0.5"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2:26" ht="19.5" customHeight="1" x14ac:dyDescent="0.5"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2:26" ht="19.5" customHeight="1" x14ac:dyDescent="0.5"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2:26" ht="19.5" customHeight="1" x14ac:dyDescent="0.5"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2:26" ht="19.5" customHeight="1" x14ac:dyDescent="0.5"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2:26" ht="19.5" customHeight="1" x14ac:dyDescent="0.5"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2:26" ht="19.5" customHeight="1" x14ac:dyDescent="0.5"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2:26" ht="19.5" customHeight="1" x14ac:dyDescent="0.5"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2:26" ht="19.5" customHeight="1" x14ac:dyDescent="0.5"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2:26" ht="19.5" customHeight="1" x14ac:dyDescent="0.5"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2:26" ht="19.5" customHeight="1" x14ac:dyDescent="0.5"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2:26" ht="19.5" customHeight="1" x14ac:dyDescent="0.5"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2:26" ht="19.5" customHeight="1" x14ac:dyDescent="0.5"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2:26" ht="19.5" customHeight="1" x14ac:dyDescent="0.5"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2:26" ht="19.5" customHeight="1" x14ac:dyDescent="0.5"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2:26" ht="19.5" customHeight="1" x14ac:dyDescent="0.5"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2:26" ht="19.5" customHeight="1" x14ac:dyDescent="0.5"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2:26" ht="19.5" customHeight="1" x14ac:dyDescent="0.5"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2:26" ht="19.5" customHeight="1" x14ac:dyDescent="0.5"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2:26" ht="19.5" customHeight="1" x14ac:dyDescent="0.5"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2:26" ht="19.5" customHeight="1" x14ac:dyDescent="0.5"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2:26" ht="19.5" customHeight="1" x14ac:dyDescent="0.5"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2:26" ht="19.5" customHeight="1" x14ac:dyDescent="0.5"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2:26" ht="19.5" customHeight="1" x14ac:dyDescent="0.5"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2:26" ht="19.5" customHeight="1" x14ac:dyDescent="0.5"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2:26" ht="19.5" customHeight="1" x14ac:dyDescent="0.5"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2:26" ht="19.5" customHeight="1" x14ac:dyDescent="0.5"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2:26" ht="19.5" customHeight="1" x14ac:dyDescent="0.5"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2:26" ht="19.5" customHeight="1" x14ac:dyDescent="0.5"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2:26" ht="19.5" customHeight="1" x14ac:dyDescent="0.5"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2:26" ht="19.5" customHeight="1" x14ac:dyDescent="0.5"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2:26" ht="19.5" customHeight="1" x14ac:dyDescent="0.5"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2:26" ht="19.5" customHeight="1" x14ac:dyDescent="0.5"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2:26" ht="19.5" customHeight="1" x14ac:dyDescent="0.5"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2:26" ht="19.5" customHeight="1" x14ac:dyDescent="0.5"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2:26" ht="19.5" customHeight="1" x14ac:dyDescent="0.5"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2:26" ht="19.5" customHeight="1" x14ac:dyDescent="0.5"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2:26" ht="19.5" customHeight="1" x14ac:dyDescent="0.5"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2:26" ht="19.5" customHeight="1" x14ac:dyDescent="0.5"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2:26" ht="19.5" customHeight="1" x14ac:dyDescent="0.5"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2:26" ht="19.5" customHeight="1" x14ac:dyDescent="0.5"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2:26" ht="19.5" customHeight="1" x14ac:dyDescent="0.5"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2:26" ht="19.5" customHeight="1" x14ac:dyDescent="0.5"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2:26" ht="19.5" customHeight="1" x14ac:dyDescent="0.5"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2:26" ht="19.5" customHeight="1" x14ac:dyDescent="0.5"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2:26" ht="19.5" customHeight="1" x14ac:dyDescent="0.5"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2:26" ht="19.5" customHeight="1" x14ac:dyDescent="0.5"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2:26" ht="19.5" customHeight="1" x14ac:dyDescent="0.5"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2:26" ht="19.5" customHeight="1" x14ac:dyDescent="0.5"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2:26" ht="19.5" customHeight="1" x14ac:dyDescent="0.5"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2:26" ht="19.5" customHeight="1" x14ac:dyDescent="0.5"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2:26" ht="19.5" customHeight="1" x14ac:dyDescent="0.5"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2:26" ht="19.5" customHeight="1" x14ac:dyDescent="0.5"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2:26" ht="19.5" customHeight="1" x14ac:dyDescent="0.5"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2:26" ht="19.5" customHeight="1" x14ac:dyDescent="0.5"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2:26" ht="19.5" customHeight="1" x14ac:dyDescent="0.5"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2:26" ht="19.5" customHeight="1" x14ac:dyDescent="0.5"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2:26" ht="19.5" customHeight="1" x14ac:dyDescent="0.5"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2:26" ht="19.5" customHeight="1" x14ac:dyDescent="0.5"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2:26" ht="19.5" customHeight="1" x14ac:dyDescent="0.5"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2:26" ht="19.5" customHeight="1" x14ac:dyDescent="0.5"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2:26" ht="19.5" customHeight="1" x14ac:dyDescent="0.5"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2:26" ht="19.5" customHeight="1" x14ac:dyDescent="0.5"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2:26" ht="19.5" customHeight="1" x14ac:dyDescent="0.5"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2:26" ht="19.5" customHeight="1" x14ac:dyDescent="0.5"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2:26" ht="19.5" customHeight="1" x14ac:dyDescent="0.5"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2:26" ht="19.5" customHeight="1" x14ac:dyDescent="0.5"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2:26" ht="19.5" customHeight="1" x14ac:dyDescent="0.5"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2:26" ht="19.5" customHeight="1" x14ac:dyDescent="0.5"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2:26" ht="19.5" customHeight="1" x14ac:dyDescent="0.5"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2:26" ht="19.5" customHeight="1" x14ac:dyDescent="0.5"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2:26" ht="19.5" customHeight="1" x14ac:dyDescent="0.5"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2:26" ht="19.5" customHeight="1" x14ac:dyDescent="0.5"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2:26" ht="19.5" customHeight="1" x14ac:dyDescent="0.5"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2:26" ht="19.5" customHeight="1" x14ac:dyDescent="0.5"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2:26" ht="19.5" customHeight="1" x14ac:dyDescent="0.5"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2:26" ht="19.5" customHeight="1" x14ac:dyDescent="0.5"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2:26" ht="19.5" customHeight="1" x14ac:dyDescent="0.5"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2:26" ht="19.5" customHeight="1" x14ac:dyDescent="0.5"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2:26" ht="19.5" customHeight="1" x14ac:dyDescent="0.5"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2:26" ht="19.5" customHeight="1" x14ac:dyDescent="0.5"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2:26" ht="19.5" customHeight="1" x14ac:dyDescent="0.5"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2:26" ht="19.5" customHeight="1" x14ac:dyDescent="0.5"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2:26" ht="19.5" customHeight="1" x14ac:dyDescent="0.5"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2:26" ht="19.5" customHeight="1" x14ac:dyDescent="0.5"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2:26" ht="19.5" customHeight="1" x14ac:dyDescent="0.5"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2:26" ht="19.5" customHeight="1" x14ac:dyDescent="0.5"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2:26" ht="19.5" customHeight="1" x14ac:dyDescent="0.5"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2:26" ht="19.5" customHeight="1" x14ac:dyDescent="0.5"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2:26" ht="19.5" customHeight="1" x14ac:dyDescent="0.5"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2:26" ht="19.5" customHeight="1" x14ac:dyDescent="0.5"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2:26" ht="19.5" customHeight="1" x14ac:dyDescent="0.5"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2:26" ht="19.5" customHeight="1" x14ac:dyDescent="0.5"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2:26" ht="19.5" customHeight="1" x14ac:dyDescent="0.5"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2:26" ht="19.5" customHeight="1" x14ac:dyDescent="0.5"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2:26" ht="19.5" customHeight="1" x14ac:dyDescent="0.5"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2:26" ht="19.5" customHeight="1" x14ac:dyDescent="0.5"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2:26" ht="19.5" customHeight="1" x14ac:dyDescent="0.5"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2:26" ht="19.5" customHeight="1" x14ac:dyDescent="0.5"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2:26" ht="19.5" customHeight="1" x14ac:dyDescent="0.5"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2:26" ht="19.5" customHeight="1" x14ac:dyDescent="0.5"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2:26" ht="19.5" customHeight="1" x14ac:dyDescent="0.5"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2:26" ht="19.5" customHeight="1" x14ac:dyDescent="0.5"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2:26" ht="19.5" customHeight="1" x14ac:dyDescent="0.5"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2:26" ht="19.5" customHeight="1" x14ac:dyDescent="0.5"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2:26" ht="19.5" customHeight="1" x14ac:dyDescent="0.5"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2:26" ht="19.5" customHeight="1" x14ac:dyDescent="0.5"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2:26" ht="19.5" customHeight="1" x14ac:dyDescent="0.5"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2:26" ht="19.5" customHeight="1" x14ac:dyDescent="0.5"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2:26" ht="19.5" customHeight="1" x14ac:dyDescent="0.5"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2:26" ht="19.5" customHeight="1" x14ac:dyDescent="0.5"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2:26" ht="19.5" customHeight="1" x14ac:dyDescent="0.5"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2:26" ht="19.5" customHeight="1" x14ac:dyDescent="0.5"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2:26" ht="19.5" customHeight="1" x14ac:dyDescent="0.5"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2:26" ht="19.5" customHeight="1" x14ac:dyDescent="0.5"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2:26" ht="19.5" customHeight="1" x14ac:dyDescent="0.5"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2:26" ht="19.5" customHeight="1" x14ac:dyDescent="0.5"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2:26" ht="19.5" customHeight="1" x14ac:dyDescent="0.5"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2:26" ht="19.5" customHeight="1" x14ac:dyDescent="0.5"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2:26" ht="19.5" customHeight="1" x14ac:dyDescent="0.5"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2:26" ht="19.5" customHeight="1" x14ac:dyDescent="0.5"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2:26" ht="19.5" customHeight="1" x14ac:dyDescent="0.5"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2:26" ht="19.5" customHeight="1" x14ac:dyDescent="0.5"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2:26" ht="19.5" customHeight="1" x14ac:dyDescent="0.5"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2:26" ht="19.5" customHeight="1" x14ac:dyDescent="0.5"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2:26" ht="19.5" customHeight="1" x14ac:dyDescent="0.5"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2:26" ht="19.5" customHeight="1" x14ac:dyDescent="0.5"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2:26" ht="19.5" customHeight="1" x14ac:dyDescent="0.5"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2:26" ht="19.5" customHeight="1" x14ac:dyDescent="0.5"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2:26" ht="19.5" customHeight="1" x14ac:dyDescent="0.5"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2:26" ht="19.5" customHeight="1" x14ac:dyDescent="0.5"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2:26" ht="19.5" customHeight="1" x14ac:dyDescent="0.5"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2:26" ht="19.5" customHeight="1" x14ac:dyDescent="0.5"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2:26" ht="19.5" customHeight="1" x14ac:dyDescent="0.5"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2:26" ht="19.5" customHeight="1" x14ac:dyDescent="0.5"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2:26" ht="19.5" customHeight="1" x14ac:dyDescent="0.5"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2:26" ht="19.5" customHeight="1" x14ac:dyDescent="0.5"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2:26" ht="19.5" customHeight="1" x14ac:dyDescent="0.5"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2:26" ht="19.5" customHeight="1" x14ac:dyDescent="0.5"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2:26" ht="19.5" customHeight="1" x14ac:dyDescent="0.5"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2:26" ht="19.5" customHeight="1" x14ac:dyDescent="0.5"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2:26" ht="19.5" customHeight="1" x14ac:dyDescent="0.5"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2:26" ht="19.5" customHeight="1" x14ac:dyDescent="0.5"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2:26" ht="19.5" customHeight="1" x14ac:dyDescent="0.5"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2:26" ht="19.5" customHeight="1" x14ac:dyDescent="0.5"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2:26" ht="19.5" customHeight="1" x14ac:dyDescent="0.5"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2:26" ht="19.5" customHeight="1" x14ac:dyDescent="0.5"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2:26" ht="19.5" customHeight="1" x14ac:dyDescent="0.5"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2:26" ht="19.5" customHeight="1" x14ac:dyDescent="0.5"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2:26" ht="19.5" customHeight="1" x14ac:dyDescent="0.5"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2:26" ht="19.5" customHeight="1" x14ac:dyDescent="0.5"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2:26" ht="19.5" customHeight="1" x14ac:dyDescent="0.5"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2:26" ht="19.5" customHeight="1" x14ac:dyDescent="0.5"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2:26" ht="19.5" customHeight="1" x14ac:dyDescent="0.5"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2:26" ht="19.5" customHeight="1" x14ac:dyDescent="0.5"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2:26" ht="19.5" customHeight="1" x14ac:dyDescent="0.5"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2:26" ht="19.5" customHeight="1" x14ac:dyDescent="0.5"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2:26" ht="19.5" customHeight="1" x14ac:dyDescent="0.5"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2:26" ht="19.5" customHeight="1" x14ac:dyDescent="0.5"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2:26" ht="19.5" customHeight="1" x14ac:dyDescent="0.5"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2:26" ht="19.5" customHeight="1" x14ac:dyDescent="0.5"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2:26" ht="19.5" customHeight="1" x14ac:dyDescent="0.5"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2:26" ht="19.5" customHeight="1" x14ac:dyDescent="0.5"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2:26" ht="19.5" customHeight="1" x14ac:dyDescent="0.5"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2:26" ht="19.5" customHeight="1" x14ac:dyDescent="0.5"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2:26" ht="19.5" customHeight="1" x14ac:dyDescent="0.5"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2:26" ht="19.5" customHeight="1" x14ac:dyDescent="0.5"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2:26" ht="19.5" customHeight="1" x14ac:dyDescent="0.5"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2:26" ht="19.5" customHeight="1" x14ac:dyDescent="0.5"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2:26" ht="19.5" customHeight="1" x14ac:dyDescent="0.5"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2:26" ht="19.5" customHeight="1" x14ac:dyDescent="0.5"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2:26" ht="19.5" customHeight="1" x14ac:dyDescent="0.5"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2:26" ht="19.5" customHeight="1" x14ac:dyDescent="0.5"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2:26" ht="19.5" customHeight="1" x14ac:dyDescent="0.5"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2:26" ht="19.5" customHeight="1" x14ac:dyDescent="0.5"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2:26" ht="19.5" customHeight="1" x14ac:dyDescent="0.5"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2:26" ht="19.5" customHeight="1" x14ac:dyDescent="0.5"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2:26" ht="19.5" customHeight="1" x14ac:dyDescent="0.5"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2:26" ht="19.5" customHeight="1" x14ac:dyDescent="0.5"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2:26" ht="19.5" customHeight="1" x14ac:dyDescent="0.5"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2:26" ht="19.5" customHeight="1" x14ac:dyDescent="0.5"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2:26" ht="19.5" customHeight="1" x14ac:dyDescent="0.5"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2:26" ht="19.5" customHeight="1" x14ac:dyDescent="0.5"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2:26" ht="19.5" customHeight="1" x14ac:dyDescent="0.5"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2:26" ht="19.5" customHeight="1" x14ac:dyDescent="0.5"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2:26" ht="19.5" customHeight="1" x14ac:dyDescent="0.5"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2:26" ht="19.5" customHeight="1" x14ac:dyDescent="0.5"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2:26" ht="19.5" customHeight="1" x14ac:dyDescent="0.5"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2:26" ht="19.5" customHeight="1" x14ac:dyDescent="0.5"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2:26" ht="19.5" customHeight="1" x14ac:dyDescent="0.5"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2:26" ht="19.5" customHeight="1" x14ac:dyDescent="0.5"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2:26" ht="19.5" customHeight="1" x14ac:dyDescent="0.5"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2:26" ht="19.5" customHeight="1" x14ac:dyDescent="0.5"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2:26" ht="19.5" customHeight="1" x14ac:dyDescent="0.5"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2:26" ht="19.5" customHeight="1" x14ac:dyDescent="0.5"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2:26" ht="19.5" customHeight="1" x14ac:dyDescent="0.5"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2:26" ht="19.5" customHeight="1" x14ac:dyDescent="0.5"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2:26" ht="19.5" customHeight="1" x14ac:dyDescent="0.5"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2:26" ht="19.5" customHeight="1" x14ac:dyDescent="0.5"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2:26" ht="19.5" customHeight="1" x14ac:dyDescent="0.5"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2:26" ht="19.5" customHeight="1" x14ac:dyDescent="0.5"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2:26" ht="19.5" customHeight="1" x14ac:dyDescent="0.5"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2:26" ht="19.5" customHeight="1" x14ac:dyDescent="0.5"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2:26" ht="19.5" customHeight="1" x14ac:dyDescent="0.5"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2:26" ht="19.5" customHeight="1" x14ac:dyDescent="0.5"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2:26" ht="19.5" customHeight="1" x14ac:dyDescent="0.5"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2:26" ht="19.5" customHeight="1" x14ac:dyDescent="0.5"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2:26" ht="19.5" customHeight="1" x14ac:dyDescent="0.5"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2:26" ht="19.5" customHeight="1" x14ac:dyDescent="0.5"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2:26" ht="19.5" customHeight="1" x14ac:dyDescent="0.5"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2:26" ht="19.5" customHeight="1" x14ac:dyDescent="0.5"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2:26" ht="19.5" customHeight="1" x14ac:dyDescent="0.5"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2:26" ht="19.5" customHeight="1" x14ac:dyDescent="0.5"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2:26" ht="19.5" customHeight="1" x14ac:dyDescent="0.5"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2:26" ht="19.5" customHeight="1" x14ac:dyDescent="0.5"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2:26" ht="19.5" customHeight="1" x14ac:dyDescent="0.5"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2:26" ht="19.5" customHeight="1" x14ac:dyDescent="0.5"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2:26" ht="19.5" customHeight="1" x14ac:dyDescent="0.5"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2:26" ht="19.5" customHeight="1" x14ac:dyDescent="0.5"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2:26" ht="19.5" customHeight="1" x14ac:dyDescent="0.5"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2:26" ht="19.5" customHeight="1" x14ac:dyDescent="0.5"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2:26" ht="19.5" customHeight="1" x14ac:dyDescent="0.5"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2:26" ht="19.5" customHeight="1" x14ac:dyDescent="0.5"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2:26" ht="19.5" customHeight="1" x14ac:dyDescent="0.5"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2:26" ht="19.5" customHeight="1" x14ac:dyDescent="0.5"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2:26" ht="19.5" customHeight="1" x14ac:dyDescent="0.5"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2:26" ht="19.5" customHeight="1" x14ac:dyDescent="0.5"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2:26" ht="19.5" customHeight="1" x14ac:dyDescent="0.5"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2:26" ht="19.5" customHeight="1" x14ac:dyDescent="0.5"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2:26" ht="19.5" customHeight="1" x14ac:dyDescent="0.5"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2:26" ht="19.5" customHeight="1" x14ac:dyDescent="0.5"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2:26" ht="19.5" customHeight="1" x14ac:dyDescent="0.5"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2:26" ht="19.5" customHeight="1" x14ac:dyDescent="0.5"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2:26" ht="19.5" customHeight="1" x14ac:dyDescent="0.5"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2:26" ht="19.5" customHeight="1" x14ac:dyDescent="0.5"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2:26" ht="19.5" customHeight="1" x14ac:dyDescent="0.5"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2:26" ht="19.5" customHeight="1" x14ac:dyDescent="0.5"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2:26" ht="19.5" customHeight="1" x14ac:dyDescent="0.5"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2:26" ht="19.5" customHeight="1" x14ac:dyDescent="0.5"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2:26" ht="19.5" customHeight="1" x14ac:dyDescent="0.5"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2:26" ht="19.5" customHeight="1" x14ac:dyDescent="0.5"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2:26" ht="19.5" customHeight="1" x14ac:dyDescent="0.5"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2:26" ht="19.5" customHeight="1" x14ac:dyDescent="0.5"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2:26" ht="19.5" customHeight="1" x14ac:dyDescent="0.5"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2:26" ht="19.5" customHeight="1" x14ac:dyDescent="0.5"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2:26" ht="19.5" customHeight="1" x14ac:dyDescent="0.5"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2:26" ht="19.5" customHeight="1" x14ac:dyDescent="0.5"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2:26" ht="19.5" customHeight="1" x14ac:dyDescent="0.5"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2:26" ht="19.5" customHeight="1" x14ac:dyDescent="0.5"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2:26" ht="19.5" customHeight="1" x14ac:dyDescent="0.5"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2:26" ht="19.5" customHeight="1" x14ac:dyDescent="0.5"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2:26" ht="19.5" customHeight="1" x14ac:dyDescent="0.5"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2:26" ht="19.5" customHeight="1" x14ac:dyDescent="0.5"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2:26" ht="19.5" customHeight="1" x14ac:dyDescent="0.5"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2:26" ht="19.5" customHeight="1" x14ac:dyDescent="0.5"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2:26" ht="19.5" customHeight="1" x14ac:dyDescent="0.5"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2:26" ht="19.5" customHeight="1" x14ac:dyDescent="0.5"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2:26" ht="19.5" customHeight="1" x14ac:dyDescent="0.5"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2:26" ht="19.5" customHeight="1" x14ac:dyDescent="0.5"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2:26" ht="19.5" customHeight="1" x14ac:dyDescent="0.5"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2:26" ht="19.5" customHeight="1" x14ac:dyDescent="0.5"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2:26" ht="19.5" customHeight="1" x14ac:dyDescent="0.5"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2:26" ht="19.5" customHeight="1" x14ac:dyDescent="0.5"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2:26" ht="19.5" customHeight="1" x14ac:dyDescent="0.5"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2:26" ht="19.5" customHeight="1" x14ac:dyDescent="0.5"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2:26" ht="19.5" customHeight="1" x14ac:dyDescent="0.5"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2:26" ht="19.5" customHeight="1" x14ac:dyDescent="0.5"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2:26" ht="19.5" customHeight="1" x14ac:dyDescent="0.5"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2:26" ht="19.5" customHeight="1" x14ac:dyDescent="0.5"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2:26" ht="19.5" customHeight="1" x14ac:dyDescent="0.5"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2:26" ht="19.5" customHeight="1" x14ac:dyDescent="0.5"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2:26" ht="19.5" customHeight="1" x14ac:dyDescent="0.5"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2:26" ht="19.5" customHeight="1" x14ac:dyDescent="0.5"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2:26" ht="19.5" customHeight="1" x14ac:dyDescent="0.5"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2:26" ht="19.5" customHeight="1" x14ac:dyDescent="0.5"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2:26" ht="19.5" customHeight="1" x14ac:dyDescent="0.5"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2:26" ht="19.5" customHeight="1" x14ac:dyDescent="0.5"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2:26" ht="19.5" customHeight="1" x14ac:dyDescent="0.5"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2:26" ht="19.5" customHeight="1" x14ac:dyDescent="0.5"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2:26" ht="19.5" customHeight="1" x14ac:dyDescent="0.5"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2:26" ht="19.5" customHeight="1" x14ac:dyDescent="0.5"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2:26" ht="19.5" customHeight="1" x14ac:dyDescent="0.5"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2:26" ht="19.5" customHeight="1" x14ac:dyDescent="0.5"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2:26" ht="19.5" customHeight="1" x14ac:dyDescent="0.5"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2:26" ht="19.5" customHeight="1" x14ac:dyDescent="0.5"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2:26" ht="19.5" customHeight="1" x14ac:dyDescent="0.5"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2:26" ht="19.5" customHeight="1" x14ac:dyDescent="0.5"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2:26" ht="19.5" customHeight="1" x14ac:dyDescent="0.5"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2:26" ht="19.5" customHeight="1" x14ac:dyDescent="0.5"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2:26" ht="19.5" customHeight="1" x14ac:dyDescent="0.5"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2:26" ht="19.5" customHeight="1" x14ac:dyDescent="0.5"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2:26" ht="19.5" customHeight="1" x14ac:dyDescent="0.5"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2:26" ht="19.5" customHeight="1" x14ac:dyDescent="0.5"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2:26" ht="19.5" customHeight="1" x14ac:dyDescent="0.5"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2:26" ht="19.5" customHeight="1" x14ac:dyDescent="0.5"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2:26" ht="19.5" customHeight="1" x14ac:dyDescent="0.5"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2:26" ht="19.5" customHeight="1" x14ac:dyDescent="0.5"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2:26" ht="19.5" customHeight="1" x14ac:dyDescent="0.5"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2:26" ht="19.5" customHeight="1" x14ac:dyDescent="0.5"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2:26" ht="19.5" customHeight="1" x14ac:dyDescent="0.5"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2:26" ht="19.5" customHeight="1" x14ac:dyDescent="0.5"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2:26" ht="19.5" customHeight="1" x14ac:dyDescent="0.5"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2:26" ht="19.5" customHeight="1" x14ac:dyDescent="0.5"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2:26" ht="19.5" customHeight="1" x14ac:dyDescent="0.5"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2:26" ht="19.5" customHeight="1" x14ac:dyDescent="0.5"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2:26" ht="19.5" customHeight="1" x14ac:dyDescent="0.5"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2:26" ht="19.5" customHeight="1" x14ac:dyDescent="0.5"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2:26" ht="19.5" customHeight="1" x14ac:dyDescent="0.5"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2:26" ht="19.5" customHeight="1" x14ac:dyDescent="0.5"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2:26" ht="19.5" customHeight="1" x14ac:dyDescent="0.5"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2:26" ht="19.5" customHeight="1" x14ac:dyDescent="0.5"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2:26" ht="19.5" customHeight="1" x14ac:dyDescent="0.5"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2:26" ht="19.5" customHeight="1" x14ac:dyDescent="0.5"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2:26" ht="19.5" customHeight="1" x14ac:dyDescent="0.5"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2:26" ht="19.5" customHeight="1" x14ac:dyDescent="0.5"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2:26" ht="19.5" customHeight="1" x14ac:dyDescent="0.5"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2:26" ht="19.5" customHeight="1" x14ac:dyDescent="0.5"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2:26" ht="19.5" customHeight="1" x14ac:dyDescent="0.5"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2:26" ht="19.5" customHeight="1" x14ac:dyDescent="0.5"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2:26" ht="19.5" customHeight="1" x14ac:dyDescent="0.5"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2:26" ht="19.5" customHeight="1" x14ac:dyDescent="0.5"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2:26" ht="19.5" customHeight="1" x14ac:dyDescent="0.5"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2:26" ht="19.5" customHeight="1" x14ac:dyDescent="0.5"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2:26" ht="19.5" customHeight="1" x14ac:dyDescent="0.5"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2:26" ht="19.5" customHeight="1" x14ac:dyDescent="0.5"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2:26" ht="19.5" customHeight="1" x14ac:dyDescent="0.5"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2:26" ht="19.5" customHeight="1" x14ac:dyDescent="0.5"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2:26" ht="19.5" customHeight="1" x14ac:dyDescent="0.5"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2:26" ht="19.5" customHeight="1" x14ac:dyDescent="0.5"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2:26" ht="19.5" customHeight="1" x14ac:dyDescent="0.5"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2:26" ht="19.5" customHeight="1" x14ac:dyDescent="0.5"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2:26" ht="19.5" customHeight="1" x14ac:dyDescent="0.5"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2:26" ht="19.5" customHeight="1" x14ac:dyDescent="0.5"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2:26" ht="19.5" customHeight="1" x14ac:dyDescent="0.5"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2:26" ht="19.5" customHeight="1" x14ac:dyDescent="0.5"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2:26" ht="19.5" customHeight="1" x14ac:dyDescent="0.5"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2:26" ht="19.5" customHeight="1" x14ac:dyDescent="0.5"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2:26" ht="19.5" customHeight="1" x14ac:dyDescent="0.5"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2:26" ht="19.5" customHeight="1" x14ac:dyDescent="0.5"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2:26" ht="19.5" customHeight="1" x14ac:dyDescent="0.5"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2:26" ht="19.5" customHeight="1" x14ac:dyDescent="0.5"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2:26" ht="19.5" customHeight="1" x14ac:dyDescent="0.5"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2:26" ht="19.5" customHeight="1" x14ac:dyDescent="0.5"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2:26" ht="19.5" customHeight="1" x14ac:dyDescent="0.5"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2:26" ht="19.5" customHeight="1" x14ac:dyDescent="0.5"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2:26" ht="19.5" customHeight="1" x14ac:dyDescent="0.5"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2:26" ht="19.5" customHeight="1" x14ac:dyDescent="0.5"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2:26" ht="19.5" customHeight="1" x14ac:dyDescent="0.5"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2:26" ht="19.5" customHeight="1" x14ac:dyDescent="0.5"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2:26" ht="19.5" customHeight="1" x14ac:dyDescent="0.5"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2:26" ht="19.5" customHeight="1" x14ac:dyDescent="0.5"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2:26" ht="19.5" customHeight="1" x14ac:dyDescent="0.5"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2:26" ht="19.5" customHeight="1" x14ac:dyDescent="0.5"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2:26" ht="19.5" customHeight="1" x14ac:dyDescent="0.5"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2:26" ht="19.5" customHeight="1" x14ac:dyDescent="0.5"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2:26" ht="19.5" customHeight="1" x14ac:dyDescent="0.5"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2:26" ht="19.5" customHeight="1" x14ac:dyDescent="0.5"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2:26" ht="19.5" customHeight="1" x14ac:dyDescent="0.5"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2:26" ht="19.5" customHeight="1" x14ac:dyDescent="0.5"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2:26" ht="19.5" customHeight="1" x14ac:dyDescent="0.5"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2:26" ht="19.5" customHeight="1" x14ac:dyDescent="0.5"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2:26" ht="19.5" customHeight="1" x14ac:dyDescent="0.5"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2:26" ht="19.5" customHeight="1" x14ac:dyDescent="0.5"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2:26" ht="19.5" customHeight="1" x14ac:dyDescent="0.5"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2:26" ht="19.5" customHeight="1" x14ac:dyDescent="0.5"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2:26" ht="19.5" customHeight="1" x14ac:dyDescent="0.5"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2:26" ht="19.5" customHeight="1" x14ac:dyDescent="0.5"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2:26" ht="19.5" customHeight="1" x14ac:dyDescent="0.5"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2:26" ht="19.5" customHeight="1" x14ac:dyDescent="0.5"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2:26" ht="19.5" customHeight="1" x14ac:dyDescent="0.5"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2:26" ht="19.5" customHeight="1" x14ac:dyDescent="0.5"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  <row r="1001" spans="2:26" ht="19.5" customHeight="1" x14ac:dyDescent="0.5">
      <c r="B1001" s="10"/>
      <c r="C1001" s="10"/>
      <c r="D1001" s="10"/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  <c r="X1001" s="10"/>
      <c r="Y1001" s="10"/>
      <c r="Z1001" s="10"/>
    </row>
  </sheetData>
  <mergeCells count="6">
    <mergeCell ref="A1:N1"/>
    <mergeCell ref="A3:N3"/>
    <mergeCell ref="A4:N4"/>
    <mergeCell ref="F9:N9"/>
    <mergeCell ref="J10:L10"/>
    <mergeCell ref="A2:N2"/>
  </mergeCells>
  <pageMargins left="0.70866141732283472" right="0.70866141732283472" top="0.74803149606299213" bottom="0.74803149606299213" header="0" footer="0.39370078740157483"/>
  <pageSetup paperSize="9" scale="95" firstPageNumber="6" orientation="landscape" useFirstPageNumber="1" r:id="rId1"/>
  <headerFooter>
    <oddFooter>&amp;C&amp;"Angsana New,Regular"&amp;14Page 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39997558519241921"/>
  </sheetPr>
  <dimension ref="A1:Z1012"/>
  <sheetViews>
    <sheetView showGridLines="0" view="pageBreakPreview" topLeftCell="A13" zoomScale="90" zoomScaleNormal="95" zoomScaleSheetLayoutView="90" workbookViewId="0">
      <selection activeCell="G13" sqref="G13"/>
    </sheetView>
  </sheetViews>
  <sheetFormatPr defaultColWidth="12.6640625" defaultRowHeight="15" customHeight="1" x14ac:dyDescent="0.5"/>
  <cols>
    <col min="1" max="1" width="3.44140625" style="3" customWidth="1"/>
    <col min="2" max="3" width="2.6640625" style="3" customWidth="1"/>
    <col min="4" max="4" width="50.5546875" style="3" customWidth="1"/>
    <col min="5" max="5" width="8.44140625" style="3" customWidth="1"/>
    <col min="6" max="6" width="1.44140625" style="3" customWidth="1"/>
    <col min="7" max="7" width="14.88671875" style="3" customWidth="1"/>
    <col min="8" max="8" width="1.44140625" style="3" customWidth="1"/>
    <col min="9" max="9" width="15.109375" style="3" customWidth="1"/>
    <col min="10" max="10" width="1.44140625" style="3" customWidth="1"/>
    <col min="11" max="11" width="15" style="3" customWidth="1"/>
    <col min="12" max="12" width="1.44140625" style="3" customWidth="1"/>
    <col min="13" max="13" width="15.44140625" style="3" customWidth="1"/>
    <col min="14" max="14" width="1.6640625" style="3" customWidth="1"/>
    <col min="15" max="15" width="3.109375" style="3" customWidth="1"/>
    <col min="16" max="16" width="17.6640625" style="3" customWidth="1"/>
    <col min="17" max="17" width="15.33203125" style="3" customWidth="1"/>
    <col min="18" max="26" width="8" style="3" customWidth="1"/>
    <col min="27" max="16384" width="12.6640625" style="3"/>
  </cols>
  <sheetData>
    <row r="1" spans="1:16" ht="22.95" customHeight="1" x14ac:dyDescent="0.55000000000000004">
      <c r="A1" s="198" t="str">
        <f>SOE!A1</f>
        <v>TECHLEAD NPN PUBLIC COMPANY LIMITED AND ITS SUBSIDIARIES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2"/>
    </row>
    <row r="2" spans="1:16" ht="23.25" customHeight="1" x14ac:dyDescent="0.55000000000000004">
      <c r="A2" s="198" t="s">
        <v>89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2"/>
    </row>
    <row r="3" spans="1:16" ht="23.25" customHeight="1" x14ac:dyDescent="0.55000000000000004">
      <c r="A3" s="198" t="s">
        <v>70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2"/>
    </row>
    <row r="4" spans="1:16" ht="23.25" customHeight="1" x14ac:dyDescent="0.55000000000000004">
      <c r="A4" s="198" t="str">
        <f>SOE!A4</f>
        <v xml:space="preserve">  FOR THE YEAR - ENDED DECEMBER 31, 2025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2"/>
    </row>
    <row r="5" spans="1:16" ht="3.75" customHeight="1" x14ac:dyDescent="0.5"/>
    <row r="6" spans="1:16" ht="3" customHeight="1" x14ac:dyDescent="0.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6" ht="3.75" customHeight="1" x14ac:dyDescent="0.5"/>
    <row r="8" spans="1:16" ht="23.25" customHeight="1" x14ac:dyDescent="0.5">
      <c r="I8" s="5"/>
      <c r="K8" s="6"/>
      <c r="M8" s="6" t="s">
        <v>1</v>
      </c>
    </row>
    <row r="9" spans="1:16" ht="23.25" customHeight="1" x14ac:dyDescent="0.5">
      <c r="G9" s="200" t="s">
        <v>2</v>
      </c>
      <c r="H9" s="201"/>
      <c r="I9" s="201"/>
      <c r="J9" s="153"/>
      <c r="K9" s="200" t="s">
        <v>3</v>
      </c>
      <c r="L9" s="201"/>
      <c r="M9" s="201"/>
      <c r="P9" s="154"/>
    </row>
    <row r="10" spans="1:16" ht="22.95" customHeight="1" x14ac:dyDescent="0.5">
      <c r="E10" s="7" t="s">
        <v>4</v>
      </c>
      <c r="G10" s="35">
        <v>2025</v>
      </c>
      <c r="H10" s="2"/>
      <c r="I10" s="35">
        <v>2024</v>
      </c>
      <c r="J10" s="2"/>
      <c r="K10" s="35">
        <f>G10</f>
        <v>2025</v>
      </c>
      <c r="L10" s="2"/>
      <c r="M10" s="35">
        <f>I10</f>
        <v>2024</v>
      </c>
      <c r="P10" s="154"/>
    </row>
    <row r="11" spans="1:16" ht="23.25" customHeight="1" x14ac:dyDescent="0.55000000000000004">
      <c r="A11" s="155" t="s">
        <v>71</v>
      </c>
      <c r="D11" s="156"/>
      <c r="E11" s="156"/>
      <c r="G11" s="157"/>
      <c r="H11" s="158"/>
      <c r="I11" s="158"/>
      <c r="J11" s="158"/>
      <c r="K11" s="157"/>
      <c r="L11" s="158"/>
      <c r="M11" s="158"/>
      <c r="N11" s="5"/>
    </row>
    <row r="12" spans="1:16" ht="23.25" customHeight="1" x14ac:dyDescent="0.5">
      <c r="B12" s="8" t="s">
        <v>146</v>
      </c>
      <c r="G12" s="157">
        <f>PL!G59</f>
        <v>-22945776</v>
      </c>
      <c r="H12" s="158"/>
      <c r="I12" s="158">
        <f>PL!I39</f>
        <v>-52861541</v>
      </c>
      <c r="J12" s="158"/>
      <c r="K12" s="157">
        <f>PL!K59</f>
        <v>-166352716</v>
      </c>
      <c r="L12" s="158"/>
      <c r="M12" s="158">
        <f>PL!M39</f>
        <v>-30764986</v>
      </c>
      <c r="N12" s="5"/>
    </row>
    <row r="13" spans="1:16" ht="23.25" customHeight="1" x14ac:dyDescent="0.5">
      <c r="B13" s="8" t="s">
        <v>72</v>
      </c>
      <c r="C13" s="159"/>
      <c r="D13" s="160"/>
      <c r="E13" s="160"/>
      <c r="F13" s="160"/>
      <c r="G13" s="157"/>
      <c r="H13" s="158"/>
      <c r="I13" s="158"/>
      <c r="J13" s="158"/>
      <c r="K13" s="157"/>
      <c r="L13" s="158"/>
      <c r="M13" s="158"/>
      <c r="N13" s="5"/>
    </row>
    <row r="14" spans="1:16" ht="21.75" customHeight="1" x14ac:dyDescent="0.5">
      <c r="C14" s="3" t="s">
        <v>51</v>
      </c>
      <c r="D14" s="160"/>
      <c r="E14" s="160"/>
      <c r="F14" s="160"/>
      <c r="G14" s="157">
        <v>35657430</v>
      </c>
      <c r="H14" s="158"/>
      <c r="I14" s="157">
        <v>-22492</v>
      </c>
      <c r="J14" s="158"/>
      <c r="K14" s="157">
        <v>0</v>
      </c>
      <c r="L14" s="158"/>
      <c r="M14" s="158">
        <v>0</v>
      </c>
      <c r="N14" s="5"/>
    </row>
    <row r="15" spans="1:16" ht="21.75" customHeight="1" x14ac:dyDescent="0.5">
      <c r="C15" s="3" t="s">
        <v>50</v>
      </c>
      <c r="D15" s="160"/>
      <c r="E15" s="160"/>
      <c r="F15" s="160"/>
      <c r="G15" s="157">
        <v>919917</v>
      </c>
      <c r="H15" s="158"/>
      <c r="I15" s="157">
        <v>621727</v>
      </c>
      <c r="J15" s="158"/>
      <c r="K15" s="157">
        <v>919917</v>
      </c>
      <c r="L15" s="158"/>
      <c r="M15" s="157">
        <v>621727</v>
      </c>
      <c r="N15" s="5"/>
    </row>
    <row r="16" spans="1:16" ht="19.2" customHeight="1" x14ac:dyDescent="0.5">
      <c r="C16" s="3" t="s">
        <v>39</v>
      </c>
      <c r="D16" s="159"/>
      <c r="E16" s="159"/>
      <c r="F16" s="159"/>
      <c r="G16" s="157">
        <v>-468679</v>
      </c>
      <c r="H16" s="158"/>
      <c r="I16" s="157">
        <v>-599</v>
      </c>
      <c r="J16" s="158"/>
      <c r="K16" s="157">
        <v>-6969060</v>
      </c>
      <c r="L16" s="158"/>
      <c r="M16" s="157">
        <v>-6118423</v>
      </c>
      <c r="O16" s="5"/>
      <c r="P16" s="158"/>
    </row>
    <row r="17" spans="3:14" ht="23.25" customHeight="1" x14ac:dyDescent="0.5">
      <c r="C17" s="161" t="s">
        <v>175</v>
      </c>
      <c r="D17" s="159"/>
      <c r="E17" s="162">
        <v>14</v>
      </c>
      <c r="F17" s="159"/>
      <c r="G17" s="157">
        <v>66126735</v>
      </c>
      <c r="H17" s="158"/>
      <c r="I17" s="157">
        <v>15727895</v>
      </c>
      <c r="J17" s="158"/>
      <c r="K17" s="157">
        <v>10724476</v>
      </c>
      <c r="L17" s="158"/>
      <c r="M17" s="157">
        <v>282110</v>
      </c>
      <c r="N17" s="5"/>
    </row>
    <row r="18" spans="3:14" ht="23.25" customHeight="1" x14ac:dyDescent="0.5">
      <c r="C18" s="161" t="s">
        <v>73</v>
      </c>
      <c r="D18" s="159"/>
      <c r="E18" s="159"/>
      <c r="F18" s="159"/>
      <c r="G18" s="157">
        <v>0</v>
      </c>
      <c r="H18" s="158"/>
      <c r="I18" s="157">
        <v>349697</v>
      </c>
      <c r="J18" s="158"/>
      <c r="K18" s="157">
        <v>67523425</v>
      </c>
      <c r="L18" s="158"/>
      <c r="M18" s="157">
        <v>14807000</v>
      </c>
      <c r="N18" s="5"/>
    </row>
    <row r="19" spans="3:14" ht="23.25" customHeight="1" x14ac:dyDescent="0.5">
      <c r="C19" s="161" t="s">
        <v>97</v>
      </c>
      <c r="D19" s="159"/>
      <c r="G19" s="157"/>
      <c r="H19" s="158"/>
      <c r="I19" s="158"/>
      <c r="J19" s="158"/>
      <c r="K19" s="157"/>
      <c r="L19" s="158"/>
      <c r="M19" s="158"/>
      <c r="N19" s="5"/>
    </row>
    <row r="20" spans="3:14" ht="23.25" customHeight="1" x14ac:dyDescent="0.5">
      <c r="C20" s="161"/>
      <c r="D20" s="159" t="s">
        <v>74</v>
      </c>
      <c r="E20" s="162"/>
      <c r="F20" s="163"/>
      <c r="G20" s="164">
        <v>0</v>
      </c>
      <c r="H20" s="164"/>
      <c r="I20" s="164">
        <v>4173950</v>
      </c>
      <c r="J20" s="164"/>
      <c r="K20" s="164">
        <v>0</v>
      </c>
      <c r="L20" s="164"/>
      <c r="M20" s="164">
        <v>0</v>
      </c>
      <c r="N20" s="5"/>
    </row>
    <row r="21" spans="3:14" ht="23.25" customHeight="1" x14ac:dyDescent="0.5">
      <c r="C21" s="161" t="s">
        <v>134</v>
      </c>
      <c r="D21" s="159"/>
      <c r="E21" s="159"/>
      <c r="F21" s="159"/>
      <c r="G21" s="157">
        <v>1030284</v>
      </c>
      <c r="H21" s="158"/>
      <c r="I21" s="157">
        <v>-1744301</v>
      </c>
      <c r="J21" s="158"/>
      <c r="K21" s="157">
        <v>323768</v>
      </c>
      <c r="L21" s="158"/>
      <c r="M21" s="157">
        <v>-1363900</v>
      </c>
      <c r="N21" s="5"/>
    </row>
    <row r="22" spans="3:14" ht="23.25" customHeight="1" x14ac:dyDescent="0.5">
      <c r="C22" s="161" t="s">
        <v>98</v>
      </c>
      <c r="D22" s="159"/>
      <c r="E22" s="159"/>
      <c r="F22" s="159"/>
      <c r="G22" s="157"/>
      <c r="H22" s="158"/>
      <c r="I22" s="158"/>
      <c r="J22" s="158"/>
      <c r="K22" s="157"/>
      <c r="L22" s="158"/>
      <c r="M22" s="158"/>
      <c r="N22" s="5"/>
    </row>
    <row r="23" spans="3:14" ht="23.25" customHeight="1" x14ac:dyDescent="0.5">
      <c r="C23" s="161"/>
      <c r="D23" s="159" t="s">
        <v>41</v>
      </c>
      <c r="E23" s="162">
        <v>29</v>
      </c>
      <c r="F23" s="159"/>
      <c r="G23" s="157">
        <v>46801000</v>
      </c>
      <c r="H23" s="158"/>
      <c r="I23" s="157">
        <v>-8289867</v>
      </c>
      <c r="J23" s="158"/>
      <c r="K23" s="157">
        <v>46801000</v>
      </c>
      <c r="L23" s="158"/>
      <c r="M23" s="157">
        <v>-8289867</v>
      </c>
      <c r="N23" s="5"/>
    </row>
    <row r="24" spans="3:14" ht="23.25" customHeight="1" x14ac:dyDescent="0.5">
      <c r="C24" s="161" t="s">
        <v>135</v>
      </c>
      <c r="D24" s="159"/>
      <c r="E24" s="162"/>
      <c r="F24" s="159"/>
      <c r="G24" s="157">
        <v>4363034</v>
      </c>
      <c r="H24" s="158"/>
      <c r="I24" s="157">
        <v>9827863</v>
      </c>
      <c r="J24" s="158"/>
      <c r="K24" s="157">
        <v>0</v>
      </c>
      <c r="L24" s="158"/>
      <c r="M24" s="158">
        <v>0</v>
      </c>
      <c r="N24" s="5"/>
    </row>
    <row r="25" spans="3:14" ht="23.25" customHeight="1" x14ac:dyDescent="0.5">
      <c r="C25" s="161" t="s">
        <v>176</v>
      </c>
      <c r="D25" s="159"/>
      <c r="E25" s="162"/>
      <c r="F25" s="159"/>
      <c r="G25" s="157">
        <v>0</v>
      </c>
      <c r="H25" s="158"/>
      <c r="I25" s="157">
        <v>765698</v>
      </c>
      <c r="J25" s="158"/>
      <c r="K25" s="157">
        <v>0</v>
      </c>
      <c r="L25" s="158"/>
      <c r="M25" s="157">
        <v>-14643</v>
      </c>
      <c r="N25" s="5"/>
    </row>
    <row r="26" spans="3:14" ht="23.25" customHeight="1" x14ac:dyDescent="0.5">
      <c r="C26" s="161" t="s">
        <v>160</v>
      </c>
      <c r="D26" s="159"/>
      <c r="E26" s="162"/>
      <c r="F26" s="159"/>
      <c r="G26" s="157">
        <v>0</v>
      </c>
      <c r="H26" s="158"/>
      <c r="I26" s="157">
        <v>455000</v>
      </c>
      <c r="J26" s="158"/>
      <c r="K26" s="157">
        <v>0</v>
      </c>
      <c r="L26" s="158"/>
      <c r="M26" s="157">
        <v>455000</v>
      </c>
      <c r="N26" s="5"/>
    </row>
    <row r="27" spans="3:14" ht="23.25" customHeight="1" x14ac:dyDescent="0.5">
      <c r="C27" s="3" t="s">
        <v>75</v>
      </c>
      <c r="G27" s="157"/>
      <c r="H27" s="158"/>
      <c r="I27" s="158"/>
      <c r="J27" s="158"/>
      <c r="K27" s="157"/>
      <c r="L27" s="158"/>
      <c r="M27" s="158"/>
    </row>
    <row r="28" spans="3:14" ht="23.25" customHeight="1" x14ac:dyDescent="0.5">
      <c r="C28" s="8"/>
      <c r="D28" s="3" t="s">
        <v>141</v>
      </c>
      <c r="G28" s="157">
        <v>-71537342</v>
      </c>
      <c r="H28" s="158"/>
      <c r="I28" s="157">
        <v>14415306</v>
      </c>
      <c r="J28" s="158"/>
      <c r="K28" s="157">
        <v>-11202561</v>
      </c>
      <c r="L28" s="158"/>
      <c r="M28" s="157">
        <v>13302705</v>
      </c>
      <c r="N28" s="5"/>
    </row>
    <row r="29" spans="3:14" ht="23.25" customHeight="1" x14ac:dyDescent="0.5">
      <c r="C29" s="8"/>
      <c r="D29" s="3" t="s">
        <v>76</v>
      </c>
      <c r="G29" s="157">
        <v>190</v>
      </c>
      <c r="H29" s="158"/>
      <c r="I29" s="157">
        <v>1348727</v>
      </c>
      <c r="J29" s="158"/>
      <c r="K29" s="157">
        <v>0</v>
      </c>
      <c r="L29" s="158"/>
      <c r="M29" s="158">
        <v>0</v>
      </c>
      <c r="N29" s="5"/>
    </row>
    <row r="30" spans="3:14" ht="23.25" customHeight="1" x14ac:dyDescent="0.5">
      <c r="C30" s="8"/>
      <c r="D30" s="3" t="s">
        <v>77</v>
      </c>
      <c r="E30" s="2"/>
      <c r="G30" s="157">
        <v>0</v>
      </c>
      <c r="H30" s="158"/>
      <c r="I30" s="157">
        <v>-6134035</v>
      </c>
      <c r="J30" s="158"/>
      <c r="K30" s="157">
        <v>0</v>
      </c>
      <c r="L30" s="158"/>
      <c r="M30" s="158">
        <v>0</v>
      </c>
      <c r="N30" s="5"/>
    </row>
    <row r="31" spans="3:14" ht="23.25" customHeight="1" x14ac:dyDescent="0.5">
      <c r="C31" s="8"/>
      <c r="D31" s="3" t="s">
        <v>136</v>
      </c>
      <c r="G31" s="157">
        <v>-6191013</v>
      </c>
      <c r="H31" s="158"/>
      <c r="I31" s="157">
        <v>562215</v>
      </c>
      <c r="J31" s="158"/>
      <c r="K31" s="157">
        <v>-6178951</v>
      </c>
      <c r="L31" s="158"/>
      <c r="M31" s="157">
        <v>524732</v>
      </c>
      <c r="N31" s="5"/>
    </row>
    <row r="32" spans="3:14" ht="23.25" customHeight="1" x14ac:dyDescent="0.5">
      <c r="D32" s="3" t="s">
        <v>142</v>
      </c>
      <c r="G32" s="165">
        <v>68300063</v>
      </c>
      <c r="H32" s="158"/>
      <c r="I32" s="165">
        <v>3532625</v>
      </c>
      <c r="J32" s="158"/>
      <c r="K32" s="165">
        <v>3772617</v>
      </c>
      <c r="L32" s="158"/>
      <c r="M32" s="165">
        <v>3476402</v>
      </c>
      <c r="N32" s="5"/>
    </row>
    <row r="33" spans="1:14" ht="23.25" customHeight="1" x14ac:dyDescent="0.5">
      <c r="G33" s="157">
        <f>SUM(G14:G32)</f>
        <v>145001619</v>
      </c>
      <c r="H33" s="158"/>
      <c r="I33" s="157">
        <f>SUM(I14:I32)</f>
        <v>35589409</v>
      </c>
      <c r="J33" s="158"/>
      <c r="K33" s="157">
        <f>SUM(K14:K32)</f>
        <v>105714631</v>
      </c>
      <c r="L33" s="158"/>
      <c r="M33" s="158">
        <f>SUM(M14:M32)</f>
        <v>17682843</v>
      </c>
      <c r="N33" s="5"/>
    </row>
    <row r="34" spans="1:14" ht="23.25" customHeight="1" x14ac:dyDescent="0.55000000000000004">
      <c r="B34" s="166" t="s">
        <v>78</v>
      </c>
      <c r="C34" s="167"/>
      <c r="G34" s="168">
        <f>SUM(G12,G33)</f>
        <v>122055843</v>
      </c>
      <c r="H34" s="169"/>
      <c r="I34" s="170">
        <f>SUM(I12,I33)</f>
        <v>-17272132</v>
      </c>
      <c r="J34" s="158"/>
      <c r="K34" s="168">
        <f>SUM(K12,K33)</f>
        <v>-60638085</v>
      </c>
      <c r="L34" s="158"/>
      <c r="M34" s="170">
        <f>SUM(M12,M33)</f>
        <v>-13082143</v>
      </c>
      <c r="N34" s="5"/>
    </row>
    <row r="35" spans="1:14" ht="23.25" customHeight="1" x14ac:dyDescent="0.55000000000000004">
      <c r="B35" s="166"/>
      <c r="C35" s="3" t="s">
        <v>50</v>
      </c>
      <c r="G35" s="171">
        <v>-1438692</v>
      </c>
      <c r="H35" s="169"/>
      <c r="I35" s="171">
        <v>-128276</v>
      </c>
      <c r="J35" s="158"/>
      <c r="K35" s="171">
        <v>-1438692</v>
      </c>
      <c r="L35" s="158"/>
      <c r="M35" s="19">
        <v>-128276</v>
      </c>
      <c r="N35" s="5"/>
    </row>
    <row r="36" spans="1:14" ht="23.25" customHeight="1" x14ac:dyDescent="0.55000000000000004">
      <c r="B36" s="166"/>
      <c r="C36" s="3" t="s">
        <v>115</v>
      </c>
      <c r="G36" s="171">
        <v>-22224808</v>
      </c>
      <c r="H36" s="169"/>
      <c r="I36" s="169">
        <v>0</v>
      </c>
      <c r="J36" s="158"/>
      <c r="K36" s="171">
        <v>0</v>
      </c>
      <c r="L36" s="158"/>
      <c r="M36" s="169">
        <v>0</v>
      </c>
      <c r="N36" s="5"/>
    </row>
    <row r="37" spans="1:14" ht="23.25" customHeight="1" x14ac:dyDescent="0.55000000000000004">
      <c r="B37" s="166"/>
      <c r="C37" s="167" t="s">
        <v>79</v>
      </c>
      <c r="G37" s="172">
        <f>SUM(G34:G36)</f>
        <v>98392343</v>
      </c>
      <c r="H37" s="158"/>
      <c r="I37" s="172">
        <f>SUM(I34:I36)</f>
        <v>-17400408</v>
      </c>
      <c r="J37" s="158"/>
      <c r="K37" s="172">
        <f>SUM(K34:K36)</f>
        <v>-62076777</v>
      </c>
      <c r="L37" s="158"/>
      <c r="M37" s="172">
        <f>SUM(M34:M36)</f>
        <v>-13210419</v>
      </c>
      <c r="N37" s="5"/>
    </row>
    <row r="38" spans="1:14" ht="23.25" customHeight="1" x14ac:dyDescent="0.55000000000000004">
      <c r="A38" s="156" t="s">
        <v>80</v>
      </c>
      <c r="B38" s="166"/>
      <c r="C38" s="167"/>
      <c r="G38" s="158"/>
      <c r="H38" s="158"/>
      <c r="I38" s="158"/>
      <c r="J38" s="158"/>
      <c r="K38" s="158"/>
      <c r="L38" s="158"/>
      <c r="M38" s="158"/>
      <c r="N38" s="5"/>
    </row>
    <row r="39" spans="1:14" ht="23.25" customHeight="1" x14ac:dyDescent="0.55000000000000004">
      <c r="A39" s="156"/>
      <c r="B39" s="166"/>
      <c r="C39" s="173" t="s">
        <v>117</v>
      </c>
      <c r="E39" s="2">
        <v>13.5</v>
      </c>
      <c r="G39" s="158">
        <v>-15000000</v>
      </c>
      <c r="H39" s="158"/>
      <c r="I39" s="158">
        <v>0</v>
      </c>
      <c r="J39" s="158"/>
      <c r="K39" s="158">
        <v>0</v>
      </c>
      <c r="L39" s="158"/>
      <c r="M39" s="158">
        <v>0</v>
      </c>
      <c r="N39" s="5"/>
    </row>
    <row r="40" spans="1:14" ht="23.25" customHeight="1" x14ac:dyDescent="0.55000000000000004">
      <c r="A40" s="156"/>
      <c r="B40" s="166"/>
      <c r="C40" s="173" t="s">
        <v>118</v>
      </c>
      <c r="E40" s="2">
        <v>13.2</v>
      </c>
      <c r="G40" s="158">
        <v>0</v>
      </c>
      <c r="H40" s="158"/>
      <c r="I40" s="158">
        <v>0</v>
      </c>
      <c r="J40" s="158"/>
      <c r="K40" s="158">
        <v>-20500000</v>
      </c>
      <c r="L40" s="158"/>
      <c r="M40" s="158">
        <v>0</v>
      </c>
      <c r="N40" s="5"/>
    </row>
    <row r="41" spans="1:14" ht="23.25" customHeight="1" x14ac:dyDescent="0.55000000000000004">
      <c r="A41" s="156"/>
      <c r="B41" s="166"/>
      <c r="C41" s="8" t="s">
        <v>161</v>
      </c>
      <c r="D41" s="8"/>
      <c r="E41" s="2"/>
      <c r="G41" s="158"/>
      <c r="H41" s="158"/>
      <c r="I41" s="158"/>
      <c r="J41" s="158"/>
      <c r="K41" s="158"/>
      <c r="L41" s="158"/>
      <c r="M41" s="158"/>
      <c r="N41" s="5"/>
    </row>
    <row r="42" spans="1:14" ht="23.25" customHeight="1" x14ac:dyDescent="0.55000000000000004">
      <c r="A42" s="156"/>
      <c r="B42" s="166"/>
      <c r="C42" s="8"/>
      <c r="D42" s="8" t="s">
        <v>162</v>
      </c>
      <c r="E42" s="2"/>
      <c r="G42" s="158">
        <v>0</v>
      </c>
      <c r="H42" s="158"/>
      <c r="I42" s="171">
        <v>15015000</v>
      </c>
      <c r="J42" s="158"/>
      <c r="K42" s="158">
        <v>0</v>
      </c>
      <c r="L42" s="158"/>
      <c r="M42" s="171">
        <v>15015000</v>
      </c>
      <c r="N42" s="5"/>
    </row>
    <row r="43" spans="1:14" ht="23.25" customHeight="1" x14ac:dyDescent="0.55000000000000004">
      <c r="A43" s="156"/>
      <c r="B43" s="166"/>
      <c r="C43" s="173" t="s">
        <v>99</v>
      </c>
      <c r="E43" s="2"/>
      <c r="G43" s="158">
        <v>0</v>
      </c>
      <c r="H43" s="158"/>
      <c r="I43" s="171">
        <v>14953</v>
      </c>
      <c r="J43" s="158"/>
      <c r="K43" s="158">
        <v>0</v>
      </c>
      <c r="L43" s="158"/>
      <c r="M43" s="171">
        <v>14953</v>
      </c>
      <c r="N43" s="5"/>
    </row>
    <row r="44" spans="1:14" ht="23.25" customHeight="1" x14ac:dyDescent="0.55000000000000004">
      <c r="B44" s="166"/>
      <c r="C44" s="8" t="s">
        <v>81</v>
      </c>
      <c r="D44" s="8"/>
      <c r="E44" s="2">
        <v>14</v>
      </c>
      <c r="F44" s="8"/>
      <c r="G44" s="171">
        <v>-22701781</v>
      </c>
      <c r="H44" s="169"/>
      <c r="I44" s="171">
        <v>-7847</v>
      </c>
      <c r="J44" s="158"/>
      <c r="K44" s="171">
        <v>-20838647</v>
      </c>
      <c r="L44" s="158"/>
      <c r="M44" s="169">
        <v>0</v>
      </c>
      <c r="N44" s="5"/>
    </row>
    <row r="45" spans="1:14" ht="23.25" customHeight="1" x14ac:dyDescent="0.55000000000000004">
      <c r="B45" s="166"/>
      <c r="C45" s="174" t="s">
        <v>100</v>
      </c>
      <c r="D45" s="8"/>
      <c r="E45" s="2">
        <v>16</v>
      </c>
      <c r="F45" s="8"/>
      <c r="G45" s="171">
        <v>-86861941</v>
      </c>
      <c r="H45" s="169"/>
      <c r="I45" s="169">
        <v>0</v>
      </c>
      <c r="J45" s="158"/>
      <c r="K45" s="171">
        <v>-85687600</v>
      </c>
      <c r="L45" s="158"/>
      <c r="M45" s="169">
        <v>0</v>
      </c>
      <c r="N45" s="5"/>
    </row>
    <row r="46" spans="1:14" ht="23.25" customHeight="1" x14ac:dyDescent="0.55000000000000004">
      <c r="B46" s="166"/>
      <c r="C46" s="174" t="s">
        <v>101</v>
      </c>
      <c r="D46" s="8"/>
      <c r="E46" s="2"/>
      <c r="F46" s="8"/>
      <c r="G46" s="171">
        <v>0</v>
      </c>
      <c r="H46" s="169"/>
      <c r="I46" s="169">
        <v>0</v>
      </c>
      <c r="J46" s="158"/>
      <c r="K46" s="171">
        <v>0</v>
      </c>
      <c r="L46" s="158"/>
      <c r="M46" s="157">
        <v>1199000</v>
      </c>
      <c r="N46" s="5"/>
    </row>
    <row r="47" spans="1:14" ht="23.25" customHeight="1" x14ac:dyDescent="0.55000000000000004">
      <c r="B47" s="166"/>
      <c r="C47" s="8" t="s">
        <v>82</v>
      </c>
      <c r="D47" s="8"/>
      <c r="E47" s="2">
        <v>7</v>
      </c>
      <c r="F47" s="8"/>
      <c r="G47" s="171">
        <v>0</v>
      </c>
      <c r="H47" s="169"/>
      <c r="I47" s="169">
        <v>0</v>
      </c>
      <c r="J47" s="158"/>
      <c r="K47" s="171">
        <v>-3910000</v>
      </c>
      <c r="L47" s="158"/>
      <c r="M47" s="171">
        <v>-5431000</v>
      </c>
      <c r="N47" s="5"/>
    </row>
    <row r="48" spans="1:14" ht="23.25" customHeight="1" x14ac:dyDescent="0.55000000000000004">
      <c r="B48" s="166"/>
      <c r="C48" s="8" t="s">
        <v>92</v>
      </c>
      <c r="D48" s="8"/>
      <c r="E48" s="2" t="s">
        <v>171</v>
      </c>
      <c r="F48" s="8"/>
      <c r="G48" s="171">
        <v>45000000</v>
      </c>
      <c r="H48" s="169"/>
      <c r="I48" s="169">
        <v>0</v>
      </c>
      <c r="J48" s="158"/>
      <c r="K48" s="171">
        <v>45000000</v>
      </c>
      <c r="L48" s="158"/>
      <c r="M48" s="169">
        <v>0</v>
      </c>
      <c r="N48" s="5"/>
    </row>
    <row r="49" spans="1:16" ht="23.25" customHeight="1" x14ac:dyDescent="0.55000000000000004">
      <c r="B49" s="166"/>
      <c r="C49" s="8" t="s">
        <v>39</v>
      </c>
      <c r="D49" s="8"/>
      <c r="E49" s="2"/>
      <c r="F49" s="8"/>
      <c r="G49" s="171">
        <v>468679</v>
      </c>
      <c r="H49" s="169"/>
      <c r="I49" s="171">
        <v>599</v>
      </c>
      <c r="J49" s="158"/>
      <c r="K49" s="171">
        <v>291150</v>
      </c>
      <c r="L49" s="158"/>
      <c r="M49" s="171">
        <v>29485</v>
      </c>
      <c r="N49" s="5"/>
    </row>
    <row r="50" spans="1:16" ht="23.25" customHeight="1" x14ac:dyDescent="0.55000000000000004">
      <c r="C50" s="167" t="s">
        <v>83</v>
      </c>
      <c r="G50" s="172">
        <f>SUM(G39:G49)</f>
        <v>-79095043</v>
      </c>
      <c r="H50" s="175"/>
      <c r="I50" s="172">
        <f>SUM(I39:I49)</f>
        <v>15022705</v>
      </c>
      <c r="J50" s="176"/>
      <c r="K50" s="172">
        <f>SUM(K39:K49)</f>
        <v>-85645097</v>
      </c>
      <c r="L50" s="176"/>
      <c r="M50" s="172">
        <f>SUM(M39:M49)</f>
        <v>10827438</v>
      </c>
      <c r="N50" s="5"/>
    </row>
    <row r="51" spans="1:16" ht="23.25" customHeight="1" x14ac:dyDescent="0.55000000000000004">
      <c r="C51" s="167"/>
      <c r="G51" s="177"/>
      <c r="H51" s="175"/>
      <c r="I51" s="177"/>
      <c r="J51" s="176"/>
      <c r="K51" s="177"/>
      <c r="L51" s="176"/>
      <c r="M51" s="177"/>
      <c r="N51" s="5"/>
    </row>
    <row r="52" spans="1:16" ht="23.25" customHeight="1" x14ac:dyDescent="0.55000000000000004">
      <c r="A52" s="3" t="str">
        <f>BS!A77</f>
        <v>The accompanying notes to financial statements are an integral part of the financial statements.</v>
      </c>
      <c r="C52" s="167"/>
      <c r="G52" s="177"/>
      <c r="H52" s="175"/>
      <c r="I52" s="177"/>
      <c r="J52" s="176"/>
      <c r="K52" s="177"/>
      <c r="L52" s="176"/>
      <c r="M52" s="177"/>
      <c r="N52" s="5"/>
    </row>
    <row r="53" spans="1:16" ht="23.25" customHeight="1" x14ac:dyDescent="0.55000000000000004">
      <c r="C53" s="167"/>
      <c r="G53" s="177"/>
      <c r="H53" s="175"/>
      <c r="I53" s="177"/>
      <c r="J53" s="176"/>
      <c r="K53" s="177"/>
      <c r="L53" s="176"/>
      <c r="M53" s="177"/>
      <c r="N53" s="5"/>
    </row>
    <row r="54" spans="1:16" ht="22.95" customHeight="1" x14ac:dyDescent="0.55000000000000004">
      <c r="A54" s="198" t="str">
        <f>+A1</f>
        <v>TECHLEAD NPN PUBLIC COMPANY LIMITED AND ITS SUBSIDIARIES</v>
      </c>
      <c r="B54" s="199"/>
      <c r="C54" s="199"/>
      <c r="D54" s="199"/>
      <c r="E54" s="199"/>
      <c r="F54" s="199"/>
      <c r="G54" s="199"/>
      <c r="H54" s="199"/>
      <c r="I54" s="199"/>
      <c r="J54" s="199"/>
      <c r="K54" s="199"/>
      <c r="L54" s="199"/>
      <c r="M54" s="199"/>
      <c r="N54" s="2"/>
    </row>
    <row r="55" spans="1:16" ht="23.25" customHeight="1" x14ac:dyDescent="0.55000000000000004">
      <c r="A55" s="198" t="str">
        <f>+A2</f>
        <v>(FORMERLY ETERNAL ENERGY PUBLIC COMPANY LIMITED)</v>
      </c>
      <c r="B55" s="199"/>
      <c r="C55" s="199"/>
      <c r="D55" s="199"/>
      <c r="E55" s="199"/>
      <c r="F55" s="199"/>
      <c r="G55" s="199"/>
      <c r="H55" s="199"/>
      <c r="I55" s="199"/>
      <c r="J55" s="199"/>
      <c r="K55" s="199"/>
      <c r="L55" s="199"/>
      <c r="M55" s="199"/>
      <c r="N55" s="2"/>
    </row>
    <row r="56" spans="1:16" ht="23.25" customHeight="1" x14ac:dyDescent="0.55000000000000004">
      <c r="A56" s="198" t="s">
        <v>114</v>
      </c>
      <c r="B56" s="199"/>
      <c r="C56" s="199"/>
      <c r="D56" s="199"/>
      <c r="E56" s="199"/>
      <c r="F56" s="199"/>
      <c r="G56" s="199"/>
      <c r="H56" s="199"/>
      <c r="I56" s="199"/>
      <c r="J56" s="199"/>
      <c r="K56" s="199"/>
      <c r="L56" s="199"/>
      <c r="M56" s="199"/>
      <c r="N56" s="2"/>
    </row>
    <row r="57" spans="1:16" ht="23.25" customHeight="1" x14ac:dyDescent="0.55000000000000004">
      <c r="A57" s="198" t="str">
        <f>+A4</f>
        <v xml:space="preserve">  FOR THE YEAR - ENDED DECEMBER 31, 2025</v>
      </c>
      <c r="B57" s="199"/>
      <c r="C57" s="199"/>
      <c r="D57" s="199"/>
      <c r="E57" s="199"/>
      <c r="F57" s="199"/>
      <c r="G57" s="199"/>
      <c r="H57" s="199"/>
      <c r="I57" s="199"/>
      <c r="J57" s="199"/>
      <c r="K57" s="199"/>
      <c r="L57" s="199"/>
      <c r="M57" s="199"/>
      <c r="N57" s="2"/>
    </row>
    <row r="58" spans="1:16" ht="3.75" customHeight="1" thickBot="1" x14ac:dyDescent="0.55000000000000004"/>
    <row r="59" spans="1:16" ht="3" customHeight="1" x14ac:dyDescent="0.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6" ht="3.75" customHeight="1" x14ac:dyDescent="0.5"/>
    <row r="61" spans="1:16" ht="23.25" customHeight="1" x14ac:dyDescent="0.5">
      <c r="I61" s="5"/>
      <c r="K61" s="6"/>
      <c r="M61" s="6" t="s">
        <v>1</v>
      </c>
    </row>
    <row r="62" spans="1:16" ht="23.25" customHeight="1" x14ac:dyDescent="0.5">
      <c r="G62" s="200" t="s">
        <v>2</v>
      </c>
      <c r="H62" s="201"/>
      <c r="I62" s="201"/>
      <c r="J62" s="153"/>
      <c r="K62" s="200" t="s">
        <v>3</v>
      </c>
      <c r="L62" s="201"/>
      <c r="M62" s="201"/>
      <c r="P62" s="154"/>
    </row>
    <row r="63" spans="1:16" ht="22.95" customHeight="1" x14ac:dyDescent="0.5">
      <c r="E63" s="7" t="s">
        <v>4</v>
      </c>
      <c r="G63" s="35">
        <f>+G10</f>
        <v>2025</v>
      </c>
      <c r="H63" s="2"/>
      <c r="I63" s="35">
        <f>+I10</f>
        <v>2024</v>
      </c>
      <c r="J63" s="2"/>
      <c r="K63" s="35">
        <f>G63</f>
        <v>2025</v>
      </c>
      <c r="L63" s="2"/>
      <c r="M63" s="35">
        <f>I63</f>
        <v>2024</v>
      </c>
      <c r="P63" s="154"/>
    </row>
    <row r="64" spans="1:16" ht="23.25" customHeight="1" x14ac:dyDescent="0.55000000000000004">
      <c r="A64" s="156" t="s">
        <v>84</v>
      </c>
      <c r="G64" s="178"/>
      <c r="H64" s="158"/>
      <c r="I64" s="158"/>
      <c r="J64" s="158"/>
      <c r="K64" s="157"/>
      <c r="L64" s="158"/>
      <c r="M64" s="158"/>
    </row>
    <row r="65" spans="1:26" ht="23.25" customHeight="1" x14ac:dyDescent="0.55000000000000004">
      <c r="A65" s="156"/>
      <c r="C65" s="3" t="s">
        <v>102</v>
      </c>
      <c r="E65" s="2" t="s">
        <v>172</v>
      </c>
      <c r="G65" s="178">
        <v>274509286</v>
      </c>
      <c r="H65" s="158"/>
      <c r="I65" s="158">
        <v>0</v>
      </c>
      <c r="J65" s="158"/>
      <c r="K65" s="157">
        <v>274509286</v>
      </c>
      <c r="L65" s="158"/>
      <c r="M65" s="158">
        <v>0</v>
      </c>
    </row>
    <row r="66" spans="1:26" ht="23.25" customHeight="1" x14ac:dyDescent="0.55000000000000004">
      <c r="A66" s="156"/>
      <c r="C66" s="3" t="s">
        <v>96</v>
      </c>
      <c r="E66" s="2" t="s">
        <v>173</v>
      </c>
      <c r="G66" s="178">
        <v>12024</v>
      </c>
      <c r="H66" s="158"/>
      <c r="I66" s="158">
        <v>0</v>
      </c>
      <c r="J66" s="158"/>
      <c r="K66" s="157">
        <v>12024</v>
      </c>
      <c r="L66" s="158"/>
      <c r="M66" s="158">
        <v>0</v>
      </c>
    </row>
    <row r="67" spans="1:26" ht="23.25" customHeight="1" x14ac:dyDescent="0.55000000000000004">
      <c r="A67" s="156"/>
      <c r="C67" s="3" t="s">
        <v>119</v>
      </c>
      <c r="D67" s="8"/>
      <c r="E67" s="8"/>
      <c r="F67" s="8"/>
      <c r="G67" s="157">
        <v>0</v>
      </c>
      <c r="H67" s="169"/>
      <c r="I67" s="157">
        <v>10290000</v>
      </c>
      <c r="J67" s="158"/>
      <c r="K67" s="157">
        <v>0</v>
      </c>
      <c r="L67" s="158"/>
      <c r="M67" s="157">
        <v>10290000</v>
      </c>
    </row>
    <row r="68" spans="1:26" ht="23.25" customHeight="1" x14ac:dyDescent="0.55000000000000004">
      <c r="A68" s="156"/>
      <c r="C68" s="3" t="s">
        <v>120</v>
      </c>
      <c r="D68" s="8"/>
      <c r="E68" s="2">
        <v>19</v>
      </c>
      <c r="F68" s="8"/>
      <c r="G68" s="157">
        <v>-11850000</v>
      </c>
      <c r="H68" s="169"/>
      <c r="I68" s="157">
        <v>-4840000</v>
      </c>
      <c r="J68" s="158"/>
      <c r="K68" s="157">
        <v>-11850000</v>
      </c>
      <c r="L68" s="158"/>
      <c r="M68" s="157">
        <v>-4840000</v>
      </c>
    </row>
    <row r="69" spans="1:26" ht="23.25" customHeight="1" x14ac:dyDescent="0.55000000000000004">
      <c r="A69" s="156"/>
      <c r="C69" s="3" t="s">
        <v>85</v>
      </c>
      <c r="D69" s="8"/>
      <c r="E69" s="8"/>
      <c r="F69" s="8"/>
      <c r="G69" s="157">
        <v>-697962.99999999988</v>
      </c>
      <c r="H69" s="169"/>
      <c r="I69" s="19">
        <v>-226588</v>
      </c>
      <c r="J69" s="158"/>
      <c r="K69" s="157">
        <v>-697962.99999999988</v>
      </c>
      <c r="L69" s="158"/>
      <c r="M69" s="19">
        <v>-226588</v>
      </c>
    </row>
    <row r="70" spans="1:26" ht="23.25" customHeight="1" x14ac:dyDescent="0.55000000000000004">
      <c r="A70" s="156"/>
      <c r="B70" s="156"/>
      <c r="C70" s="156" t="s">
        <v>86</v>
      </c>
      <c r="D70" s="156"/>
      <c r="E70" s="156"/>
      <c r="F70" s="156"/>
      <c r="G70" s="172">
        <f>SUM(G65:G69)</f>
        <v>261973347</v>
      </c>
      <c r="H70" s="175"/>
      <c r="I70" s="172">
        <f>SUM(I65:I69)</f>
        <v>5223412</v>
      </c>
      <c r="J70" s="176"/>
      <c r="K70" s="172">
        <f>SUM(K65:K69)</f>
        <v>261973347</v>
      </c>
      <c r="L70" s="176"/>
      <c r="M70" s="172">
        <f>SUM(M65:M69)</f>
        <v>5223412</v>
      </c>
      <c r="N70" s="156"/>
      <c r="O70" s="156"/>
      <c r="P70" s="156"/>
      <c r="Q70" s="156"/>
      <c r="R70" s="156"/>
      <c r="S70" s="156"/>
      <c r="T70" s="156"/>
      <c r="U70" s="156"/>
      <c r="V70" s="156"/>
      <c r="W70" s="156"/>
      <c r="X70" s="156"/>
      <c r="Y70" s="156"/>
      <c r="Z70" s="156"/>
    </row>
    <row r="71" spans="1:26" ht="23.25" customHeight="1" x14ac:dyDescent="0.5">
      <c r="A71" s="161" t="s">
        <v>87</v>
      </c>
      <c r="B71" s="161"/>
      <c r="C71" s="161"/>
      <c r="D71" s="161"/>
      <c r="F71" s="161"/>
      <c r="G71" s="158">
        <f>+G37+G50+G70</f>
        <v>281270647</v>
      </c>
      <c r="H71" s="158"/>
      <c r="I71" s="158">
        <f>+I37+I50+I70</f>
        <v>2845709</v>
      </c>
      <c r="J71" s="158"/>
      <c r="K71" s="157">
        <f>+K37+K50+K70</f>
        <v>114251473</v>
      </c>
      <c r="L71" s="158"/>
      <c r="M71" s="158">
        <f>+M37+M50+M70</f>
        <v>2840431</v>
      </c>
      <c r="N71" s="5"/>
    </row>
    <row r="72" spans="1:26" ht="23.25" customHeight="1" x14ac:dyDescent="0.5">
      <c r="A72" s="161" t="s">
        <v>155</v>
      </c>
      <c r="B72" s="161"/>
      <c r="C72" s="161"/>
      <c r="D72" s="161"/>
      <c r="E72" s="2">
        <v>8</v>
      </c>
      <c r="F72" s="161"/>
      <c r="G72" s="157">
        <f>BS!I13</f>
        <v>3429665</v>
      </c>
      <c r="H72" s="158"/>
      <c r="I72" s="158">
        <v>583956</v>
      </c>
      <c r="J72" s="158"/>
      <c r="K72" s="157">
        <f>BS!M13</f>
        <v>3186583</v>
      </c>
      <c r="L72" s="158"/>
      <c r="M72" s="158">
        <v>346152</v>
      </c>
      <c r="N72" s="5"/>
    </row>
    <row r="73" spans="1:26" ht="23.25" customHeight="1" x14ac:dyDescent="0.5">
      <c r="A73" s="161" t="s">
        <v>116</v>
      </c>
      <c r="B73" s="161"/>
      <c r="C73" s="161"/>
      <c r="D73" s="161"/>
      <c r="E73" s="2">
        <v>13.5</v>
      </c>
      <c r="F73" s="161"/>
      <c r="G73" s="157">
        <v>28684965</v>
      </c>
      <c r="H73" s="158"/>
      <c r="I73" s="158">
        <v>0</v>
      </c>
      <c r="J73" s="158"/>
      <c r="K73" s="157">
        <v>0</v>
      </c>
      <c r="L73" s="158"/>
      <c r="M73" s="158">
        <v>0</v>
      </c>
      <c r="N73" s="5"/>
    </row>
    <row r="74" spans="1:26" ht="24" customHeight="1" thickBot="1" x14ac:dyDescent="0.55000000000000004">
      <c r="A74" s="161" t="s">
        <v>156</v>
      </c>
      <c r="B74" s="161"/>
      <c r="C74" s="161"/>
      <c r="D74" s="161"/>
      <c r="E74" s="2" t="s">
        <v>174</v>
      </c>
      <c r="F74" s="161"/>
      <c r="G74" s="179">
        <f>SUM(G71:G73)</f>
        <v>313385277</v>
      </c>
      <c r="H74" s="158"/>
      <c r="I74" s="179">
        <f>SUM(I71:I73)</f>
        <v>3429665</v>
      </c>
      <c r="J74" s="158"/>
      <c r="K74" s="179">
        <f>SUM(K71:K73)</f>
        <v>117438056</v>
      </c>
      <c r="L74" s="158"/>
      <c r="M74" s="179">
        <f>SUM(M71:M73)</f>
        <v>3186583</v>
      </c>
      <c r="N74" s="5"/>
      <c r="P74" s="5"/>
    </row>
    <row r="75" spans="1:26" ht="24" customHeight="1" thickTop="1" x14ac:dyDescent="0.5">
      <c r="A75" s="161"/>
      <c r="B75" s="161"/>
      <c r="C75" s="161"/>
      <c r="D75" s="161"/>
      <c r="E75" s="2"/>
      <c r="F75" s="161"/>
      <c r="G75" s="157"/>
      <c r="H75" s="158"/>
      <c r="I75" s="157"/>
      <c r="J75" s="158"/>
      <c r="K75" s="157"/>
      <c r="L75" s="158"/>
      <c r="M75" s="157"/>
      <c r="N75" s="5"/>
      <c r="P75" s="5"/>
    </row>
    <row r="76" spans="1:26" s="163" customFormat="1" ht="21.75" customHeight="1" x14ac:dyDescent="0.5">
      <c r="B76" s="163" t="s">
        <v>7</v>
      </c>
      <c r="I76" s="180"/>
      <c r="K76" s="180"/>
      <c r="M76" s="180"/>
      <c r="O76" s="180"/>
    </row>
    <row r="77" spans="1:26" s="163" customFormat="1" ht="21.75" customHeight="1" x14ac:dyDescent="0.5">
      <c r="B77" s="181" t="s">
        <v>157</v>
      </c>
      <c r="I77" s="180"/>
      <c r="K77" s="180"/>
      <c r="M77" s="180"/>
      <c r="O77" s="180"/>
    </row>
    <row r="78" spans="1:26" s="163" customFormat="1" ht="21.75" customHeight="1" x14ac:dyDescent="0.5">
      <c r="A78" s="181"/>
      <c r="B78" s="182"/>
      <c r="C78" s="182"/>
      <c r="D78" s="182"/>
      <c r="E78" s="182"/>
      <c r="F78" s="182"/>
      <c r="G78" s="183"/>
      <c r="H78" s="183"/>
      <c r="I78" s="183"/>
      <c r="J78" s="183"/>
      <c r="K78" s="183"/>
      <c r="L78" s="183"/>
      <c r="M78" s="184" t="s">
        <v>1</v>
      </c>
      <c r="N78" s="180"/>
    </row>
    <row r="79" spans="1:26" s="163" customFormat="1" ht="21.75" customHeight="1" x14ac:dyDescent="0.5">
      <c r="A79" s="181"/>
      <c r="B79" s="182"/>
      <c r="C79" s="182"/>
      <c r="D79" s="182"/>
      <c r="E79" s="182"/>
      <c r="F79" s="182"/>
      <c r="G79" s="196" t="s">
        <v>2</v>
      </c>
      <c r="H79" s="196"/>
      <c r="I79" s="196"/>
      <c r="J79" s="182"/>
      <c r="K79" s="197" t="s">
        <v>3</v>
      </c>
      <c r="L79" s="197"/>
      <c r="M79" s="197"/>
      <c r="N79" s="180"/>
    </row>
    <row r="80" spans="1:26" s="163" customFormat="1" ht="39.6" x14ac:dyDescent="0.5">
      <c r="A80" s="181"/>
      <c r="B80" s="182"/>
      <c r="C80" s="182"/>
      <c r="D80" s="182"/>
      <c r="E80" s="182"/>
      <c r="F80" s="182"/>
      <c r="G80" s="185" t="s">
        <v>163</v>
      </c>
      <c r="H80" s="186"/>
      <c r="I80" s="185" t="s">
        <v>139</v>
      </c>
      <c r="J80" s="187"/>
      <c r="K80" s="185" t="s">
        <v>163</v>
      </c>
      <c r="L80" s="188"/>
      <c r="M80" s="189" t="s">
        <v>139</v>
      </c>
      <c r="N80" s="180"/>
    </row>
    <row r="81" spans="1:16" s="163" customFormat="1" ht="21.75" customHeight="1" x14ac:dyDescent="0.5">
      <c r="A81" s="181"/>
      <c r="B81" s="182" t="s">
        <v>7</v>
      </c>
      <c r="C81" s="182"/>
      <c r="D81" s="182"/>
      <c r="E81" s="182"/>
      <c r="F81" s="182"/>
      <c r="G81" s="190">
        <f>+BS!G13</f>
        <v>291104047</v>
      </c>
      <c r="H81" s="182"/>
      <c r="I81" s="190">
        <f>+BS!I13</f>
        <v>3429665</v>
      </c>
      <c r="J81" s="182"/>
      <c r="K81" s="190">
        <f>+BS!K13</f>
        <v>117438056</v>
      </c>
      <c r="L81" s="182"/>
      <c r="M81" s="190">
        <f>+BS!M13</f>
        <v>3186583</v>
      </c>
      <c r="N81" s="180"/>
    </row>
    <row r="82" spans="1:16" s="163" customFormat="1" ht="21.75" customHeight="1" x14ac:dyDescent="0.5">
      <c r="A82" s="181"/>
      <c r="B82" s="182" t="s">
        <v>112</v>
      </c>
      <c r="C82" s="182"/>
      <c r="D82" s="182"/>
      <c r="E82" s="182"/>
      <c r="F82" s="182"/>
      <c r="G82" s="190">
        <f>+BS!G14</f>
        <v>22281230</v>
      </c>
      <c r="H82" s="182"/>
      <c r="I82" s="158">
        <f>+BS!I14</f>
        <v>0</v>
      </c>
      <c r="J82" s="158"/>
      <c r="K82" s="157">
        <f>+BS!K14</f>
        <v>0</v>
      </c>
      <c r="L82" s="158"/>
      <c r="M82" s="158">
        <f>+BS!M14</f>
        <v>0</v>
      </c>
      <c r="N82" s="180"/>
    </row>
    <row r="83" spans="1:16" s="163" customFormat="1" ht="22.95" customHeight="1" thickBot="1" x14ac:dyDescent="0.55000000000000004">
      <c r="A83" s="181"/>
      <c r="B83" s="182" t="s">
        <v>62</v>
      </c>
      <c r="C83" s="182"/>
      <c r="D83" s="182"/>
      <c r="E83" s="182"/>
      <c r="F83" s="182"/>
      <c r="G83" s="191">
        <f>SUM(G81:G82)</f>
        <v>313385277</v>
      </c>
      <c r="H83" s="182"/>
      <c r="I83" s="191">
        <f>SUM(I81:I82)</f>
        <v>3429665</v>
      </c>
      <c r="J83" s="182"/>
      <c r="K83" s="191">
        <f>SUM(K81:K82)</f>
        <v>117438056</v>
      </c>
      <c r="L83" s="182"/>
      <c r="M83" s="191">
        <f>SUM(M81:M82)</f>
        <v>3186583</v>
      </c>
      <c r="N83" s="180"/>
    </row>
    <row r="84" spans="1:16" s="163" customFormat="1" ht="22.95" customHeight="1" thickTop="1" x14ac:dyDescent="0.5">
      <c r="A84" s="181"/>
      <c r="B84" s="182"/>
      <c r="C84" s="182"/>
      <c r="D84" s="182"/>
      <c r="E84" s="182"/>
      <c r="F84" s="182"/>
      <c r="G84" s="190"/>
      <c r="H84" s="182"/>
      <c r="I84" s="190"/>
      <c r="J84" s="182"/>
      <c r="K84" s="190"/>
      <c r="L84" s="182"/>
      <c r="M84" s="190"/>
      <c r="N84" s="180"/>
    </row>
    <row r="85" spans="1:16" s="163" customFormat="1" ht="21.75" customHeight="1" x14ac:dyDescent="0.5">
      <c r="A85" s="3" t="str">
        <f>BS!A77</f>
        <v>The accompanying notes to financial statements are an integral part of the financial statements.</v>
      </c>
      <c r="I85" s="180"/>
      <c r="K85" s="180"/>
      <c r="M85" s="180"/>
      <c r="O85" s="180"/>
    </row>
    <row r="86" spans="1:16" ht="24" customHeight="1" x14ac:dyDescent="0.5">
      <c r="D86" s="159"/>
      <c r="E86" s="159"/>
      <c r="F86" s="159"/>
      <c r="G86" s="192">
        <f>G83-BS!G13-BS!G14</f>
        <v>0</v>
      </c>
      <c r="H86" s="192">
        <f>H83-BS!H13</f>
        <v>0</v>
      </c>
      <c r="I86" s="192">
        <f>I83-BS!I13-BS!I14</f>
        <v>0</v>
      </c>
      <c r="J86" s="192">
        <f>J83-BS!J13</f>
        <v>0</v>
      </c>
      <c r="K86" s="192">
        <f>K83-BS!K13-BS!K14</f>
        <v>0</v>
      </c>
      <c r="L86" s="192">
        <f>L83-BS!L13</f>
        <v>0</v>
      </c>
      <c r="M86" s="192">
        <f>M83-BS!M13-BS!M14</f>
        <v>0</v>
      </c>
      <c r="N86" s="5"/>
      <c r="P86" s="193"/>
    </row>
    <row r="87" spans="1:16" ht="23.25" customHeight="1" x14ac:dyDescent="0.5">
      <c r="D87" s="159"/>
      <c r="E87" s="159"/>
      <c r="F87" s="159"/>
      <c r="G87" s="194"/>
      <c r="H87" s="192"/>
      <c r="I87" s="33"/>
      <c r="J87" s="158"/>
      <c r="K87" s="33"/>
      <c r="L87" s="192"/>
      <c r="M87" s="192"/>
      <c r="N87" s="5"/>
      <c r="P87" s="193"/>
    </row>
    <row r="88" spans="1:16" ht="23.25" customHeight="1" x14ac:dyDescent="0.5">
      <c r="D88" s="159"/>
      <c r="E88" s="159"/>
      <c r="F88" s="159"/>
      <c r="G88" s="192"/>
      <c r="H88" s="192"/>
      <c r="I88" s="192"/>
      <c r="J88" s="158"/>
      <c r="K88" s="192"/>
      <c r="L88" s="195"/>
      <c r="M88" s="192"/>
      <c r="N88" s="5"/>
      <c r="P88" s="193"/>
    </row>
    <row r="89" spans="1:16" ht="23.25" customHeight="1" x14ac:dyDescent="0.5">
      <c r="D89" s="159"/>
      <c r="E89" s="159"/>
      <c r="F89" s="159"/>
      <c r="L89" s="195"/>
      <c r="M89" s="192"/>
      <c r="N89" s="5"/>
      <c r="P89" s="193"/>
    </row>
    <row r="90" spans="1:16" ht="23.25" customHeight="1" x14ac:dyDescent="0.5">
      <c r="D90" s="159"/>
      <c r="E90" s="6"/>
      <c r="F90" s="159"/>
      <c r="M90" s="192"/>
      <c r="N90" s="5"/>
    </row>
    <row r="91" spans="1:16" ht="23.25" customHeight="1" x14ac:dyDescent="0.5">
      <c r="D91" s="159"/>
      <c r="E91" s="159"/>
      <c r="F91" s="159"/>
      <c r="G91" s="158"/>
      <c r="H91" s="192"/>
      <c r="I91" s="192"/>
      <c r="J91" s="192"/>
      <c r="K91" s="192"/>
      <c r="L91" s="192"/>
      <c r="M91" s="192"/>
      <c r="N91" s="5"/>
    </row>
    <row r="92" spans="1:16" ht="23.25" customHeight="1" x14ac:dyDescent="0.5">
      <c r="G92" s="158"/>
      <c r="I92" s="9"/>
      <c r="K92" s="9"/>
      <c r="L92" s="5"/>
      <c r="M92" s="9"/>
    </row>
    <row r="93" spans="1:16" ht="23.25" customHeight="1" x14ac:dyDescent="0.5">
      <c r="I93" s="5"/>
      <c r="K93" s="9"/>
      <c r="N93" s="5"/>
    </row>
    <row r="94" spans="1:16" ht="23.25" customHeight="1" x14ac:dyDescent="0.5">
      <c r="I94" s="5"/>
      <c r="K94" s="5"/>
      <c r="M94" s="5"/>
      <c r="N94" s="5"/>
    </row>
    <row r="95" spans="1:16" ht="23.25" customHeight="1" x14ac:dyDescent="0.5">
      <c r="I95" s="5"/>
      <c r="N95" s="5"/>
    </row>
    <row r="96" spans="1:16" ht="23.25" customHeight="1" x14ac:dyDescent="0.5">
      <c r="I96" s="5"/>
      <c r="K96" s="5"/>
      <c r="M96" s="5"/>
      <c r="N96" s="5"/>
    </row>
    <row r="97" spans="9:14" ht="23.25" customHeight="1" x14ac:dyDescent="0.5">
      <c r="I97" s="5"/>
      <c r="K97" s="5"/>
      <c r="M97" s="5"/>
      <c r="N97" s="5"/>
    </row>
    <row r="98" spans="9:14" ht="23.25" customHeight="1" x14ac:dyDescent="0.5">
      <c r="I98" s="5"/>
      <c r="K98" s="5"/>
      <c r="M98" s="5"/>
      <c r="N98" s="5"/>
    </row>
    <row r="99" spans="9:14" ht="23.25" customHeight="1" x14ac:dyDescent="0.5">
      <c r="I99" s="5"/>
      <c r="K99" s="5"/>
      <c r="M99" s="5"/>
      <c r="N99" s="5"/>
    </row>
    <row r="100" spans="9:14" ht="23.25" customHeight="1" x14ac:dyDescent="0.5">
      <c r="I100" s="5"/>
      <c r="K100" s="5"/>
      <c r="M100" s="5"/>
      <c r="N100" s="5"/>
    </row>
    <row r="101" spans="9:14" ht="23.25" customHeight="1" x14ac:dyDescent="0.5">
      <c r="I101" s="5"/>
      <c r="K101" s="5"/>
      <c r="M101" s="5"/>
      <c r="N101" s="5"/>
    </row>
    <row r="102" spans="9:14" ht="23.25" customHeight="1" x14ac:dyDescent="0.5">
      <c r="I102" s="5"/>
      <c r="K102" s="5"/>
      <c r="M102" s="5"/>
      <c r="N102" s="5"/>
    </row>
    <row r="103" spans="9:14" ht="23.25" customHeight="1" x14ac:dyDescent="0.5">
      <c r="I103" s="5"/>
      <c r="K103" s="5"/>
      <c r="M103" s="5"/>
      <c r="N103" s="5"/>
    </row>
    <row r="104" spans="9:14" ht="23.25" customHeight="1" x14ac:dyDescent="0.5">
      <c r="I104" s="5"/>
      <c r="K104" s="5"/>
      <c r="M104" s="5"/>
      <c r="N104" s="5"/>
    </row>
    <row r="105" spans="9:14" ht="23.25" customHeight="1" x14ac:dyDescent="0.5">
      <c r="I105" s="5"/>
      <c r="K105" s="5"/>
      <c r="M105" s="5"/>
      <c r="N105" s="5"/>
    </row>
    <row r="106" spans="9:14" ht="23.25" customHeight="1" x14ac:dyDescent="0.5">
      <c r="I106" s="9"/>
      <c r="K106" s="5"/>
      <c r="M106" s="5"/>
      <c r="N106" s="5"/>
    </row>
    <row r="107" spans="9:14" ht="23.25" customHeight="1" x14ac:dyDescent="0.5">
      <c r="I107" s="5"/>
      <c r="K107" s="5"/>
      <c r="M107" s="5"/>
      <c r="N107" s="5"/>
    </row>
    <row r="108" spans="9:14" ht="23.25" customHeight="1" x14ac:dyDescent="0.5">
      <c r="I108" s="5"/>
      <c r="K108" s="5"/>
      <c r="M108" s="5"/>
      <c r="N108" s="5"/>
    </row>
    <row r="109" spans="9:14" ht="23.25" customHeight="1" x14ac:dyDescent="0.5">
      <c r="I109" s="5"/>
      <c r="K109" s="5"/>
      <c r="M109" s="5"/>
      <c r="N109" s="5"/>
    </row>
    <row r="110" spans="9:14" ht="23.25" customHeight="1" x14ac:dyDescent="0.5">
      <c r="I110" s="5"/>
      <c r="K110" s="5"/>
      <c r="M110" s="5"/>
      <c r="N110" s="5"/>
    </row>
    <row r="111" spans="9:14" ht="23.25" customHeight="1" x14ac:dyDescent="0.5">
      <c r="I111" s="5"/>
      <c r="K111" s="5"/>
      <c r="M111" s="5"/>
      <c r="N111" s="5"/>
    </row>
    <row r="112" spans="9:14" ht="23.25" customHeight="1" x14ac:dyDescent="0.5">
      <c r="I112" s="5"/>
      <c r="K112" s="5"/>
      <c r="M112" s="5"/>
      <c r="N112" s="5"/>
    </row>
    <row r="113" spans="9:14" ht="23.25" customHeight="1" x14ac:dyDescent="0.5">
      <c r="I113" s="5"/>
      <c r="K113" s="5"/>
      <c r="M113" s="5"/>
      <c r="N113" s="5"/>
    </row>
    <row r="114" spans="9:14" ht="23.25" customHeight="1" x14ac:dyDescent="0.5">
      <c r="I114" s="5"/>
      <c r="K114" s="5"/>
      <c r="M114" s="5"/>
      <c r="N114" s="5"/>
    </row>
    <row r="115" spans="9:14" ht="23.25" customHeight="1" x14ac:dyDescent="0.5">
      <c r="I115" s="5"/>
      <c r="K115" s="5"/>
      <c r="M115" s="5"/>
      <c r="N115" s="5"/>
    </row>
    <row r="116" spans="9:14" ht="23.25" customHeight="1" x14ac:dyDescent="0.5">
      <c r="I116" s="5"/>
      <c r="K116" s="5"/>
      <c r="M116" s="5"/>
      <c r="N116" s="5"/>
    </row>
    <row r="117" spans="9:14" ht="23.25" customHeight="1" x14ac:dyDescent="0.5">
      <c r="K117" s="5"/>
      <c r="M117" s="5"/>
      <c r="N117" s="5"/>
    </row>
    <row r="118" spans="9:14" ht="23.25" customHeight="1" x14ac:dyDescent="0.5">
      <c r="K118" s="5"/>
      <c r="M118" s="5"/>
      <c r="N118" s="5"/>
    </row>
    <row r="119" spans="9:14" ht="23.25" customHeight="1" x14ac:dyDescent="0.5">
      <c r="K119" s="5"/>
      <c r="M119" s="5"/>
      <c r="N119" s="5"/>
    </row>
    <row r="120" spans="9:14" ht="23.25" customHeight="1" x14ac:dyDescent="0.5">
      <c r="K120" s="5"/>
      <c r="M120" s="5"/>
      <c r="N120" s="5"/>
    </row>
    <row r="121" spans="9:14" ht="23.25" customHeight="1" x14ac:dyDescent="0.5">
      <c r="K121" s="5"/>
      <c r="M121" s="5"/>
      <c r="N121" s="5"/>
    </row>
    <row r="122" spans="9:14" ht="23.25" customHeight="1" x14ac:dyDescent="0.5">
      <c r="K122" s="5"/>
      <c r="M122" s="5"/>
      <c r="N122" s="5"/>
    </row>
    <row r="123" spans="9:14" ht="23.25" customHeight="1" x14ac:dyDescent="0.5">
      <c r="K123" s="5"/>
      <c r="M123" s="5"/>
      <c r="N123" s="5"/>
    </row>
    <row r="124" spans="9:14" ht="23.25" customHeight="1" x14ac:dyDescent="0.5">
      <c r="K124" s="5"/>
      <c r="M124" s="5"/>
      <c r="N124" s="5"/>
    </row>
    <row r="125" spans="9:14" ht="23.25" customHeight="1" x14ac:dyDescent="0.5">
      <c r="K125" s="5"/>
      <c r="M125" s="5"/>
      <c r="N125" s="5"/>
    </row>
    <row r="126" spans="9:14" ht="23.25" customHeight="1" x14ac:dyDescent="0.5">
      <c r="K126" s="5"/>
      <c r="M126" s="5"/>
      <c r="N126" s="5"/>
    </row>
    <row r="127" spans="9:14" ht="23.25" customHeight="1" x14ac:dyDescent="0.5">
      <c r="K127" s="5"/>
      <c r="M127" s="5"/>
      <c r="N127" s="5"/>
    </row>
    <row r="128" spans="9:14" ht="23.25" customHeight="1" x14ac:dyDescent="0.5">
      <c r="K128" s="5"/>
      <c r="M128" s="5"/>
      <c r="N128" s="5"/>
    </row>
    <row r="129" spans="9:14" ht="23.25" customHeight="1" x14ac:dyDescent="0.5">
      <c r="K129" s="5"/>
      <c r="M129" s="5"/>
      <c r="N129" s="5"/>
    </row>
    <row r="130" spans="9:14" ht="23.25" customHeight="1" x14ac:dyDescent="0.5">
      <c r="K130" s="5"/>
      <c r="M130" s="5"/>
      <c r="N130" s="5"/>
    </row>
    <row r="131" spans="9:14" ht="23.25" customHeight="1" x14ac:dyDescent="0.5">
      <c r="K131" s="5"/>
      <c r="M131" s="5"/>
      <c r="N131" s="5"/>
    </row>
    <row r="132" spans="9:14" ht="23.25" customHeight="1" x14ac:dyDescent="0.5">
      <c r="K132" s="5"/>
      <c r="M132" s="5"/>
      <c r="N132" s="5"/>
    </row>
    <row r="133" spans="9:14" ht="23.25" customHeight="1" x14ac:dyDescent="0.5">
      <c r="I133" s="5"/>
    </row>
    <row r="134" spans="9:14" ht="23.25" customHeight="1" x14ac:dyDescent="0.5">
      <c r="I134" s="5"/>
    </row>
    <row r="135" spans="9:14" ht="23.25" customHeight="1" x14ac:dyDescent="0.5">
      <c r="I135" s="5"/>
    </row>
    <row r="136" spans="9:14" ht="23.25" customHeight="1" x14ac:dyDescent="0.5">
      <c r="I136" s="5"/>
    </row>
    <row r="137" spans="9:14" ht="23.25" customHeight="1" x14ac:dyDescent="0.5">
      <c r="I137" s="5"/>
    </row>
    <row r="138" spans="9:14" ht="23.25" customHeight="1" x14ac:dyDescent="0.5">
      <c r="I138" s="5"/>
    </row>
    <row r="139" spans="9:14" ht="23.25" customHeight="1" x14ac:dyDescent="0.5">
      <c r="I139" s="5"/>
    </row>
    <row r="140" spans="9:14" ht="23.25" customHeight="1" x14ac:dyDescent="0.5">
      <c r="I140" s="5"/>
    </row>
    <row r="141" spans="9:14" ht="23.25" customHeight="1" x14ac:dyDescent="0.5">
      <c r="I141" s="5"/>
    </row>
    <row r="142" spans="9:14" ht="23.25" customHeight="1" x14ac:dyDescent="0.5">
      <c r="I142" s="5"/>
    </row>
    <row r="143" spans="9:14" ht="23.25" customHeight="1" x14ac:dyDescent="0.5">
      <c r="I143" s="5"/>
    </row>
    <row r="144" spans="9:14" ht="23.25" customHeight="1" x14ac:dyDescent="0.5">
      <c r="I144" s="5"/>
    </row>
    <row r="145" spans="9:9" ht="23.25" customHeight="1" x14ac:dyDescent="0.5">
      <c r="I145" s="5"/>
    </row>
    <row r="146" spans="9:9" ht="23.25" customHeight="1" x14ac:dyDescent="0.5">
      <c r="I146" s="5"/>
    </row>
    <row r="147" spans="9:9" ht="23.25" customHeight="1" x14ac:dyDescent="0.5">
      <c r="I147" s="5"/>
    </row>
    <row r="148" spans="9:9" ht="23.25" customHeight="1" x14ac:dyDescent="0.5">
      <c r="I148" s="5"/>
    </row>
    <row r="149" spans="9:9" ht="23.25" customHeight="1" x14ac:dyDescent="0.5">
      <c r="I149" s="5"/>
    </row>
    <row r="150" spans="9:9" ht="23.25" customHeight="1" x14ac:dyDescent="0.5">
      <c r="I150" s="5"/>
    </row>
    <row r="151" spans="9:9" ht="23.25" customHeight="1" x14ac:dyDescent="0.5">
      <c r="I151" s="5"/>
    </row>
    <row r="152" spans="9:9" ht="23.25" customHeight="1" x14ac:dyDescent="0.5">
      <c r="I152" s="5"/>
    </row>
    <row r="153" spans="9:9" ht="23.25" customHeight="1" x14ac:dyDescent="0.5">
      <c r="I153" s="5"/>
    </row>
    <row r="154" spans="9:9" ht="23.25" customHeight="1" x14ac:dyDescent="0.5">
      <c r="I154" s="5"/>
    </row>
    <row r="155" spans="9:9" ht="23.25" customHeight="1" x14ac:dyDescent="0.5">
      <c r="I155" s="5"/>
    </row>
    <row r="156" spans="9:9" ht="23.25" customHeight="1" x14ac:dyDescent="0.5">
      <c r="I156" s="5"/>
    </row>
    <row r="157" spans="9:9" ht="23.25" customHeight="1" x14ac:dyDescent="0.5">
      <c r="I157" s="5"/>
    </row>
    <row r="158" spans="9:9" ht="23.25" customHeight="1" x14ac:dyDescent="0.5">
      <c r="I158" s="5"/>
    </row>
    <row r="159" spans="9:9" ht="23.25" customHeight="1" x14ac:dyDescent="0.5">
      <c r="I159" s="5"/>
    </row>
    <row r="160" spans="9:9" ht="23.25" customHeight="1" x14ac:dyDescent="0.5">
      <c r="I160" s="5"/>
    </row>
    <row r="161" spans="9:9" ht="23.25" customHeight="1" x14ac:dyDescent="0.5">
      <c r="I161" s="5"/>
    </row>
    <row r="162" spans="9:9" ht="23.25" customHeight="1" x14ac:dyDescent="0.5">
      <c r="I162" s="5"/>
    </row>
    <row r="163" spans="9:9" ht="23.25" customHeight="1" x14ac:dyDescent="0.5">
      <c r="I163" s="5"/>
    </row>
    <row r="164" spans="9:9" ht="23.25" customHeight="1" x14ac:dyDescent="0.5">
      <c r="I164" s="5"/>
    </row>
    <row r="165" spans="9:9" ht="23.25" customHeight="1" x14ac:dyDescent="0.5">
      <c r="I165" s="5"/>
    </row>
    <row r="166" spans="9:9" ht="23.25" customHeight="1" x14ac:dyDescent="0.5">
      <c r="I166" s="5"/>
    </row>
    <row r="167" spans="9:9" ht="23.25" customHeight="1" x14ac:dyDescent="0.5">
      <c r="I167" s="5"/>
    </row>
    <row r="168" spans="9:9" ht="23.25" customHeight="1" x14ac:dyDescent="0.5">
      <c r="I168" s="5"/>
    </row>
    <row r="169" spans="9:9" ht="23.25" customHeight="1" x14ac:dyDescent="0.5">
      <c r="I169" s="5"/>
    </row>
    <row r="170" spans="9:9" ht="23.25" customHeight="1" x14ac:dyDescent="0.5">
      <c r="I170" s="5"/>
    </row>
    <row r="171" spans="9:9" ht="23.25" customHeight="1" x14ac:dyDescent="0.5">
      <c r="I171" s="5"/>
    </row>
    <row r="172" spans="9:9" ht="23.25" customHeight="1" x14ac:dyDescent="0.5">
      <c r="I172" s="5"/>
    </row>
    <row r="173" spans="9:9" ht="23.25" customHeight="1" x14ac:dyDescent="0.5">
      <c r="I173" s="5"/>
    </row>
    <row r="174" spans="9:9" ht="23.25" customHeight="1" x14ac:dyDescent="0.5">
      <c r="I174" s="5"/>
    </row>
    <row r="175" spans="9:9" ht="23.25" customHeight="1" x14ac:dyDescent="0.5">
      <c r="I175" s="5"/>
    </row>
    <row r="176" spans="9:9" ht="23.25" customHeight="1" x14ac:dyDescent="0.5">
      <c r="I176" s="5"/>
    </row>
    <row r="177" spans="9:9" ht="23.25" customHeight="1" x14ac:dyDescent="0.5">
      <c r="I177" s="5"/>
    </row>
    <row r="178" spans="9:9" ht="23.25" customHeight="1" x14ac:dyDescent="0.5">
      <c r="I178" s="5"/>
    </row>
    <row r="179" spans="9:9" ht="23.25" customHeight="1" x14ac:dyDescent="0.5">
      <c r="I179" s="5"/>
    </row>
    <row r="180" spans="9:9" ht="23.25" customHeight="1" x14ac:dyDescent="0.5">
      <c r="I180" s="5"/>
    </row>
    <row r="181" spans="9:9" ht="23.25" customHeight="1" x14ac:dyDescent="0.5">
      <c r="I181" s="5"/>
    </row>
    <row r="182" spans="9:9" ht="23.25" customHeight="1" x14ac:dyDescent="0.5">
      <c r="I182" s="5"/>
    </row>
    <row r="183" spans="9:9" ht="23.25" customHeight="1" x14ac:dyDescent="0.5">
      <c r="I183" s="5"/>
    </row>
    <row r="184" spans="9:9" ht="23.25" customHeight="1" x14ac:dyDescent="0.5">
      <c r="I184" s="5"/>
    </row>
    <row r="185" spans="9:9" ht="23.25" customHeight="1" x14ac:dyDescent="0.5">
      <c r="I185" s="5"/>
    </row>
    <row r="186" spans="9:9" ht="23.25" customHeight="1" x14ac:dyDescent="0.5">
      <c r="I186" s="5"/>
    </row>
    <row r="187" spans="9:9" ht="23.25" customHeight="1" x14ac:dyDescent="0.5">
      <c r="I187" s="5"/>
    </row>
    <row r="188" spans="9:9" ht="23.25" customHeight="1" x14ac:dyDescent="0.5">
      <c r="I188" s="5"/>
    </row>
    <row r="189" spans="9:9" ht="23.25" customHeight="1" x14ac:dyDescent="0.5">
      <c r="I189" s="5"/>
    </row>
    <row r="190" spans="9:9" ht="23.25" customHeight="1" x14ac:dyDescent="0.5">
      <c r="I190" s="5"/>
    </row>
    <row r="191" spans="9:9" ht="23.25" customHeight="1" x14ac:dyDescent="0.5">
      <c r="I191" s="5"/>
    </row>
    <row r="192" spans="9:9" ht="23.25" customHeight="1" x14ac:dyDescent="0.5">
      <c r="I192" s="5"/>
    </row>
    <row r="193" spans="9:9" ht="23.25" customHeight="1" x14ac:dyDescent="0.5">
      <c r="I193" s="5"/>
    </row>
    <row r="194" spans="9:9" ht="23.25" customHeight="1" x14ac:dyDescent="0.5">
      <c r="I194" s="5"/>
    </row>
    <row r="195" spans="9:9" ht="23.25" customHeight="1" x14ac:dyDescent="0.5">
      <c r="I195" s="5"/>
    </row>
    <row r="196" spans="9:9" ht="23.25" customHeight="1" x14ac:dyDescent="0.5">
      <c r="I196" s="5"/>
    </row>
    <row r="197" spans="9:9" ht="23.25" customHeight="1" x14ac:dyDescent="0.5">
      <c r="I197" s="5"/>
    </row>
    <row r="198" spans="9:9" ht="23.25" customHeight="1" x14ac:dyDescent="0.5">
      <c r="I198" s="5"/>
    </row>
    <row r="199" spans="9:9" ht="23.25" customHeight="1" x14ac:dyDescent="0.5">
      <c r="I199" s="5"/>
    </row>
    <row r="200" spans="9:9" ht="23.25" customHeight="1" x14ac:dyDescent="0.5">
      <c r="I200" s="5"/>
    </row>
    <row r="201" spans="9:9" ht="23.25" customHeight="1" x14ac:dyDescent="0.5">
      <c r="I201" s="5"/>
    </row>
    <row r="202" spans="9:9" ht="23.25" customHeight="1" x14ac:dyDescent="0.5">
      <c r="I202" s="5"/>
    </row>
    <row r="203" spans="9:9" ht="23.25" customHeight="1" x14ac:dyDescent="0.5">
      <c r="I203" s="5"/>
    </row>
    <row r="204" spans="9:9" ht="23.25" customHeight="1" x14ac:dyDescent="0.5">
      <c r="I204" s="5"/>
    </row>
    <row r="205" spans="9:9" ht="23.25" customHeight="1" x14ac:dyDescent="0.5">
      <c r="I205" s="5"/>
    </row>
    <row r="206" spans="9:9" ht="23.25" customHeight="1" x14ac:dyDescent="0.5">
      <c r="I206" s="5"/>
    </row>
    <row r="207" spans="9:9" ht="23.25" customHeight="1" x14ac:dyDescent="0.5">
      <c r="I207" s="5"/>
    </row>
    <row r="208" spans="9:9" ht="23.25" customHeight="1" x14ac:dyDescent="0.5">
      <c r="I208" s="5"/>
    </row>
    <row r="209" spans="9:9" ht="23.25" customHeight="1" x14ac:dyDescent="0.5">
      <c r="I209" s="5"/>
    </row>
    <row r="210" spans="9:9" ht="23.25" customHeight="1" x14ac:dyDescent="0.5">
      <c r="I210" s="5"/>
    </row>
    <row r="211" spans="9:9" ht="23.25" customHeight="1" x14ac:dyDescent="0.5">
      <c r="I211" s="5"/>
    </row>
    <row r="212" spans="9:9" ht="23.25" customHeight="1" x14ac:dyDescent="0.5">
      <c r="I212" s="5"/>
    </row>
    <row r="213" spans="9:9" ht="23.25" customHeight="1" x14ac:dyDescent="0.5">
      <c r="I213" s="5"/>
    </row>
    <row r="214" spans="9:9" ht="23.25" customHeight="1" x14ac:dyDescent="0.5">
      <c r="I214" s="5"/>
    </row>
    <row r="215" spans="9:9" ht="23.25" customHeight="1" x14ac:dyDescent="0.5">
      <c r="I215" s="5"/>
    </row>
    <row r="216" spans="9:9" ht="23.25" customHeight="1" x14ac:dyDescent="0.5">
      <c r="I216" s="5"/>
    </row>
    <row r="217" spans="9:9" ht="23.25" customHeight="1" x14ac:dyDescent="0.5">
      <c r="I217" s="5"/>
    </row>
    <row r="218" spans="9:9" ht="23.25" customHeight="1" x14ac:dyDescent="0.5">
      <c r="I218" s="5"/>
    </row>
    <row r="219" spans="9:9" ht="23.25" customHeight="1" x14ac:dyDescent="0.5">
      <c r="I219" s="5"/>
    </row>
    <row r="220" spans="9:9" ht="23.25" customHeight="1" x14ac:dyDescent="0.5">
      <c r="I220" s="5"/>
    </row>
    <row r="221" spans="9:9" ht="23.25" customHeight="1" x14ac:dyDescent="0.5">
      <c r="I221" s="5"/>
    </row>
    <row r="222" spans="9:9" ht="23.25" customHeight="1" x14ac:dyDescent="0.5">
      <c r="I222" s="5"/>
    </row>
    <row r="223" spans="9:9" ht="23.25" customHeight="1" x14ac:dyDescent="0.5">
      <c r="I223" s="5"/>
    </row>
    <row r="224" spans="9:9" ht="23.25" customHeight="1" x14ac:dyDescent="0.5">
      <c r="I224" s="5"/>
    </row>
    <row r="225" spans="9:9" ht="23.25" customHeight="1" x14ac:dyDescent="0.5">
      <c r="I225" s="5"/>
    </row>
    <row r="226" spans="9:9" ht="23.25" customHeight="1" x14ac:dyDescent="0.5">
      <c r="I226" s="5"/>
    </row>
    <row r="227" spans="9:9" ht="23.25" customHeight="1" x14ac:dyDescent="0.5">
      <c r="I227" s="5"/>
    </row>
    <row r="228" spans="9:9" ht="23.25" customHeight="1" x14ac:dyDescent="0.5">
      <c r="I228" s="5"/>
    </row>
    <row r="229" spans="9:9" ht="23.25" customHeight="1" x14ac:dyDescent="0.5">
      <c r="I229" s="5"/>
    </row>
    <row r="230" spans="9:9" ht="23.25" customHeight="1" x14ac:dyDescent="0.5">
      <c r="I230" s="5"/>
    </row>
    <row r="231" spans="9:9" ht="23.25" customHeight="1" x14ac:dyDescent="0.5">
      <c r="I231" s="5"/>
    </row>
    <row r="232" spans="9:9" ht="23.25" customHeight="1" x14ac:dyDescent="0.5">
      <c r="I232" s="5"/>
    </row>
    <row r="233" spans="9:9" ht="23.25" customHeight="1" x14ac:dyDescent="0.5">
      <c r="I233" s="5"/>
    </row>
    <row r="234" spans="9:9" ht="23.25" customHeight="1" x14ac:dyDescent="0.5">
      <c r="I234" s="5"/>
    </row>
    <row r="235" spans="9:9" ht="23.25" customHeight="1" x14ac:dyDescent="0.5">
      <c r="I235" s="5"/>
    </row>
    <row r="236" spans="9:9" ht="23.25" customHeight="1" x14ac:dyDescent="0.5">
      <c r="I236" s="5"/>
    </row>
    <row r="237" spans="9:9" ht="23.25" customHeight="1" x14ac:dyDescent="0.5">
      <c r="I237" s="5"/>
    </row>
    <row r="238" spans="9:9" ht="23.25" customHeight="1" x14ac:dyDescent="0.5">
      <c r="I238" s="5"/>
    </row>
    <row r="239" spans="9:9" ht="23.25" customHeight="1" x14ac:dyDescent="0.5">
      <c r="I239" s="5"/>
    </row>
    <row r="240" spans="9:9" ht="23.25" customHeight="1" x14ac:dyDescent="0.5">
      <c r="I240" s="5"/>
    </row>
    <row r="241" spans="9:9" ht="23.25" customHeight="1" x14ac:dyDescent="0.5">
      <c r="I241" s="5"/>
    </row>
    <row r="242" spans="9:9" ht="23.25" customHeight="1" x14ac:dyDescent="0.5">
      <c r="I242" s="5"/>
    </row>
    <row r="243" spans="9:9" ht="23.25" customHeight="1" x14ac:dyDescent="0.5">
      <c r="I243" s="5"/>
    </row>
    <row r="244" spans="9:9" ht="23.25" customHeight="1" x14ac:dyDescent="0.5">
      <c r="I244" s="5"/>
    </row>
    <row r="245" spans="9:9" ht="23.25" customHeight="1" x14ac:dyDescent="0.5">
      <c r="I245" s="5"/>
    </row>
    <row r="246" spans="9:9" ht="23.25" customHeight="1" x14ac:dyDescent="0.5">
      <c r="I246" s="5"/>
    </row>
    <row r="247" spans="9:9" ht="23.25" customHeight="1" x14ac:dyDescent="0.5">
      <c r="I247" s="5"/>
    </row>
    <row r="248" spans="9:9" ht="23.25" customHeight="1" x14ac:dyDescent="0.5">
      <c r="I248" s="5"/>
    </row>
    <row r="249" spans="9:9" ht="23.25" customHeight="1" x14ac:dyDescent="0.5">
      <c r="I249" s="5"/>
    </row>
    <row r="250" spans="9:9" ht="23.25" customHeight="1" x14ac:dyDescent="0.5">
      <c r="I250" s="5"/>
    </row>
    <row r="251" spans="9:9" ht="23.25" customHeight="1" x14ac:dyDescent="0.5">
      <c r="I251" s="5"/>
    </row>
    <row r="252" spans="9:9" ht="23.25" customHeight="1" x14ac:dyDescent="0.5">
      <c r="I252" s="5"/>
    </row>
    <row r="253" spans="9:9" ht="23.25" customHeight="1" x14ac:dyDescent="0.5">
      <c r="I253" s="5"/>
    </row>
    <row r="254" spans="9:9" ht="23.25" customHeight="1" x14ac:dyDescent="0.5">
      <c r="I254" s="5"/>
    </row>
    <row r="255" spans="9:9" ht="23.25" customHeight="1" x14ac:dyDescent="0.5">
      <c r="I255" s="5"/>
    </row>
    <row r="256" spans="9:9" ht="23.25" customHeight="1" x14ac:dyDescent="0.5">
      <c r="I256" s="5"/>
    </row>
    <row r="257" spans="9:9" ht="23.25" customHeight="1" x14ac:dyDescent="0.5">
      <c r="I257" s="5"/>
    </row>
    <row r="258" spans="9:9" ht="23.25" customHeight="1" x14ac:dyDescent="0.5">
      <c r="I258" s="5"/>
    </row>
    <row r="259" spans="9:9" ht="23.25" customHeight="1" x14ac:dyDescent="0.5">
      <c r="I259" s="5"/>
    </row>
    <row r="260" spans="9:9" ht="23.25" customHeight="1" x14ac:dyDescent="0.5">
      <c r="I260" s="5"/>
    </row>
    <row r="261" spans="9:9" ht="23.25" customHeight="1" x14ac:dyDescent="0.5">
      <c r="I261" s="5"/>
    </row>
    <row r="262" spans="9:9" ht="23.25" customHeight="1" x14ac:dyDescent="0.5">
      <c r="I262" s="5"/>
    </row>
    <row r="263" spans="9:9" ht="23.25" customHeight="1" x14ac:dyDescent="0.5">
      <c r="I263" s="5"/>
    </row>
    <row r="264" spans="9:9" ht="23.25" customHeight="1" x14ac:dyDescent="0.5">
      <c r="I264" s="5"/>
    </row>
    <row r="265" spans="9:9" ht="23.25" customHeight="1" x14ac:dyDescent="0.5">
      <c r="I265" s="5"/>
    </row>
    <row r="266" spans="9:9" ht="23.25" customHeight="1" x14ac:dyDescent="0.5">
      <c r="I266" s="5"/>
    </row>
    <row r="267" spans="9:9" ht="23.25" customHeight="1" x14ac:dyDescent="0.5">
      <c r="I267" s="5"/>
    </row>
    <row r="268" spans="9:9" ht="23.25" customHeight="1" x14ac:dyDescent="0.5">
      <c r="I268" s="5"/>
    </row>
    <row r="269" spans="9:9" ht="23.25" customHeight="1" x14ac:dyDescent="0.5">
      <c r="I269" s="5"/>
    </row>
    <row r="270" spans="9:9" ht="23.25" customHeight="1" x14ac:dyDescent="0.5">
      <c r="I270" s="5"/>
    </row>
    <row r="271" spans="9:9" ht="23.25" customHeight="1" x14ac:dyDescent="0.5">
      <c r="I271" s="5"/>
    </row>
    <row r="272" spans="9:9" ht="23.25" customHeight="1" x14ac:dyDescent="0.5">
      <c r="I272" s="5"/>
    </row>
    <row r="273" spans="9:9" ht="23.25" customHeight="1" x14ac:dyDescent="0.5">
      <c r="I273" s="5"/>
    </row>
    <row r="274" spans="9:9" ht="23.25" customHeight="1" x14ac:dyDescent="0.5">
      <c r="I274" s="5"/>
    </row>
    <row r="275" spans="9:9" ht="23.25" customHeight="1" x14ac:dyDescent="0.5">
      <c r="I275" s="5"/>
    </row>
    <row r="276" spans="9:9" ht="23.25" customHeight="1" x14ac:dyDescent="0.5">
      <c r="I276" s="5"/>
    </row>
    <row r="277" spans="9:9" ht="23.25" customHeight="1" x14ac:dyDescent="0.5">
      <c r="I277" s="5"/>
    </row>
    <row r="278" spans="9:9" ht="23.25" customHeight="1" x14ac:dyDescent="0.5">
      <c r="I278" s="5"/>
    </row>
    <row r="279" spans="9:9" ht="23.25" customHeight="1" x14ac:dyDescent="0.5">
      <c r="I279" s="5"/>
    </row>
    <row r="280" spans="9:9" ht="23.25" customHeight="1" x14ac:dyDescent="0.5">
      <c r="I280" s="5"/>
    </row>
    <row r="281" spans="9:9" ht="23.25" customHeight="1" x14ac:dyDescent="0.5">
      <c r="I281" s="5"/>
    </row>
    <row r="282" spans="9:9" ht="23.25" customHeight="1" x14ac:dyDescent="0.5">
      <c r="I282" s="5"/>
    </row>
    <row r="283" spans="9:9" ht="23.25" customHeight="1" x14ac:dyDescent="0.5">
      <c r="I283" s="5"/>
    </row>
    <row r="284" spans="9:9" ht="23.25" customHeight="1" x14ac:dyDescent="0.5">
      <c r="I284" s="5"/>
    </row>
    <row r="285" spans="9:9" ht="23.25" customHeight="1" x14ac:dyDescent="0.5">
      <c r="I285" s="5"/>
    </row>
    <row r="286" spans="9:9" ht="23.25" customHeight="1" x14ac:dyDescent="0.5">
      <c r="I286" s="5"/>
    </row>
    <row r="287" spans="9:9" ht="23.25" customHeight="1" x14ac:dyDescent="0.5">
      <c r="I287" s="5"/>
    </row>
    <row r="288" spans="9:9" ht="23.25" customHeight="1" x14ac:dyDescent="0.5">
      <c r="I288" s="5"/>
    </row>
    <row r="289" spans="9:9" ht="23.25" customHeight="1" x14ac:dyDescent="0.5">
      <c r="I289" s="5"/>
    </row>
    <row r="290" spans="9:9" ht="23.25" customHeight="1" x14ac:dyDescent="0.5">
      <c r="I290" s="5"/>
    </row>
    <row r="291" spans="9:9" ht="23.25" customHeight="1" x14ac:dyDescent="0.5">
      <c r="I291" s="5"/>
    </row>
    <row r="292" spans="9:9" ht="23.25" customHeight="1" x14ac:dyDescent="0.5">
      <c r="I292" s="5"/>
    </row>
    <row r="293" spans="9:9" ht="23.25" customHeight="1" x14ac:dyDescent="0.5">
      <c r="I293" s="5"/>
    </row>
    <row r="294" spans="9:9" ht="23.25" customHeight="1" x14ac:dyDescent="0.5">
      <c r="I294" s="5"/>
    </row>
    <row r="295" spans="9:9" ht="23.25" customHeight="1" x14ac:dyDescent="0.5">
      <c r="I295" s="5"/>
    </row>
    <row r="296" spans="9:9" ht="23.25" customHeight="1" x14ac:dyDescent="0.5">
      <c r="I296" s="5"/>
    </row>
    <row r="297" spans="9:9" ht="23.25" customHeight="1" x14ac:dyDescent="0.5">
      <c r="I297" s="5"/>
    </row>
    <row r="298" spans="9:9" ht="23.25" customHeight="1" x14ac:dyDescent="0.5">
      <c r="I298" s="5"/>
    </row>
    <row r="299" spans="9:9" ht="23.25" customHeight="1" x14ac:dyDescent="0.5">
      <c r="I299" s="5"/>
    </row>
    <row r="300" spans="9:9" ht="23.25" customHeight="1" x14ac:dyDescent="0.5">
      <c r="I300" s="5"/>
    </row>
    <row r="301" spans="9:9" ht="23.25" customHeight="1" x14ac:dyDescent="0.5">
      <c r="I301" s="5"/>
    </row>
    <row r="302" spans="9:9" ht="23.25" customHeight="1" x14ac:dyDescent="0.5">
      <c r="I302" s="5"/>
    </row>
    <row r="303" spans="9:9" ht="23.25" customHeight="1" x14ac:dyDescent="0.5">
      <c r="I303" s="5"/>
    </row>
    <row r="304" spans="9:9" ht="23.25" customHeight="1" x14ac:dyDescent="0.5">
      <c r="I304" s="5"/>
    </row>
    <row r="305" spans="9:9" ht="23.25" customHeight="1" x14ac:dyDescent="0.5">
      <c r="I305" s="5"/>
    </row>
    <row r="306" spans="9:9" ht="23.25" customHeight="1" x14ac:dyDescent="0.5">
      <c r="I306" s="5"/>
    </row>
    <row r="307" spans="9:9" ht="23.25" customHeight="1" x14ac:dyDescent="0.5">
      <c r="I307" s="5"/>
    </row>
    <row r="308" spans="9:9" ht="23.25" customHeight="1" x14ac:dyDescent="0.5">
      <c r="I308" s="5"/>
    </row>
    <row r="309" spans="9:9" ht="23.25" customHeight="1" x14ac:dyDescent="0.5">
      <c r="I309" s="5"/>
    </row>
    <row r="310" spans="9:9" ht="23.25" customHeight="1" x14ac:dyDescent="0.5">
      <c r="I310" s="5"/>
    </row>
    <row r="311" spans="9:9" ht="23.25" customHeight="1" x14ac:dyDescent="0.5">
      <c r="I311" s="5"/>
    </row>
    <row r="312" spans="9:9" ht="23.25" customHeight="1" x14ac:dyDescent="0.5">
      <c r="I312" s="5"/>
    </row>
    <row r="313" spans="9:9" ht="23.25" customHeight="1" x14ac:dyDescent="0.5">
      <c r="I313" s="5"/>
    </row>
    <row r="314" spans="9:9" ht="23.25" customHeight="1" x14ac:dyDescent="0.5">
      <c r="I314" s="5"/>
    </row>
    <row r="315" spans="9:9" ht="23.25" customHeight="1" x14ac:dyDescent="0.5">
      <c r="I315" s="5"/>
    </row>
    <row r="316" spans="9:9" ht="23.25" customHeight="1" x14ac:dyDescent="0.5">
      <c r="I316" s="5"/>
    </row>
    <row r="317" spans="9:9" ht="23.25" customHeight="1" x14ac:dyDescent="0.5">
      <c r="I317" s="5"/>
    </row>
    <row r="318" spans="9:9" ht="23.25" customHeight="1" x14ac:dyDescent="0.5">
      <c r="I318" s="5"/>
    </row>
    <row r="319" spans="9:9" ht="23.25" customHeight="1" x14ac:dyDescent="0.5">
      <c r="I319" s="5"/>
    </row>
    <row r="320" spans="9:9" ht="23.25" customHeight="1" x14ac:dyDescent="0.5">
      <c r="I320" s="5"/>
    </row>
    <row r="321" spans="9:9" ht="23.25" customHeight="1" x14ac:dyDescent="0.5">
      <c r="I321" s="5"/>
    </row>
    <row r="322" spans="9:9" ht="23.25" customHeight="1" x14ac:dyDescent="0.5">
      <c r="I322" s="5"/>
    </row>
    <row r="323" spans="9:9" ht="23.25" customHeight="1" x14ac:dyDescent="0.5">
      <c r="I323" s="5"/>
    </row>
    <row r="324" spans="9:9" ht="23.25" customHeight="1" x14ac:dyDescent="0.5">
      <c r="I324" s="5"/>
    </row>
    <row r="325" spans="9:9" ht="23.25" customHeight="1" x14ac:dyDescent="0.5">
      <c r="I325" s="5"/>
    </row>
    <row r="326" spans="9:9" ht="23.25" customHeight="1" x14ac:dyDescent="0.5">
      <c r="I326" s="5"/>
    </row>
    <row r="327" spans="9:9" ht="23.25" customHeight="1" x14ac:dyDescent="0.5">
      <c r="I327" s="5"/>
    </row>
    <row r="328" spans="9:9" ht="23.25" customHeight="1" x14ac:dyDescent="0.5">
      <c r="I328" s="5"/>
    </row>
    <row r="329" spans="9:9" ht="23.25" customHeight="1" x14ac:dyDescent="0.5">
      <c r="I329" s="5"/>
    </row>
    <row r="330" spans="9:9" ht="23.25" customHeight="1" x14ac:dyDescent="0.5">
      <c r="I330" s="5"/>
    </row>
    <row r="331" spans="9:9" ht="23.25" customHeight="1" x14ac:dyDescent="0.5">
      <c r="I331" s="5"/>
    </row>
    <row r="332" spans="9:9" ht="23.25" customHeight="1" x14ac:dyDescent="0.5">
      <c r="I332" s="5"/>
    </row>
    <row r="333" spans="9:9" ht="23.25" customHeight="1" x14ac:dyDescent="0.5">
      <c r="I333" s="5"/>
    </row>
    <row r="334" spans="9:9" ht="23.25" customHeight="1" x14ac:dyDescent="0.5">
      <c r="I334" s="5"/>
    </row>
    <row r="335" spans="9:9" ht="23.25" customHeight="1" x14ac:dyDescent="0.5">
      <c r="I335" s="5"/>
    </row>
    <row r="336" spans="9:9" ht="23.25" customHeight="1" x14ac:dyDescent="0.5">
      <c r="I336" s="5"/>
    </row>
    <row r="337" spans="9:9" ht="23.25" customHeight="1" x14ac:dyDescent="0.5">
      <c r="I337" s="5"/>
    </row>
    <row r="338" spans="9:9" ht="23.25" customHeight="1" x14ac:dyDescent="0.5">
      <c r="I338" s="5"/>
    </row>
    <row r="339" spans="9:9" ht="23.25" customHeight="1" x14ac:dyDescent="0.5">
      <c r="I339" s="5"/>
    </row>
    <row r="340" spans="9:9" ht="23.25" customHeight="1" x14ac:dyDescent="0.5">
      <c r="I340" s="5"/>
    </row>
    <row r="341" spans="9:9" ht="23.25" customHeight="1" x14ac:dyDescent="0.5">
      <c r="I341" s="5"/>
    </row>
    <row r="342" spans="9:9" ht="23.25" customHeight="1" x14ac:dyDescent="0.5">
      <c r="I342" s="5"/>
    </row>
    <row r="343" spans="9:9" ht="23.25" customHeight="1" x14ac:dyDescent="0.5">
      <c r="I343" s="5"/>
    </row>
    <row r="344" spans="9:9" ht="23.25" customHeight="1" x14ac:dyDescent="0.5">
      <c r="I344" s="5"/>
    </row>
    <row r="345" spans="9:9" ht="23.25" customHeight="1" x14ac:dyDescent="0.5">
      <c r="I345" s="5"/>
    </row>
    <row r="346" spans="9:9" ht="23.25" customHeight="1" x14ac:dyDescent="0.5">
      <c r="I346" s="5"/>
    </row>
    <row r="347" spans="9:9" ht="23.25" customHeight="1" x14ac:dyDescent="0.5">
      <c r="I347" s="5"/>
    </row>
    <row r="348" spans="9:9" ht="23.25" customHeight="1" x14ac:dyDescent="0.5">
      <c r="I348" s="5"/>
    </row>
    <row r="349" spans="9:9" ht="23.25" customHeight="1" x14ac:dyDescent="0.5">
      <c r="I349" s="5"/>
    </row>
    <row r="350" spans="9:9" ht="23.25" customHeight="1" x14ac:dyDescent="0.5">
      <c r="I350" s="5"/>
    </row>
    <row r="351" spans="9:9" ht="23.25" customHeight="1" x14ac:dyDescent="0.5">
      <c r="I351" s="5"/>
    </row>
    <row r="352" spans="9:9" ht="23.25" customHeight="1" x14ac:dyDescent="0.5">
      <c r="I352" s="5"/>
    </row>
    <row r="353" spans="9:9" ht="23.25" customHeight="1" x14ac:dyDescent="0.5">
      <c r="I353" s="5"/>
    </row>
    <row r="354" spans="9:9" ht="23.25" customHeight="1" x14ac:dyDescent="0.5">
      <c r="I354" s="5"/>
    </row>
    <row r="355" spans="9:9" ht="23.25" customHeight="1" x14ac:dyDescent="0.5">
      <c r="I355" s="5"/>
    </row>
    <row r="356" spans="9:9" ht="23.25" customHeight="1" x14ac:dyDescent="0.5">
      <c r="I356" s="5"/>
    </row>
    <row r="357" spans="9:9" ht="23.25" customHeight="1" x14ac:dyDescent="0.5">
      <c r="I357" s="5"/>
    </row>
    <row r="358" spans="9:9" ht="23.25" customHeight="1" x14ac:dyDescent="0.5">
      <c r="I358" s="5"/>
    </row>
    <row r="359" spans="9:9" ht="23.25" customHeight="1" x14ac:dyDescent="0.5">
      <c r="I359" s="5"/>
    </row>
    <row r="360" spans="9:9" ht="23.25" customHeight="1" x14ac:dyDescent="0.5">
      <c r="I360" s="5"/>
    </row>
    <row r="361" spans="9:9" ht="23.25" customHeight="1" x14ac:dyDescent="0.5">
      <c r="I361" s="5"/>
    </row>
    <row r="362" spans="9:9" ht="23.25" customHeight="1" x14ac:dyDescent="0.5">
      <c r="I362" s="5"/>
    </row>
    <row r="363" spans="9:9" ht="23.25" customHeight="1" x14ac:dyDescent="0.5">
      <c r="I363" s="5"/>
    </row>
    <row r="364" spans="9:9" ht="23.25" customHeight="1" x14ac:dyDescent="0.5">
      <c r="I364" s="5"/>
    </row>
    <row r="365" spans="9:9" ht="23.25" customHeight="1" x14ac:dyDescent="0.5">
      <c r="I365" s="5"/>
    </row>
    <row r="366" spans="9:9" ht="23.25" customHeight="1" x14ac:dyDescent="0.5">
      <c r="I366" s="5"/>
    </row>
    <row r="367" spans="9:9" ht="23.25" customHeight="1" x14ac:dyDescent="0.5">
      <c r="I367" s="5"/>
    </row>
    <row r="368" spans="9:9" ht="23.25" customHeight="1" x14ac:dyDescent="0.5">
      <c r="I368" s="5"/>
    </row>
    <row r="369" spans="9:9" ht="23.25" customHeight="1" x14ac:dyDescent="0.5">
      <c r="I369" s="5"/>
    </row>
    <row r="370" spans="9:9" ht="23.25" customHeight="1" x14ac:dyDescent="0.5">
      <c r="I370" s="5"/>
    </row>
    <row r="371" spans="9:9" ht="23.25" customHeight="1" x14ac:dyDescent="0.5">
      <c r="I371" s="5"/>
    </row>
    <row r="372" spans="9:9" ht="23.25" customHeight="1" x14ac:dyDescent="0.5">
      <c r="I372" s="5"/>
    </row>
    <row r="373" spans="9:9" ht="23.25" customHeight="1" x14ac:dyDescent="0.5">
      <c r="I373" s="5"/>
    </row>
    <row r="374" spans="9:9" ht="23.25" customHeight="1" x14ac:dyDescent="0.5">
      <c r="I374" s="5"/>
    </row>
    <row r="375" spans="9:9" ht="23.25" customHeight="1" x14ac:dyDescent="0.5">
      <c r="I375" s="5"/>
    </row>
    <row r="376" spans="9:9" ht="23.25" customHeight="1" x14ac:dyDescent="0.5">
      <c r="I376" s="5"/>
    </row>
    <row r="377" spans="9:9" ht="23.25" customHeight="1" x14ac:dyDescent="0.5">
      <c r="I377" s="5"/>
    </row>
    <row r="378" spans="9:9" ht="23.25" customHeight="1" x14ac:dyDescent="0.5">
      <c r="I378" s="5"/>
    </row>
    <row r="379" spans="9:9" ht="23.25" customHeight="1" x14ac:dyDescent="0.5">
      <c r="I379" s="5"/>
    </row>
    <row r="380" spans="9:9" ht="23.25" customHeight="1" x14ac:dyDescent="0.5">
      <c r="I380" s="5"/>
    </row>
    <row r="381" spans="9:9" ht="23.25" customHeight="1" x14ac:dyDescent="0.5">
      <c r="I381" s="5"/>
    </row>
    <row r="382" spans="9:9" ht="23.25" customHeight="1" x14ac:dyDescent="0.5">
      <c r="I382" s="5"/>
    </row>
    <row r="383" spans="9:9" ht="23.25" customHeight="1" x14ac:dyDescent="0.5">
      <c r="I383" s="5"/>
    </row>
    <row r="384" spans="9:9" ht="23.25" customHeight="1" x14ac:dyDescent="0.5">
      <c r="I384" s="5"/>
    </row>
    <row r="385" spans="9:9" ht="23.25" customHeight="1" x14ac:dyDescent="0.5">
      <c r="I385" s="5"/>
    </row>
    <row r="386" spans="9:9" ht="23.25" customHeight="1" x14ac:dyDescent="0.5">
      <c r="I386" s="5"/>
    </row>
    <row r="387" spans="9:9" ht="23.25" customHeight="1" x14ac:dyDescent="0.5">
      <c r="I387" s="5"/>
    </row>
    <row r="388" spans="9:9" ht="23.25" customHeight="1" x14ac:dyDescent="0.5">
      <c r="I388" s="5"/>
    </row>
    <row r="389" spans="9:9" ht="23.25" customHeight="1" x14ac:dyDescent="0.5">
      <c r="I389" s="5"/>
    </row>
    <row r="390" spans="9:9" ht="23.25" customHeight="1" x14ac:dyDescent="0.5">
      <c r="I390" s="5"/>
    </row>
    <row r="391" spans="9:9" ht="23.25" customHeight="1" x14ac:dyDescent="0.5">
      <c r="I391" s="5"/>
    </row>
    <row r="392" spans="9:9" ht="23.25" customHeight="1" x14ac:dyDescent="0.5">
      <c r="I392" s="5"/>
    </row>
    <row r="393" spans="9:9" ht="23.25" customHeight="1" x14ac:dyDescent="0.5">
      <c r="I393" s="5"/>
    </row>
    <row r="394" spans="9:9" ht="23.25" customHeight="1" x14ac:dyDescent="0.5">
      <c r="I394" s="5"/>
    </row>
    <row r="395" spans="9:9" ht="23.25" customHeight="1" x14ac:dyDescent="0.5">
      <c r="I395" s="5"/>
    </row>
    <row r="396" spans="9:9" ht="23.25" customHeight="1" x14ac:dyDescent="0.5">
      <c r="I396" s="5"/>
    </row>
    <row r="397" spans="9:9" ht="23.25" customHeight="1" x14ac:dyDescent="0.5">
      <c r="I397" s="5"/>
    </row>
    <row r="398" spans="9:9" ht="23.25" customHeight="1" x14ac:dyDescent="0.5">
      <c r="I398" s="5"/>
    </row>
    <row r="399" spans="9:9" ht="23.25" customHeight="1" x14ac:dyDescent="0.5">
      <c r="I399" s="5"/>
    </row>
    <row r="400" spans="9:9" ht="23.25" customHeight="1" x14ac:dyDescent="0.5">
      <c r="I400" s="5"/>
    </row>
    <row r="401" spans="9:9" ht="23.25" customHeight="1" x14ac:dyDescent="0.5">
      <c r="I401" s="5"/>
    </row>
    <row r="402" spans="9:9" ht="23.25" customHeight="1" x14ac:dyDescent="0.5">
      <c r="I402" s="5"/>
    </row>
    <row r="403" spans="9:9" ht="23.25" customHeight="1" x14ac:dyDescent="0.5">
      <c r="I403" s="5"/>
    </row>
    <row r="404" spans="9:9" ht="23.25" customHeight="1" x14ac:dyDescent="0.5">
      <c r="I404" s="5"/>
    </row>
    <row r="405" spans="9:9" ht="23.25" customHeight="1" x14ac:dyDescent="0.5">
      <c r="I405" s="5"/>
    </row>
    <row r="406" spans="9:9" ht="23.25" customHeight="1" x14ac:dyDescent="0.5">
      <c r="I406" s="5"/>
    </row>
    <row r="407" spans="9:9" ht="23.25" customHeight="1" x14ac:dyDescent="0.5">
      <c r="I407" s="5"/>
    </row>
    <row r="408" spans="9:9" ht="23.25" customHeight="1" x14ac:dyDescent="0.5">
      <c r="I408" s="5"/>
    </row>
    <row r="409" spans="9:9" ht="23.25" customHeight="1" x14ac:dyDescent="0.5">
      <c r="I409" s="5"/>
    </row>
    <row r="410" spans="9:9" ht="23.25" customHeight="1" x14ac:dyDescent="0.5">
      <c r="I410" s="5"/>
    </row>
    <row r="411" spans="9:9" ht="23.25" customHeight="1" x14ac:dyDescent="0.5">
      <c r="I411" s="5"/>
    </row>
    <row r="412" spans="9:9" ht="23.25" customHeight="1" x14ac:dyDescent="0.5">
      <c r="I412" s="5"/>
    </row>
    <row r="413" spans="9:9" ht="23.25" customHeight="1" x14ac:dyDescent="0.5">
      <c r="I413" s="5"/>
    </row>
    <row r="414" spans="9:9" ht="23.25" customHeight="1" x14ac:dyDescent="0.5">
      <c r="I414" s="5"/>
    </row>
    <row r="415" spans="9:9" ht="23.25" customHeight="1" x14ac:dyDescent="0.5">
      <c r="I415" s="5"/>
    </row>
    <row r="416" spans="9:9" ht="23.25" customHeight="1" x14ac:dyDescent="0.5">
      <c r="I416" s="5"/>
    </row>
    <row r="417" spans="9:9" ht="23.25" customHeight="1" x14ac:dyDescent="0.5">
      <c r="I417" s="5"/>
    </row>
    <row r="418" spans="9:9" ht="23.25" customHeight="1" x14ac:dyDescent="0.5">
      <c r="I418" s="5"/>
    </row>
    <row r="419" spans="9:9" ht="23.25" customHeight="1" x14ac:dyDescent="0.5">
      <c r="I419" s="5"/>
    </row>
    <row r="420" spans="9:9" ht="23.25" customHeight="1" x14ac:dyDescent="0.5">
      <c r="I420" s="5"/>
    </row>
    <row r="421" spans="9:9" ht="23.25" customHeight="1" x14ac:dyDescent="0.5">
      <c r="I421" s="5"/>
    </row>
    <row r="422" spans="9:9" ht="23.25" customHeight="1" x14ac:dyDescent="0.5">
      <c r="I422" s="5"/>
    </row>
    <row r="423" spans="9:9" ht="23.25" customHeight="1" x14ac:dyDescent="0.5">
      <c r="I423" s="5"/>
    </row>
    <row r="424" spans="9:9" ht="23.25" customHeight="1" x14ac:dyDescent="0.5">
      <c r="I424" s="5"/>
    </row>
    <row r="425" spans="9:9" ht="23.25" customHeight="1" x14ac:dyDescent="0.5">
      <c r="I425" s="5"/>
    </row>
    <row r="426" spans="9:9" ht="23.25" customHeight="1" x14ac:dyDescent="0.5">
      <c r="I426" s="5"/>
    </row>
    <row r="427" spans="9:9" ht="23.25" customHeight="1" x14ac:dyDescent="0.5">
      <c r="I427" s="5"/>
    </row>
    <row r="428" spans="9:9" ht="23.25" customHeight="1" x14ac:dyDescent="0.5">
      <c r="I428" s="5"/>
    </row>
    <row r="429" spans="9:9" ht="23.25" customHeight="1" x14ac:dyDescent="0.5">
      <c r="I429" s="5"/>
    </row>
    <row r="430" spans="9:9" ht="23.25" customHeight="1" x14ac:dyDescent="0.5">
      <c r="I430" s="5"/>
    </row>
    <row r="431" spans="9:9" ht="23.25" customHeight="1" x14ac:dyDescent="0.5">
      <c r="I431" s="5"/>
    </row>
    <row r="432" spans="9:9" ht="23.25" customHeight="1" x14ac:dyDescent="0.5">
      <c r="I432" s="5"/>
    </row>
    <row r="433" spans="9:9" ht="23.25" customHeight="1" x14ac:dyDescent="0.5">
      <c r="I433" s="5"/>
    </row>
    <row r="434" spans="9:9" ht="23.25" customHeight="1" x14ac:dyDescent="0.5">
      <c r="I434" s="5"/>
    </row>
    <row r="435" spans="9:9" ht="23.25" customHeight="1" x14ac:dyDescent="0.5">
      <c r="I435" s="5"/>
    </row>
    <row r="436" spans="9:9" ht="23.25" customHeight="1" x14ac:dyDescent="0.5">
      <c r="I436" s="5"/>
    </row>
    <row r="437" spans="9:9" ht="23.25" customHeight="1" x14ac:dyDescent="0.5">
      <c r="I437" s="5"/>
    </row>
    <row r="438" spans="9:9" ht="23.25" customHeight="1" x14ac:dyDescent="0.5">
      <c r="I438" s="5"/>
    </row>
    <row r="439" spans="9:9" ht="23.25" customHeight="1" x14ac:dyDescent="0.5">
      <c r="I439" s="5"/>
    </row>
    <row r="440" spans="9:9" ht="23.25" customHeight="1" x14ac:dyDescent="0.5">
      <c r="I440" s="5"/>
    </row>
    <row r="441" spans="9:9" ht="23.25" customHeight="1" x14ac:dyDescent="0.5">
      <c r="I441" s="5"/>
    </row>
    <row r="442" spans="9:9" ht="23.25" customHeight="1" x14ac:dyDescent="0.5">
      <c r="I442" s="5"/>
    </row>
    <row r="443" spans="9:9" ht="23.25" customHeight="1" x14ac:dyDescent="0.5">
      <c r="I443" s="5"/>
    </row>
    <row r="444" spans="9:9" ht="23.25" customHeight="1" x14ac:dyDescent="0.5">
      <c r="I444" s="5"/>
    </row>
    <row r="445" spans="9:9" ht="23.25" customHeight="1" x14ac:dyDescent="0.5">
      <c r="I445" s="5"/>
    </row>
    <row r="446" spans="9:9" ht="23.25" customHeight="1" x14ac:dyDescent="0.5">
      <c r="I446" s="5"/>
    </row>
    <row r="447" spans="9:9" ht="23.25" customHeight="1" x14ac:dyDescent="0.5">
      <c r="I447" s="5"/>
    </row>
    <row r="448" spans="9:9" ht="23.25" customHeight="1" x14ac:dyDescent="0.5">
      <c r="I448" s="5"/>
    </row>
    <row r="449" spans="9:9" ht="23.25" customHeight="1" x14ac:dyDescent="0.5">
      <c r="I449" s="5"/>
    </row>
    <row r="450" spans="9:9" ht="23.25" customHeight="1" x14ac:dyDescent="0.5">
      <c r="I450" s="5"/>
    </row>
    <row r="451" spans="9:9" ht="23.25" customHeight="1" x14ac:dyDescent="0.5">
      <c r="I451" s="5"/>
    </row>
    <row r="452" spans="9:9" ht="23.25" customHeight="1" x14ac:dyDescent="0.5">
      <c r="I452" s="5"/>
    </row>
    <row r="453" spans="9:9" ht="23.25" customHeight="1" x14ac:dyDescent="0.5">
      <c r="I453" s="5"/>
    </row>
    <row r="454" spans="9:9" ht="23.25" customHeight="1" x14ac:dyDescent="0.5">
      <c r="I454" s="5"/>
    </row>
    <row r="455" spans="9:9" ht="23.25" customHeight="1" x14ac:dyDescent="0.5">
      <c r="I455" s="5"/>
    </row>
    <row r="456" spans="9:9" ht="23.25" customHeight="1" x14ac:dyDescent="0.5">
      <c r="I456" s="5"/>
    </row>
    <row r="457" spans="9:9" ht="23.25" customHeight="1" x14ac:dyDescent="0.5">
      <c r="I457" s="5"/>
    </row>
    <row r="458" spans="9:9" ht="23.25" customHeight="1" x14ac:dyDescent="0.5">
      <c r="I458" s="5"/>
    </row>
    <row r="459" spans="9:9" ht="23.25" customHeight="1" x14ac:dyDescent="0.5">
      <c r="I459" s="5"/>
    </row>
    <row r="460" spans="9:9" ht="23.25" customHeight="1" x14ac:dyDescent="0.5">
      <c r="I460" s="5"/>
    </row>
    <row r="461" spans="9:9" ht="23.25" customHeight="1" x14ac:dyDescent="0.5">
      <c r="I461" s="5"/>
    </row>
    <row r="462" spans="9:9" ht="23.25" customHeight="1" x14ac:dyDescent="0.5">
      <c r="I462" s="5"/>
    </row>
    <row r="463" spans="9:9" ht="23.25" customHeight="1" x14ac:dyDescent="0.5">
      <c r="I463" s="5"/>
    </row>
    <row r="464" spans="9:9" ht="23.25" customHeight="1" x14ac:dyDescent="0.5">
      <c r="I464" s="5"/>
    </row>
    <row r="465" spans="9:9" ht="23.25" customHeight="1" x14ac:dyDescent="0.5">
      <c r="I465" s="5"/>
    </row>
    <row r="466" spans="9:9" ht="23.25" customHeight="1" x14ac:dyDescent="0.5">
      <c r="I466" s="5"/>
    </row>
    <row r="467" spans="9:9" ht="23.25" customHeight="1" x14ac:dyDescent="0.5">
      <c r="I467" s="5"/>
    </row>
    <row r="468" spans="9:9" ht="23.25" customHeight="1" x14ac:dyDescent="0.5">
      <c r="I468" s="5"/>
    </row>
    <row r="469" spans="9:9" ht="23.25" customHeight="1" x14ac:dyDescent="0.5">
      <c r="I469" s="5"/>
    </row>
    <row r="470" spans="9:9" ht="23.25" customHeight="1" x14ac:dyDescent="0.5">
      <c r="I470" s="5"/>
    </row>
    <row r="471" spans="9:9" ht="23.25" customHeight="1" x14ac:dyDescent="0.5">
      <c r="I471" s="5"/>
    </row>
    <row r="472" spans="9:9" ht="23.25" customHeight="1" x14ac:dyDescent="0.5">
      <c r="I472" s="5"/>
    </row>
    <row r="473" spans="9:9" ht="23.25" customHeight="1" x14ac:dyDescent="0.5">
      <c r="I473" s="5"/>
    </row>
    <row r="474" spans="9:9" ht="23.25" customHeight="1" x14ac:dyDescent="0.5">
      <c r="I474" s="5"/>
    </row>
    <row r="475" spans="9:9" ht="23.25" customHeight="1" x14ac:dyDescent="0.5">
      <c r="I475" s="5"/>
    </row>
    <row r="476" spans="9:9" ht="23.25" customHeight="1" x14ac:dyDescent="0.5">
      <c r="I476" s="5"/>
    </row>
    <row r="477" spans="9:9" ht="23.25" customHeight="1" x14ac:dyDescent="0.5">
      <c r="I477" s="5"/>
    </row>
    <row r="478" spans="9:9" ht="23.25" customHeight="1" x14ac:dyDescent="0.5">
      <c r="I478" s="5"/>
    </row>
    <row r="479" spans="9:9" ht="23.25" customHeight="1" x14ac:dyDescent="0.5">
      <c r="I479" s="5"/>
    </row>
    <row r="480" spans="9:9" ht="23.25" customHeight="1" x14ac:dyDescent="0.5">
      <c r="I480" s="5"/>
    </row>
    <row r="481" spans="9:9" ht="23.25" customHeight="1" x14ac:dyDescent="0.5">
      <c r="I481" s="5"/>
    </row>
    <row r="482" spans="9:9" ht="23.25" customHeight="1" x14ac:dyDescent="0.5">
      <c r="I482" s="5"/>
    </row>
    <row r="483" spans="9:9" ht="23.25" customHeight="1" x14ac:dyDescent="0.5">
      <c r="I483" s="5"/>
    </row>
    <row r="484" spans="9:9" ht="23.25" customHeight="1" x14ac:dyDescent="0.5">
      <c r="I484" s="5"/>
    </row>
    <row r="485" spans="9:9" ht="23.25" customHeight="1" x14ac:dyDescent="0.5">
      <c r="I485" s="5"/>
    </row>
    <row r="486" spans="9:9" ht="23.25" customHeight="1" x14ac:dyDescent="0.5">
      <c r="I486" s="5"/>
    </row>
    <row r="487" spans="9:9" ht="23.25" customHeight="1" x14ac:dyDescent="0.5">
      <c r="I487" s="5"/>
    </row>
    <row r="488" spans="9:9" ht="23.25" customHeight="1" x14ac:dyDescent="0.5">
      <c r="I488" s="5"/>
    </row>
    <row r="489" spans="9:9" ht="23.25" customHeight="1" x14ac:dyDescent="0.5">
      <c r="I489" s="5"/>
    </row>
    <row r="490" spans="9:9" ht="23.25" customHeight="1" x14ac:dyDescent="0.5">
      <c r="I490" s="5"/>
    </row>
    <row r="491" spans="9:9" ht="23.25" customHeight="1" x14ac:dyDescent="0.5">
      <c r="I491" s="5"/>
    </row>
    <row r="492" spans="9:9" ht="23.25" customHeight="1" x14ac:dyDescent="0.5">
      <c r="I492" s="5"/>
    </row>
    <row r="493" spans="9:9" ht="23.25" customHeight="1" x14ac:dyDescent="0.5">
      <c r="I493" s="5"/>
    </row>
    <row r="494" spans="9:9" ht="23.25" customHeight="1" x14ac:dyDescent="0.5">
      <c r="I494" s="5"/>
    </row>
    <row r="495" spans="9:9" ht="23.25" customHeight="1" x14ac:dyDescent="0.5">
      <c r="I495" s="5"/>
    </row>
    <row r="496" spans="9:9" ht="23.25" customHeight="1" x14ac:dyDescent="0.5">
      <c r="I496" s="5"/>
    </row>
    <row r="497" spans="9:9" ht="23.25" customHeight="1" x14ac:dyDescent="0.5">
      <c r="I497" s="5"/>
    </row>
    <row r="498" spans="9:9" ht="23.25" customHeight="1" x14ac:dyDescent="0.5">
      <c r="I498" s="5"/>
    </row>
    <row r="499" spans="9:9" ht="23.25" customHeight="1" x14ac:dyDescent="0.5">
      <c r="I499" s="5"/>
    </row>
    <row r="500" spans="9:9" ht="23.25" customHeight="1" x14ac:dyDescent="0.5">
      <c r="I500" s="5"/>
    </row>
    <row r="501" spans="9:9" ht="23.25" customHeight="1" x14ac:dyDescent="0.5">
      <c r="I501" s="5"/>
    </row>
    <row r="502" spans="9:9" ht="23.25" customHeight="1" x14ac:dyDescent="0.5">
      <c r="I502" s="5"/>
    </row>
    <row r="503" spans="9:9" ht="23.25" customHeight="1" x14ac:dyDescent="0.5">
      <c r="I503" s="5"/>
    </row>
    <row r="504" spans="9:9" ht="23.25" customHeight="1" x14ac:dyDescent="0.5">
      <c r="I504" s="5"/>
    </row>
    <row r="505" spans="9:9" ht="23.25" customHeight="1" x14ac:dyDescent="0.5">
      <c r="I505" s="5"/>
    </row>
    <row r="506" spans="9:9" ht="23.25" customHeight="1" x14ac:dyDescent="0.5">
      <c r="I506" s="5"/>
    </row>
    <row r="507" spans="9:9" ht="23.25" customHeight="1" x14ac:dyDescent="0.5">
      <c r="I507" s="5"/>
    </row>
    <row r="508" spans="9:9" ht="23.25" customHeight="1" x14ac:dyDescent="0.5">
      <c r="I508" s="5"/>
    </row>
    <row r="509" spans="9:9" ht="23.25" customHeight="1" x14ac:dyDescent="0.5">
      <c r="I509" s="5"/>
    </row>
    <row r="510" spans="9:9" ht="23.25" customHeight="1" x14ac:dyDescent="0.5">
      <c r="I510" s="5"/>
    </row>
    <row r="511" spans="9:9" ht="23.25" customHeight="1" x14ac:dyDescent="0.5">
      <c r="I511" s="5"/>
    </row>
    <row r="512" spans="9:9" ht="23.25" customHeight="1" x14ac:dyDescent="0.5">
      <c r="I512" s="5"/>
    </row>
    <row r="513" spans="9:9" ht="23.25" customHeight="1" x14ac:dyDescent="0.5">
      <c r="I513" s="5"/>
    </row>
    <row r="514" spans="9:9" ht="23.25" customHeight="1" x14ac:dyDescent="0.5">
      <c r="I514" s="5"/>
    </row>
    <row r="515" spans="9:9" ht="23.25" customHeight="1" x14ac:dyDescent="0.5">
      <c r="I515" s="5"/>
    </row>
    <row r="516" spans="9:9" ht="23.25" customHeight="1" x14ac:dyDescent="0.5">
      <c r="I516" s="5"/>
    </row>
    <row r="517" spans="9:9" ht="23.25" customHeight="1" x14ac:dyDescent="0.5">
      <c r="I517" s="5"/>
    </row>
    <row r="518" spans="9:9" ht="23.25" customHeight="1" x14ac:dyDescent="0.5">
      <c r="I518" s="5"/>
    </row>
    <row r="519" spans="9:9" ht="23.25" customHeight="1" x14ac:dyDescent="0.5">
      <c r="I519" s="5"/>
    </row>
    <row r="520" spans="9:9" ht="23.25" customHeight="1" x14ac:dyDescent="0.5">
      <c r="I520" s="5"/>
    </row>
    <row r="521" spans="9:9" ht="23.25" customHeight="1" x14ac:dyDescent="0.5">
      <c r="I521" s="5"/>
    </row>
    <row r="522" spans="9:9" ht="23.25" customHeight="1" x14ac:dyDescent="0.5">
      <c r="I522" s="5"/>
    </row>
    <row r="523" spans="9:9" ht="23.25" customHeight="1" x14ac:dyDescent="0.5">
      <c r="I523" s="5"/>
    </row>
    <row r="524" spans="9:9" ht="23.25" customHeight="1" x14ac:dyDescent="0.5">
      <c r="I524" s="5"/>
    </row>
    <row r="525" spans="9:9" ht="23.25" customHeight="1" x14ac:dyDescent="0.5">
      <c r="I525" s="5"/>
    </row>
    <row r="526" spans="9:9" ht="23.25" customHeight="1" x14ac:dyDescent="0.5">
      <c r="I526" s="5"/>
    </row>
    <row r="527" spans="9:9" ht="23.25" customHeight="1" x14ac:dyDescent="0.5">
      <c r="I527" s="5"/>
    </row>
    <row r="528" spans="9:9" ht="23.25" customHeight="1" x14ac:dyDescent="0.5">
      <c r="I528" s="5"/>
    </row>
    <row r="529" spans="9:9" ht="23.25" customHeight="1" x14ac:dyDescent="0.5">
      <c r="I529" s="5"/>
    </row>
    <row r="530" spans="9:9" ht="23.25" customHeight="1" x14ac:dyDescent="0.5">
      <c r="I530" s="5"/>
    </row>
    <row r="531" spans="9:9" ht="23.25" customHeight="1" x14ac:dyDescent="0.5">
      <c r="I531" s="5"/>
    </row>
    <row r="532" spans="9:9" ht="23.25" customHeight="1" x14ac:dyDescent="0.5">
      <c r="I532" s="5"/>
    </row>
    <row r="533" spans="9:9" ht="23.25" customHeight="1" x14ac:dyDescent="0.5">
      <c r="I533" s="5"/>
    </row>
    <row r="534" spans="9:9" ht="23.25" customHeight="1" x14ac:dyDescent="0.5">
      <c r="I534" s="5"/>
    </row>
    <row r="535" spans="9:9" ht="23.25" customHeight="1" x14ac:dyDescent="0.5">
      <c r="I535" s="5"/>
    </row>
    <row r="536" spans="9:9" ht="23.25" customHeight="1" x14ac:dyDescent="0.5">
      <c r="I536" s="5"/>
    </row>
    <row r="537" spans="9:9" ht="23.25" customHeight="1" x14ac:dyDescent="0.5">
      <c r="I537" s="5"/>
    </row>
    <row r="538" spans="9:9" ht="23.25" customHeight="1" x14ac:dyDescent="0.5">
      <c r="I538" s="5"/>
    </row>
    <row r="539" spans="9:9" ht="23.25" customHeight="1" x14ac:dyDescent="0.5">
      <c r="I539" s="5"/>
    </row>
    <row r="540" spans="9:9" ht="23.25" customHeight="1" x14ac:dyDescent="0.5">
      <c r="I540" s="5"/>
    </row>
    <row r="541" spans="9:9" ht="23.25" customHeight="1" x14ac:dyDescent="0.5">
      <c r="I541" s="5"/>
    </row>
    <row r="542" spans="9:9" ht="23.25" customHeight="1" x14ac:dyDescent="0.5">
      <c r="I542" s="5"/>
    </row>
    <row r="543" spans="9:9" ht="23.25" customHeight="1" x14ac:dyDescent="0.5">
      <c r="I543" s="5"/>
    </row>
    <row r="544" spans="9:9" ht="23.25" customHeight="1" x14ac:dyDescent="0.5">
      <c r="I544" s="5"/>
    </row>
    <row r="545" spans="9:9" ht="23.25" customHeight="1" x14ac:dyDescent="0.5">
      <c r="I545" s="5"/>
    </row>
    <row r="546" spans="9:9" ht="23.25" customHeight="1" x14ac:dyDescent="0.5">
      <c r="I546" s="5"/>
    </row>
    <row r="547" spans="9:9" ht="23.25" customHeight="1" x14ac:dyDescent="0.5">
      <c r="I547" s="5"/>
    </row>
    <row r="548" spans="9:9" ht="23.25" customHeight="1" x14ac:dyDescent="0.5">
      <c r="I548" s="5"/>
    </row>
    <row r="549" spans="9:9" ht="23.25" customHeight="1" x14ac:dyDescent="0.5">
      <c r="I549" s="5"/>
    </row>
    <row r="550" spans="9:9" ht="23.25" customHeight="1" x14ac:dyDescent="0.5">
      <c r="I550" s="5"/>
    </row>
    <row r="551" spans="9:9" ht="23.25" customHeight="1" x14ac:dyDescent="0.5">
      <c r="I551" s="5"/>
    </row>
    <row r="552" spans="9:9" ht="23.25" customHeight="1" x14ac:dyDescent="0.5">
      <c r="I552" s="5"/>
    </row>
    <row r="553" spans="9:9" ht="23.25" customHeight="1" x14ac:dyDescent="0.5">
      <c r="I553" s="5"/>
    </row>
    <row r="554" spans="9:9" ht="23.25" customHeight="1" x14ac:dyDescent="0.5">
      <c r="I554" s="5"/>
    </row>
    <row r="555" spans="9:9" ht="23.25" customHeight="1" x14ac:dyDescent="0.5">
      <c r="I555" s="5"/>
    </row>
    <row r="556" spans="9:9" ht="23.25" customHeight="1" x14ac:dyDescent="0.5">
      <c r="I556" s="5"/>
    </row>
    <row r="557" spans="9:9" ht="23.25" customHeight="1" x14ac:dyDescent="0.5">
      <c r="I557" s="5"/>
    </row>
    <row r="558" spans="9:9" ht="23.25" customHeight="1" x14ac:dyDescent="0.5">
      <c r="I558" s="5"/>
    </row>
    <row r="559" spans="9:9" ht="23.25" customHeight="1" x14ac:dyDescent="0.5">
      <c r="I559" s="5"/>
    </row>
    <row r="560" spans="9:9" ht="23.25" customHeight="1" x14ac:dyDescent="0.5">
      <c r="I560" s="5"/>
    </row>
    <row r="561" spans="9:9" ht="23.25" customHeight="1" x14ac:dyDescent="0.5">
      <c r="I561" s="5"/>
    </row>
    <row r="562" spans="9:9" ht="23.25" customHeight="1" x14ac:dyDescent="0.5">
      <c r="I562" s="5"/>
    </row>
    <row r="563" spans="9:9" ht="23.25" customHeight="1" x14ac:dyDescent="0.5">
      <c r="I563" s="5"/>
    </row>
    <row r="564" spans="9:9" ht="23.25" customHeight="1" x14ac:dyDescent="0.5">
      <c r="I564" s="5"/>
    </row>
    <row r="565" spans="9:9" ht="23.25" customHeight="1" x14ac:dyDescent="0.5">
      <c r="I565" s="5"/>
    </row>
    <row r="566" spans="9:9" ht="23.25" customHeight="1" x14ac:dyDescent="0.5">
      <c r="I566" s="5"/>
    </row>
    <row r="567" spans="9:9" ht="23.25" customHeight="1" x14ac:dyDescent="0.5">
      <c r="I567" s="5"/>
    </row>
    <row r="568" spans="9:9" ht="23.25" customHeight="1" x14ac:dyDescent="0.5">
      <c r="I568" s="5"/>
    </row>
    <row r="569" spans="9:9" ht="23.25" customHeight="1" x14ac:dyDescent="0.5">
      <c r="I569" s="5"/>
    </row>
    <row r="570" spans="9:9" ht="23.25" customHeight="1" x14ac:dyDescent="0.5">
      <c r="I570" s="5"/>
    </row>
    <row r="571" spans="9:9" ht="23.25" customHeight="1" x14ac:dyDescent="0.5">
      <c r="I571" s="5"/>
    </row>
    <row r="572" spans="9:9" ht="23.25" customHeight="1" x14ac:dyDescent="0.5">
      <c r="I572" s="5"/>
    </row>
    <row r="573" spans="9:9" ht="23.25" customHeight="1" x14ac:dyDescent="0.5">
      <c r="I573" s="5"/>
    </row>
    <row r="574" spans="9:9" ht="23.25" customHeight="1" x14ac:dyDescent="0.5">
      <c r="I574" s="5"/>
    </row>
    <row r="575" spans="9:9" ht="23.25" customHeight="1" x14ac:dyDescent="0.5">
      <c r="I575" s="5"/>
    </row>
    <row r="576" spans="9:9" ht="23.25" customHeight="1" x14ac:dyDescent="0.5">
      <c r="I576" s="5"/>
    </row>
    <row r="577" spans="9:9" ht="23.25" customHeight="1" x14ac:dyDescent="0.5">
      <c r="I577" s="5"/>
    </row>
    <row r="578" spans="9:9" ht="23.25" customHeight="1" x14ac:dyDescent="0.5">
      <c r="I578" s="5"/>
    </row>
    <row r="579" spans="9:9" ht="23.25" customHeight="1" x14ac:dyDescent="0.5">
      <c r="I579" s="5"/>
    </row>
    <row r="580" spans="9:9" ht="23.25" customHeight="1" x14ac:dyDescent="0.5">
      <c r="I580" s="5"/>
    </row>
    <row r="581" spans="9:9" ht="23.25" customHeight="1" x14ac:dyDescent="0.5">
      <c r="I581" s="5"/>
    </row>
    <row r="582" spans="9:9" ht="23.25" customHeight="1" x14ac:dyDescent="0.5">
      <c r="I582" s="5"/>
    </row>
    <row r="583" spans="9:9" ht="23.25" customHeight="1" x14ac:dyDescent="0.5">
      <c r="I583" s="5"/>
    </row>
    <row r="584" spans="9:9" ht="23.25" customHeight="1" x14ac:dyDescent="0.5">
      <c r="I584" s="5"/>
    </row>
    <row r="585" spans="9:9" ht="23.25" customHeight="1" x14ac:dyDescent="0.5">
      <c r="I585" s="5"/>
    </row>
    <row r="586" spans="9:9" ht="23.25" customHeight="1" x14ac:dyDescent="0.5">
      <c r="I586" s="5"/>
    </row>
    <row r="587" spans="9:9" ht="23.25" customHeight="1" x14ac:dyDescent="0.5">
      <c r="I587" s="5"/>
    </row>
    <row r="588" spans="9:9" ht="23.25" customHeight="1" x14ac:dyDescent="0.5">
      <c r="I588" s="5"/>
    </row>
    <row r="589" spans="9:9" ht="23.25" customHeight="1" x14ac:dyDescent="0.5">
      <c r="I589" s="5"/>
    </row>
    <row r="590" spans="9:9" ht="23.25" customHeight="1" x14ac:dyDescent="0.5">
      <c r="I590" s="5"/>
    </row>
    <row r="591" spans="9:9" ht="23.25" customHeight="1" x14ac:dyDescent="0.5">
      <c r="I591" s="5"/>
    </row>
    <row r="592" spans="9:9" ht="23.25" customHeight="1" x14ac:dyDescent="0.5">
      <c r="I592" s="5"/>
    </row>
    <row r="593" spans="9:9" ht="23.25" customHeight="1" x14ac:dyDescent="0.5">
      <c r="I593" s="5"/>
    </row>
    <row r="594" spans="9:9" ht="23.25" customHeight="1" x14ac:dyDescent="0.5">
      <c r="I594" s="5"/>
    </row>
    <row r="595" spans="9:9" ht="23.25" customHeight="1" x14ac:dyDescent="0.5">
      <c r="I595" s="5"/>
    </row>
    <row r="596" spans="9:9" ht="23.25" customHeight="1" x14ac:dyDescent="0.5">
      <c r="I596" s="5"/>
    </row>
    <row r="597" spans="9:9" ht="23.25" customHeight="1" x14ac:dyDescent="0.5">
      <c r="I597" s="5"/>
    </row>
    <row r="598" spans="9:9" ht="23.25" customHeight="1" x14ac:dyDescent="0.5">
      <c r="I598" s="5"/>
    </row>
    <row r="599" spans="9:9" ht="23.25" customHeight="1" x14ac:dyDescent="0.5">
      <c r="I599" s="5"/>
    </row>
    <row r="600" spans="9:9" ht="23.25" customHeight="1" x14ac:dyDescent="0.5">
      <c r="I600" s="5"/>
    </row>
    <row r="601" spans="9:9" ht="23.25" customHeight="1" x14ac:dyDescent="0.5">
      <c r="I601" s="5"/>
    </row>
    <row r="602" spans="9:9" ht="23.25" customHeight="1" x14ac:dyDescent="0.5">
      <c r="I602" s="5"/>
    </row>
    <row r="603" spans="9:9" ht="23.25" customHeight="1" x14ac:dyDescent="0.5">
      <c r="I603" s="5"/>
    </row>
    <row r="604" spans="9:9" ht="23.25" customHeight="1" x14ac:dyDescent="0.5">
      <c r="I604" s="5"/>
    </row>
    <row r="605" spans="9:9" ht="23.25" customHeight="1" x14ac:dyDescent="0.5">
      <c r="I605" s="5"/>
    </row>
    <row r="606" spans="9:9" ht="23.25" customHeight="1" x14ac:dyDescent="0.5">
      <c r="I606" s="5"/>
    </row>
    <row r="607" spans="9:9" ht="23.25" customHeight="1" x14ac:dyDescent="0.5">
      <c r="I607" s="5"/>
    </row>
    <row r="608" spans="9:9" ht="23.25" customHeight="1" x14ac:dyDescent="0.5">
      <c r="I608" s="5"/>
    </row>
    <row r="609" spans="9:9" ht="23.25" customHeight="1" x14ac:dyDescent="0.5">
      <c r="I609" s="5"/>
    </row>
    <row r="610" spans="9:9" ht="23.25" customHeight="1" x14ac:dyDescent="0.5">
      <c r="I610" s="5"/>
    </row>
    <row r="611" spans="9:9" ht="23.25" customHeight="1" x14ac:dyDescent="0.5">
      <c r="I611" s="5"/>
    </row>
    <row r="612" spans="9:9" ht="23.25" customHeight="1" x14ac:dyDescent="0.5">
      <c r="I612" s="5"/>
    </row>
    <row r="613" spans="9:9" ht="23.25" customHeight="1" x14ac:dyDescent="0.5">
      <c r="I613" s="5"/>
    </row>
    <row r="614" spans="9:9" ht="23.25" customHeight="1" x14ac:dyDescent="0.5">
      <c r="I614" s="5"/>
    </row>
    <row r="615" spans="9:9" ht="23.25" customHeight="1" x14ac:dyDescent="0.5">
      <c r="I615" s="5"/>
    </row>
    <row r="616" spans="9:9" ht="23.25" customHeight="1" x14ac:dyDescent="0.5">
      <c r="I616" s="5"/>
    </row>
    <row r="617" spans="9:9" ht="23.25" customHeight="1" x14ac:dyDescent="0.5">
      <c r="I617" s="5"/>
    </row>
    <row r="618" spans="9:9" ht="23.25" customHeight="1" x14ac:dyDescent="0.5">
      <c r="I618" s="5"/>
    </row>
    <row r="619" spans="9:9" ht="23.25" customHeight="1" x14ac:dyDescent="0.5">
      <c r="I619" s="5"/>
    </row>
    <row r="620" spans="9:9" ht="23.25" customHeight="1" x14ac:dyDescent="0.5">
      <c r="I620" s="5"/>
    </row>
    <row r="621" spans="9:9" ht="23.25" customHeight="1" x14ac:dyDescent="0.5">
      <c r="I621" s="5"/>
    </row>
    <row r="622" spans="9:9" ht="23.25" customHeight="1" x14ac:dyDescent="0.5">
      <c r="I622" s="5"/>
    </row>
    <row r="623" spans="9:9" ht="23.25" customHeight="1" x14ac:dyDescent="0.5">
      <c r="I623" s="5"/>
    </row>
    <row r="624" spans="9:9" ht="23.25" customHeight="1" x14ac:dyDescent="0.5">
      <c r="I624" s="5"/>
    </row>
    <row r="625" spans="9:9" ht="23.25" customHeight="1" x14ac:dyDescent="0.5">
      <c r="I625" s="5"/>
    </row>
    <row r="626" spans="9:9" ht="23.25" customHeight="1" x14ac:dyDescent="0.5">
      <c r="I626" s="5"/>
    </row>
    <row r="627" spans="9:9" ht="23.25" customHeight="1" x14ac:dyDescent="0.5">
      <c r="I627" s="5"/>
    </row>
    <row r="628" spans="9:9" ht="23.25" customHeight="1" x14ac:dyDescent="0.5">
      <c r="I628" s="5"/>
    </row>
    <row r="629" spans="9:9" ht="23.25" customHeight="1" x14ac:dyDescent="0.5">
      <c r="I629" s="5"/>
    </row>
    <row r="630" spans="9:9" ht="23.25" customHeight="1" x14ac:dyDescent="0.5">
      <c r="I630" s="5"/>
    </row>
    <row r="631" spans="9:9" ht="23.25" customHeight="1" x14ac:dyDescent="0.5">
      <c r="I631" s="5"/>
    </row>
    <row r="632" spans="9:9" ht="23.25" customHeight="1" x14ac:dyDescent="0.5">
      <c r="I632" s="5"/>
    </row>
    <row r="633" spans="9:9" ht="23.25" customHeight="1" x14ac:dyDescent="0.5">
      <c r="I633" s="5"/>
    </row>
    <row r="634" spans="9:9" ht="23.25" customHeight="1" x14ac:dyDescent="0.5">
      <c r="I634" s="5"/>
    </row>
    <row r="635" spans="9:9" ht="23.25" customHeight="1" x14ac:dyDescent="0.5">
      <c r="I635" s="5"/>
    </row>
    <row r="636" spans="9:9" ht="23.25" customHeight="1" x14ac:dyDescent="0.5">
      <c r="I636" s="5"/>
    </row>
    <row r="637" spans="9:9" ht="23.25" customHeight="1" x14ac:dyDescent="0.5">
      <c r="I637" s="5"/>
    </row>
    <row r="638" spans="9:9" ht="23.25" customHeight="1" x14ac:dyDescent="0.5">
      <c r="I638" s="5"/>
    </row>
    <row r="639" spans="9:9" ht="23.25" customHeight="1" x14ac:dyDescent="0.5">
      <c r="I639" s="5"/>
    </row>
    <row r="640" spans="9:9" ht="23.25" customHeight="1" x14ac:dyDescent="0.5">
      <c r="I640" s="5"/>
    </row>
    <row r="641" spans="9:9" ht="23.25" customHeight="1" x14ac:dyDescent="0.5">
      <c r="I641" s="5"/>
    </row>
    <row r="642" spans="9:9" ht="23.25" customHeight="1" x14ac:dyDescent="0.5">
      <c r="I642" s="5"/>
    </row>
    <row r="643" spans="9:9" ht="23.25" customHeight="1" x14ac:dyDescent="0.5">
      <c r="I643" s="5"/>
    </row>
    <row r="644" spans="9:9" ht="23.25" customHeight="1" x14ac:dyDescent="0.5">
      <c r="I644" s="5"/>
    </row>
    <row r="645" spans="9:9" ht="23.25" customHeight="1" x14ac:dyDescent="0.5">
      <c r="I645" s="5"/>
    </row>
    <row r="646" spans="9:9" ht="23.25" customHeight="1" x14ac:dyDescent="0.5">
      <c r="I646" s="5"/>
    </row>
    <row r="647" spans="9:9" ht="23.25" customHeight="1" x14ac:dyDescent="0.5">
      <c r="I647" s="5"/>
    </row>
    <row r="648" spans="9:9" ht="23.25" customHeight="1" x14ac:dyDescent="0.5">
      <c r="I648" s="5"/>
    </row>
    <row r="649" spans="9:9" ht="23.25" customHeight="1" x14ac:dyDescent="0.5">
      <c r="I649" s="5"/>
    </row>
    <row r="650" spans="9:9" ht="23.25" customHeight="1" x14ac:dyDescent="0.5">
      <c r="I650" s="5"/>
    </row>
    <row r="651" spans="9:9" ht="23.25" customHeight="1" x14ac:dyDescent="0.5">
      <c r="I651" s="5"/>
    </row>
    <row r="652" spans="9:9" ht="23.25" customHeight="1" x14ac:dyDescent="0.5">
      <c r="I652" s="5"/>
    </row>
    <row r="653" spans="9:9" ht="23.25" customHeight="1" x14ac:dyDescent="0.5">
      <c r="I653" s="5"/>
    </row>
    <row r="654" spans="9:9" ht="23.25" customHeight="1" x14ac:dyDescent="0.5">
      <c r="I654" s="5"/>
    </row>
    <row r="655" spans="9:9" ht="23.25" customHeight="1" x14ac:dyDescent="0.5">
      <c r="I655" s="5"/>
    </row>
    <row r="656" spans="9:9" ht="23.25" customHeight="1" x14ac:dyDescent="0.5">
      <c r="I656" s="5"/>
    </row>
    <row r="657" spans="9:9" ht="23.25" customHeight="1" x14ac:dyDescent="0.5">
      <c r="I657" s="5"/>
    </row>
    <row r="658" spans="9:9" ht="23.25" customHeight="1" x14ac:dyDescent="0.5">
      <c r="I658" s="5"/>
    </row>
    <row r="659" spans="9:9" ht="23.25" customHeight="1" x14ac:dyDescent="0.5">
      <c r="I659" s="5"/>
    </row>
    <row r="660" spans="9:9" ht="23.25" customHeight="1" x14ac:dyDescent="0.5">
      <c r="I660" s="5"/>
    </row>
    <row r="661" spans="9:9" ht="23.25" customHeight="1" x14ac:dyDescent="0.5">
      <c r="I661" s="5"/>
    </row>
    <row r="662" spans="9:9" ht="23.25" customHeight="1" x14ac:dyDescent="0.5">
      <c r="I662" s="5"/>
    </row>
    <row r="663" spans="9:9" ht="23.25" customHeight="1" x14ac:dyDescent="0.5">
      <c r="I663" s="5"/>
    </row>
    <row r="664" spans="9:9" ht="23.25" customHeight="1" x14ac:dyDescent="0.5">
      <c r="I664" s="5"/>
    </row>
    <row r="665" spans="9:9" ht="23.25" customHeight="1" x14ac:dyDescent="0.5">
      <c r="I665" s="5"/>
    </row>
    <row r="666" spans="9:9" ht="23.25" customHeight="1" x14ac:dyDescent="0.5">
      <c r="I666" s="5"/>
    </row>
    <row r="667" spans="9:9" ht="23.25" customHeight="1" x14ac:dyDescent="0.5">
      <c r="I667" s="5"/>
    </row>
    <row r="668" spans="9:9" ht="23.25" customHeight="1" x14ac:dyDescent="0.5">
      <c r="I668" s="5"/>
    </row>
    <row r="669" spans="9:9" ht="23.25" customHeight="1" x14ac:dyDescent="0.5">
      <c r="I669" s="5"/>
    </row>
    <row r="670" spans="9:9" ht="23.25" customHeight="1" x14ac:dyDescent="0.5">
      <c r="I670" s="5"/>
    </row>
    <row r="671" spans="9:9" ht="23.25" customHeight="1" x14ac:dyDescent="0.5">
      <c r="I671" s="5"/>
    </row>
    <row r="672" spans="9:9" ht="23.25" customHeight="1" x14ac:dyDescent="0.5">
      <c r="I672" s="5"/>
    </row>
    <row r="673" spans="9:9" ht="23.25" customHeight="1" x14ac:dyDescent="0.5">
      <c r="I673" s="5"/>
    </row>
    <row r="674" spans="9:9" ht="23.25" customHeight="1" x14ac:dyDescent="0.5">
      <c r="I674" s="5"/>
    </row>
    <row r="675" spans="9:9" ht="23.25" customHeight="1" x14ac:dyDescent="0.5">
      <c r="I675" s="5"/>
    </row>
    <row r="676" spans="9:9" ht="23.25" customHeight="1" x14ac:dyDescent="0.5">
      <c r="I676" s="5"/>
    </row>
    <row r="677" spans="9:9" ht="23.25" customHeight="1" x14ac:dyDescent="0.5">
      <c r="I677" s="5"/>
    </row>
    <row r="678" spans="9:9" ht="23.25" customHeight="1" x14ac:dyDescent="0.5">
      <c r="I678" s="5"/>
    </row>
    <row r="679" spans="9:9" ht="23.25" customHeight="1" x14ac:dyDescent="0.5">
      <c r="I679" s="5"/>
    </row>
    <row r="680" spans="9:9" ht="23.25" customHeight="1" x14ac:dyDescent="0.5">
      <c r="I680" s="5"/>
    </row>
    <row r="681" spans="9:9" ht="23.25" customHeight="1" x14ac:dyDescent="0.5">
      <c r="I681" s="5"/>
    </row>
    <row r="682" spans="9:9" ht="23.25" customHeight="1" x14ac:dyDescent="0.5">
      <c r="I682" s="5"/>
    </row>
    <row r="683" spans="9:9" ht="23.25" customHeight="1" x14ac:dyDescent="0.5">
      <c r="I683" s="5"/>
    </row>
    <row r="684" spans="9:9" ht="23.25" customHeight="1" x14ac:dyDescent="0.5">
      <c r="I684" s="5"/>
    </row>
    <row r="685" spans="9:9" ht="23.25" customHeight="1" x14ac:dyDescent="0.5">
      <c r="I685" s="5"/>
    </row>
    <row r="686" spans="9:9" ht="23.25" customHeight="1" x14ac:dyDescent="0.5">
      <c r="I686" s="5"/>
    </row>
    <row r="687" spans="9:9" ht="23.25" customHeight="1" x14ac:dyDescent="0.5">
      <c r="I687" s="5"/>
    </row>
    <row r="688" spans="9:9" ht="23.25" customHeight="1" x14ac:dyDescent="0.5">
      <c r="I688" s="5"/>
    </row>
    <row r="689" spans="9:9" ht="23.25" customHeight="1" x14ac:dyDescent="0.5">
      <c r="I689" s="5"/>
    </row>
    <row r="690" spans="9:9" ht="23.25" customHeight="1" x14ac:dyDescent="0.5">
      <c r="I690" s="5"/>
    </row>
    <row r="691" spans="9:9" ht="23.25" customHeight="1" x14ac:dyDescent="0.5">
      <c r="I691" s="5"/>
    </row>
    <row r="692" spans="9:9" ht="23.25" customHeight="1" x14ac:dyDescent="0.5">
      <c r="I692" s="5"/>
    </row>
    <row r="693" spans="9:9" ht="23.25" customHeight="1" x14ac:dyDescent="0.5">
      <c r="I693" s="5"/>
    </row>
    <row r="694" spans="9:9" ht="23.25" customHeight="1" x14ac:dyDescent="0.5">
      <c r="I694" s="5"/>
    </row>
    <row r="695" spans="9:9" ht="23.25" customHeight="1" x14ac:dyDescent="0.5">
      <c r="I695" s="5"/>
    </row>
    <row r="696" spans="9:9" ht="23.25" customHeight="1" x14ac:dyDescent="0.5">
      <c r="I696" s="5"/>
    </row>
    <row r="697" spans="9:9" ht="23.25" customHeight="1" x14ac:dyDescent="0.5">
      <c r="I697" s="5"/>
    </row>
    <row r="698" spans="9:9" ht="23.25" customHeight="1" x14ac:dyDescent="0.5">
      <c r="I698" s="5"/>
    </row>
    <row r="699" spans="9:9" ht="23.25" customHeight="1" x14ac:dyDescent="0.5">
      <c r="I699" s="5"/>
    </row>
    <row r="700" spans="9:9" ht="23.25" customHeight="1" x14ac:dyDescent="0.5">
      <c r="I700" s="5"/>
    </row>
    <row r="701" spans="9:9" ht="23.25" customHeight="1" x14ac:dyDescent="0.5">
      <c r="I701" s="5"/>
    </row>
    <row r="702" spans="9:9" ht="23.25" customHeight="1" x14ac:dyDescent="0.5">
      <c r="I702" s="5"/>
    </row>
    <row r="703" spans="9:9" ht="23.25" customHeight="1" x14ac:dyDescent="0.5">
      <c r="I703" s="5"/>
    </row>
    <row r="704" spans="9:9" ht="23.25" customHeight="1" x14ac:dyDescent="0.5">
      <c r="I704" s="5"/>
    </row>
    <row r="705" spans="9:9" ht="23.25" customHeight="1" x14ac:dyDescent="0.5">
      <c r="I705" s="5"/>
    </row>
    <row r="706" spans="9:9" ht="23.25" customHeight="1" x14ac:dyDescent="0.5">
      <c r="I706" s="5"/>
    </row>
    <row r="707" spans="9:9" ht="23.25" customHeight="1" x14ac:dyDescent="0.5">
      <c r="I707" s="5"/>
    </row>
    <row r="708" spans="9:9" ht="23.25" customHeight="1" x14ac:dyDescent="0.5">
      <c r="I708" s="5"/>
    </row>
    <row r="709" spans="9:9" ht="23.25" customHeight="1" x14ac:dyDescent="0.5">
      <c r="I709" s="5"/>
    </row>
    <row r="710" spans="9:9" ht="23.25" customHeight="1" x14ac:dyDescent="0.5">
      <c r="I710" s="5"/>
    </row>
    <row r="711" spans="9:9" ht="23.25" customHeight="1" x14ac:dyDescent="0.5">
      <c r="I711" s="5"/>
    </row>
    <row r="712" spans="9:9" ht="23.25" customHeight="1" x14ac:dyDescent="0.5">
      <c r="I712" s="5"/>
    </row>
    <row r="713" spans="9:9" ht="23.25" customHeight="1" x14ac:dyDescent="0.5">
      <c r="I713" s="5"/>
    </row>
    <row r="714" spans="9:9" ht="23.25" customHeight="1" x14ac:dyDescent="0.5">
      <c r="I714" s="5"/>
    </row>
    <row r="715" spans="9:9" ht="23.25" customHeight="1" x14ac:dyDescent="0.5">
      <c r="I715" s="5"/>
    </row>
    <row r="716" spans="9:9" ht="23.25" customHeight="1" x14ac:dyDescent="0.5">
      <c r="I716" s="5"/>
    </row>
    <row r="717" spans="9:9" ht="23.25" customHeight="1" x14ac:dyDescent="0.5">
      <c r="I717" s="5"/>
    </row>
    <row r="718" spans="9:9" ht="23.25" customHeight="1" x14ac:dyDescent="0.5">
      <c r="I718" s="5"/>
    </row>
    <row r="719" spans="9:9" ht="23.25" customHeight="1" x14ac:dyDescent="0.5">
      <c r="I719" s="5"/>
    </row>
    <row r="720" spans="9:9" ht="23.25" customHeight="1" x14ac:dyDescent="0.5">
      <c r="I720" s="5"/>
    </row>
    <row r="721" spans="9:9" ht="23.25" customHeight="1" x14ac:dyDescent="0.5">
      <c r="I721" s="5"/>
    </row>
    <row r="722" spans="9:9" ht="23.25" customHeight="1" x14ac:dyDescent="0.5">
      <c r="I722" s="5"/>
    </row>
    <row r="723" spans="9:9" ht="23.25" customHeight="1" x14ac:dyDescent="0.5">
      <c r="I723" s="5"/>
    </row>
    <row r="724" spans="9:9" ht="23.25" customHeight="1" x14ac:dyDescent="0.5">
      <c r="I724" s="5"/>
    </row>
    <row r="725" spans="9:9" ht="23.25" customHeight="1" x14ac:dyDescent="0.5">
      <c r="I725" s="5"/>
    </row>
    <row r="726" spans="9:9" ht="23.25" customHeight="1" x14ac:dyDescent="0.5">
      <c r="I726" s="5"/>
    </row>
    <row r="727" spans="9:9" ht="23.25" customHeight="1" x14ac:dyDescent="0.5">
      <c r="I727" s="5"/>
    </row>
    <row r="728" spans="9:9" ht="23.25" customHeight="1" x14ac:dyDescent="0.5">
      <c r="I728" s="5"/>
    </row>
    <row r="729" spans="9:9" ht="23.25" customHeight="1" x14ac:dyDescent="0.5">
      <c r="I729" s="5"/>
    </row>
    <row r="730" spans="9:9" ht="23.25" customHeight="1" x14ac:dyDescent="0.5">
      <c r="I730" s="5"/>
    </row>
    <row r="731" spans="9:9" ht="23.25" customHeight="1" x14ac:dyDescent="0.5">
      <c r="I731" s="5"/>
    </row>
    <row r="732" spans="9:9" ht="23.25" customHeight="1" x14ac:dyDescent="0.5">
      <c r="I732" s="5"/>
    </row>
    <row r="733" spans="9:9" ht="23.25" customHeight="1" x14ac:dyDescent="0.5">
      <c r="I733" s="5"/>
    </row>
    <row r="734" spans="9:9" ht="23.25" customHeight="1" x14ac:dyDescent="0.5">
      <c r="I734" s="5"/>
    </row>
    <row r="735" spans="9:9" ht="23.25" customHeight="1" x14ac:dyDescent="0.5">
      <c r="I735" s="5"/>
    </row>
    <row r="736" spans="9:9" ht="23.25" customHeight="1" x14ac:dyDescent="0.5">
      <c r="I736" s="5"/>
    </row>
    <row r="737" spans="9:9" ht="23.25" customHeight="1" x14ac:dyDescent="0.5">
      <c r="I737" s="5"/>
    </row>
    <row r="738" spans="9:9" ht="23.25" customHeight="1" x14ac:dyDescent="0.5">
      <c r="I738" s="5"/>
    </row>
    <row r="739" spans="9:9" ht="23.25" customHeight="1" x14ac:dyDescent="0.5">
      <c r="I739" s="5"/>
    </row>
    <row r="740" spans="9:9" ht="23.25" customHeight="1" x14ac:dyDescent="0.5">
      <c r="I740" s="5"/>
    </row>
    <row r="741" spans="9:9" ht="23.25" customHeight="1" x14ac:dyDescent="0.5">
      <c r="I741" s="5"/>
    </row>
    <row r="742" spans="9:9" ht="23.25" customHeight="1" x14ac:dyDescent="0.5">
      <c r="I742" s="5"/>
    </row>
    <row r="743" spans="9:9" ht="23.25" customHeight="1" x14ac:dyDescent="0.5">
      <c r="I743" s="5"/>
    </row>
    <row r="744" spans="9:9" ht="23.25" customHeight="1" x14ac:dyDescent="0.5">
      <c r="I744" s="5"/>
    </row>
    <row r="745" spans="9:9" ht="23.25" customHeight="1" x14ac:dyDescent="0.5">
      <c r="I745" s="5"/>
    </row>
    <row r="746" spans="9:9" ht="23.25" customHeight="1" x14ac:dyDescent="0.5">
      <c r="I746" s="5"/>
    </row>
    <row r="747" spans="9:9" ht="23.25" customHeight="1" x14ac:dyDescent="0.5">
      <c r="I747" s="5"/>
    </row>
    <row r="748" spans="9:9" ht="23.25" customHeight="1" x14ac:dyDescent="0.5">
      <c r="I748" s="5"/>
    </row>
    <row r="749" spans="9:9" ht="23.25" customHeight="1" x14ac:dyDescent="0.5">
      <c r="I749" s="5"/>
    </row>
    <row r="750" spans="9:9" ht="23.25" customHeight="1" x14ac:dyDescent="0.5">
      <c r="I750" s="5"/>
    </row>
    <row r="751" spans="9:9" ht="23.25" customHeight="1" x14ac:dyDescent="0.5">
      <c r="I751" s="5"/>
    </row>
    <row r="752" spans="9:9" ht="23.25" customHeight="1" x14ac:dyDescent="0.5">
      <c r="I752" s="5"/>
    </row>
    <row r="753" spans="9:9" ht="23.25" customHeight="1" x14ac:dyDescent="0.5">
      <c r="I753" s="5"/>
    </row>
    <row r="754" spans="9:9" ht="23.25" customHeight="1" x14ac:dyDescent="0.5">
      <c r="I754" s="5"/>
    </row>
    <row r="755" spans="9:9" ht="23.25" customHeight="1" x14ac:dyDescent="0.5">
      <c r="I755" s="5"/>
    </row>
    <row r="756" spans="9:9" ht="23.25" customHeight="1" x14ac:dyDescent="0.5">
      <c r="I756" s="5"/>
    </row>
    <row r="757" spans="9:9" ht="23.25" customHeight="1" x14ac:dyDescent="0.5">
      <c r="I757" s="5"/>
    </row>
    <row r="758" spans="9:9" ht="23.25" customHeight="1" x14ac:dyDescent="0.5">
      <c r="I758" s="5"/>
    </row>
    <row r="759" spans="9:9" ht="23.25" customHeight="1" x14ac:dyDescent="0.5">
      <c r="I759" s="5"/>
    </row>
    <row r="760" spans="9:9" ht="23.25" customHeight="1" x14ac:dyDescent="0.5">
      <c r="I760" s="5"/>
    </row>
    <row r="761" spans="9:9" ht="23.25" customHeight="1" x14ac:dyDescent="0.5">
      <c r="I761" s="5"/>
    </row>
    <row r="762" spans="9:9" ht="23.25" customHeight="1" x14ac:dyDescent="0.5">
      <c r="I762" s="5"/>
    </row>
    <row r="763" spans="9:9" ht="23.25" customHeight="1" x14ac:dyDescent="0.5">
      <c r="I763" s="5"/>
    </row>
    <row r="764" spans="9:9" ht="23.25" customHeight="1" x14ac:dyDescent="0.5">
      <c r="I764" s="5"/>
    </row>
    <row r="765" spans="9:9" ht="23.25" customHeight="1" x14ac:dyDescent="0.5">
      <c r="I765" s="5"/>
    </row>
    <row r="766" spans="9:9" ht="23.25" customHeight="1" x14ac:dyDescent="0.5">
      <c r="I766" s="5"/>
    </row>
    <row r="767" spans="9:9" ht="23.25" customHeight="1" x14ac:dyDescent="0.5">
      <c r="I767" s="5"/>
    </row>
    <row r="768" spans="9:9" ht="23.25" customHeight="1" x14ac:dyDescent="0.5">
      <c r="I768" s="5"/>
    </row>
    <row r="769" spans="9:9" ht="23.25" customHeight="1" x14ac:dyDescent="0.5">
      <c r="I769" s="5"/>
    </row>
    <row r="770" spans="9:9" ht="23.25" customHeight="1" x14ac:dyDescent="0.5">
      <c r="I770" s="5"/>
    </row>
    <row r="771" spans="9:9" ht="23.25" customHeight="1" x14ac:dyDescent="0.5">
      <c r="I771" s="5"/>
    </row>
    <row r="772" spans="9:9" ht="23.25" customHeight="1" x14ac:dyDescent="0.5">
      <c r="I772" s="5"/>
    </row>
    <row r="773" spans="9:9" ht="23.25" customHeight="1" x14ac:dyDescent="0.5">
      <c r="I773" s="5"/>
    </row>
    <row r="774" spans="9:9" ht="23.25" customHeight="1" x14ac:dyDescent="0.5">
      <c r="I774" s="5"/>
    </row>
    <row r="775" spans="9:9" ht="23.25" customHeight="1" x14ac:dyDescent="0.5">
      <c r="I775" s="5"/>
    </row>
    <row r="776" spans="9:9" ht="23.25" customHeight="1" x14ac:dyDescent="0.5">
      <c r="I776" s="5"/>
    </row>
    <row r="777" spans="9:9" ht="23.25" customHeight="1" x14ac:dyDescent="0.5">
      <c r="I777" s="5"/>
    </row>
    <row r="778" spans="9:9" ht="23.25" customHeight="1" x14ac:dyDescent="0.5">
      <c r="I778" s="5"/>
    </row>
    <row r="779" spans="9:9" ht="23.25" customHeight="1" x14ac:dyDescent="0.5">
      <c r="I779" s="5"/>
    </row>
    <row r="780" spans="9:9" ht="23.25" customHeight="1" x14ac:dyDescent="0.5">
      <c r="I780" s="5"/>
    </row>
    <row r="781" spans="9:9" ht="23.25" customHeight="1" x14ac:dyDescent="0.5">
      <c r="I781" s="5"/>
    </row>
    <row r="782" spans="9:9" ht="23.25" customHeight="1" x14ac:dyDescent="0.5">
      <c r="I782" s="5"/>
    </row>
    <row r="783" spans="9:9" ht="23.25" customHeight="1" x14ac:dyDescent="0.5">
      <c r="I783" s="5"/>
    </row>
    <row r="784" spans="9:9" ht="23.25" customHeight="1" x14ac:dyDescent="0.5">
      <c r="I784" s="5"/>
    </row>
    <row r="785" spans="9:9" ht="23.25" customHeight="1" x14ac:dyDescent="0.5">
      <c r="I785" s="5"/>
    </row>
    <row r="786" spans="9:9" ht="23.25" customHeight="1" x14ac:dyDescent="0.5">
      <c r="I786" s="5"/>
    </row>
    <row r="787" spans="9:9" ht="23.25" customHeight="1" x14ac:dyDescent="0.5">
      <c r="I787" s="5"/>
    </row>
    <row r="788" spans="9:9" ht="23.25" customHeight="1" x14ac:dyDescent="0.5">
      <c r="I788" s="5"/>
    </row>
    <row r="789" spans="9:9" ht="23.25" customHeight="1" x14ac:dyDescent="0.5">
      <c r="I789" s="5"/>
    </row>
    <row r="790" spans="9:9" ht="23.25" customHeight="1" x14ac:dyDescent="0.5">
      <c r="I790" s="5"/>
    </row>
    <row r="791" spans="9:9" ht="23.25" customHeight="1" x14ac:dyDescent="0.5">
      <c r="I791" s="5"/>
    </row>
    <row r="792" spans="9:9" ht="23.25" customHeight="1" x14ac:dyDescent="0.5">
      <c r="I792" s="5"/>
    </row>
    <row r="793" spans="9:9" ht="23.25" customHeight="1" x14ac:dyDescent="0.5">
      <c r="I793" s="5"/>
    </row>
    <row r="794" spans="9:9" ht="23.25" customHeight="1" x14ac:dyDescent="0.5">
      <c r="I794" s="5"/>
    </row>
    <row r="795" spans="9:9" ht="23.25" customHeight="1" x14ac:dyDescent="0.5">
      <c r="I795" s="5"/>
    </row>
    <row r="796" spans="9:9" ht="23.25" customHeight="1" x14ac:dyDescent="0.5">
      <c r="I796" s="5"/>
    </row>
    <row r="797" spans="9:9" ht="23.25" customHeight="1" x14ac:dyDescent="0.5">
      <c r="I797" s="5"/>
    </row>
    <row r="798" spans="9:9" ht="23.25" customHeight="1" x14ac:dyDescent="0.5">
      <c r="I798" s="5"/>
    </row>
    <row r="799" spans="9:9" ht="23.25" customHeight="1" x14ac:dyDescent="0.5">
      <c r="I799" s="5"/>
    </row>
    <row r="800" spans="9:9" ht="23.25" customHeight="1" x14ac:dyDescent="0.5">
      <c r="I800" s="5"/>
    </row>
    <row r="801" spans="9:9" ht="23.25" customHeight="1" x14ac:dyDescent="0.5">
      <c r="I801" s="5"/>
    </row>
    <row r="802" spans="9:9" ht="23.25" customHeight="1" x14ac:dyDescent="0.5">
      <c r="I802" s="5"/>
    </row>
    <row r="803" spans="9:9" ht="23.25" customHeight="1" x14ac:dyDescent="0.5">
      <c r="I803" s="5"/>
    </row>
    <row r="804" spans="9:9" ht="23.25" customHeight="1" x14ac:dyDescent="0.5">
      <c r="I804" s="5"/>
    </row>
    <row r="805" spans="9:9" ht="23.25" customHeight="1" x14ac:dyDescent="0.5">
      <c r="I805" s="5"/>
    </row>
    <row r="806" spans="9:9" ht="23.25" customHeight="1" x14ac:dyDescent="0.5">
      <c r="I806" s="5"/>
    </row>
    <row r="807" spans="9:9" ht="23.25" customHeight="1" x14ac:dyDescent="0.5">
      <c r="I807" s="5"/>
    </row>
    <row r="808" spans="9:9" ht="23.25" customHeight="1" x14ac:dyDescent="0.5">
      <c r="I808" s="5"/>
    </row>
    <row r="809" spans="9:9" ht="23.25" customHeight="1" x14ac:dyDescent="0.5">
      <c r="I809" s="5"/>
    </row>
    <row r="810" spans="9:9" ht="23.25" customHeight="1" x14ac:dyDescent="0.5">
      <c r="I810" s="5"/>
    </row>
    <row r="811" spans="9:9" ht="23.25" customHeight="1" x14ac:dyDescent="0.5">
      <c r="I811" s="5"/>
    </row>
    <row r="812" spans="9:9" ht="23.25" customHeight="1" x14ac:dyDescent="0.5">
      <c r="I812" s="5"/>
    </row>
    <row r="813" spans="9:9" ht="23.25" customHeight="1" x14ac:dyDescent="0.5">
      <c r="I813" s="5"/>
    </row>
    <row r="814" spans="9:9" ht="23.25" customHeight="1" x14ac:dyDescent="0.5">
      <c r="I814" s="5"/>
    </row>
    <row r="815" spans="9:9" ht="23.25" customHeight="1" x14ac:dyDescent="0.5">
      <c r="I815" s="5"/>
    </row>
    <row r="816" spans="9:9" ht="23.25" customHeight="1" x14ac:dyDescent="0.5">
      <c r="I816" s="5"/>
    </row>
    <row r="817" spans="9:9" ht="23.25" customHeight="1" x14ac:dyDescent="0.5">
      <c r="I817" s="5"/>
    </row>
    <row r="818" spans="9:9" ht="23.25" customHeight="1" x14ac:dyDescent="0.5">
      <c r="I818" s="5"/>
    </row>
    <row r="819" spans="9:9" ht="23.25" customHeight="1" x14ac:dyDescent="0.5">
      <c r="I819" s="5"/>
    </row>
    <row r="820" spans="9:9" ht="23.25" customHeight="1" x14ac:dyDescent="0.5">
      <c r="I820" s="5"/>
    </row>
    <row r="821" spans="9:9" ht="23.25" customHeight="1" x14ac:dyDescent="0.5">
      <c r="I821" s="5"/>
    </row>
    <row r="822" spans="9:9" ht="23.25" customHeight="1" x14ac:dyDescent="0.5">
      <c r="I822" s="5"/>
    </row>
    <row r="823" spans="9:9" ht="23.25" customHeight="1" x14ac:dyDescent="0.5">
      <c r="I823" s="5"/>
    </row>
    <row r="824" spans="9:9" ht="23.25" customHeight="1" x14ac:dyDescent="0.5">
      <c r="I824" s="5"/>
    </row>
    <row r="825" spans="9:9" ht="23.25" customHeight="1" x14ac:dyDescent="0.5">
      <c r="I825" s="5"/>
    </row>
    <row r="826" spans="9:9" ht="23.25" customHeight="1" x14ac:dyDescent="0.5">
      <c r="I826" s="5"/>
    </row>
    <row r="827" spans="9:9" ht="23.25" customHeight="1" x14ac:dyDescent="0.5">
      <c r="I827" s="5"/>
    </row>
    <row r="828" spans="9:9" ht="23.25" customHeight="1" x14ac:dyDescent="0.5">
      <c r="I828" s="5"/>
    </row>
    <row r="829" spans="9:9" ht="23.25" customHeight="1" x14ac:dyDescent="0.5">
      <c r="I829" s="5"/>
    </row>
    <row r="830" spans="9:9" ht="23.25" customHeight="1" x14ac:dyDescent="0.5">
      <c r="I830" s="5"/>
    </row>
    <row r="831" spans="9:9" ht="23.25" customHeight="1" x14ac:dyDescent="0.5">
      <c r="I831" s="5"/>
    </row>
    <row r="832" spans="9:9" ht="23.25" customHeight="1" x14ac:dyDescent="0.5">
      <c r="I832" s="5"/>
    </row>
    <row r="833" spans="9:9" ht="23.25" customHeight="1" x14ac:dyDescent="0.5">
      <c r="I833" s="5"/>
    </row>
    <row r="834" spans="9:9" ht="23.25" customHeight="1" x14ac:dyDescent="0.5">
      <c r="I834" s="5"/>
    </row>
    <row r="835" spans="9:9" ht="23.25" customHeight="1" x14ac:dyDescent="0.5">
      <c r="I835" s="5"/>
    </row>
    <row r="836" spans="9:9" ht="23.25" customHeight="1" x14ac:dyDescent="0.5">
      <c r="I836" s="5"/>
    </row>
    <row r="837" spans="9:9" ht="23.25" customHeight="1" x14ac:dyDescent="0.5">
      <c r="I837" s="5"/>
    </row>
    <row r="838" spans="9:9" ht="23.25" customHeight="1" x14ac:dyDescent="0.5">
      <c r="I838" s="5"/>
    </row>
    <row r="839" spans="9:9" ht="23.25" customHeight="1" x14ac:dyDescent="0.5">
      <c r="I839" s="5"/>
    </row>
    <row r="840" spans="9:9" ht="23.25" customHeight="1" x14ac:dyDescent="0.5">
      <c r="I840" s="5"/>
    </row>
    <row r="841" spans="9:9" ht="23.25" customHeight="1" x14ac:dyDescent="0.5">
      <c r="I841" s="5"/>
    </row>
    <row r="842" spans="9:9" ht="23.25" customHeight="1" x14ac:dyDescent="0.5">
      <c r="I842" s="5"/>
    </row>
    <row r="843" spans="9:9" ht="23.25" customHeight="1" x14ac:dyDescent="0.5">
      <c r="I843" s="5"/>
    </row>
    <row r="844" spans="9:9" ht="23.25" customHeight="1" x14ac:dyDescent="0.5">
      <c r="I844" s="5"/>
    </row>
    <row r="845" spans="9:9" ht="23.25" customHeight="1" x14ac:dyDescent="0.5">
      <c r="I845" s="5"/>
    </row>
    <row r="846" spans="9:9" ht="23.25" customHeight="1" x14ac:dyDescent="0.5">
      <c r="I846" s="5"/>
    </row>
    <row r="847" spans="9:9" ht="23.25" customHeight="1" x14ac:dyDescent="0.5">
      <c r="I847" s="5"/>
    </row>
    <row r="848" spans="9:9" ht="23.25" customHeight="1" x14ac:dyDescent="0.5">
      <c r="I848" s="5"/>
    </row>
    <row r="849" spans="9:9" ht="23.25" customHeight="1" x14ac:dyDescent="0.5">
      <c r="I849" s="5"/>
    </row>
    <row r="850" spans="9:9" ht="23.25" customHeight="1" x14ac:dyDescent="0.5">
      <c r="I850" s="5"/>
    </row>
    <row r="851" spans="9:9" ht="23.25" customHeight="1" x14ac:dyDescent="0.5">
      <c r="I851" s="5"/>
    </row>
    <row r="852" spans="9:9" ht="23.25" customHeight="1" x14ac:dyDescent="0.5">
      <c r="I852" s="5"/>
    </row>
    <row r="853" spans="9:9" ht="23.25" customHeight="1" x14ac:dyDescent="0.5">
      <c r="I853" s="5"/>
    </row>
    <row r="854" spans="9:9" ht="23.25" customHeight="1" x14ac:dyDescent="0.5">
      <c r="I854" s="5"/>
    </row>
    <row r="855" spans="9:9" ht="23.25" customHeight="1" x14ac:dyDescent="0.5">
      <c r="I855" s="5"/>
    </row>
    <row r="856" spans="9:9" ht="23.25" customHeight="1" x14ac:dyDescent="0.5">
      <c r="I856" s="5"/>
    </row>
    <row r="857" spans="9:9" ht="23.25" customHeight="1" x14ac:dyDescent="0.5">
      <c r="I857" s="5"/>
    </row>
    <row r="858" spans="9:9" ht="23.25" customHeight="1" x14ac:dyDescent="0.5">
      <c r="I858" s="5"/>
    </row>
    <row r="859" spans="9:9" ht="23.25" customHeight="1" x14ac:dyDescent="0.5">
      <c r="I859" s="5"/>
    </row>
    <row r="860" spans="9:9" ht="23.25" customHeight="1" x14ac:dyDescent="0.5">
      <c r="I860" s="5"/>
    </row>
    <row r="861" spans="9:9" ht="23.25" customHeight="1" x14ac:dyDescent="0.5">
      <c r="I861" s="5"/>
    </row>
    <row r="862" spans="9:9" ht="23.25" customHeight="1" x14ac:dyDescent="0.5">
      <c r="I862" s="5"/>
    </row>
    <row r="863" spans="9:9" ht="23.25" customHeight="1" x14ac:dyDescent="0.5">
      <c r="I863" s="5"/>
    </row>
    <row r="864" spans="9:9" ht="23.25" customHeight="1" x14ac:dyDescent="0.5">
      <c r="I864" s="5"/>
    </row>
    <row r="865" spans="9:9" ht="23.25" customHeight="1" x14ac:dyDescent="0.5">
      <c r="I865" s="5"/>
    </row>
    <row r="866" spans="9:9" ht="23.25" customHeight="1" x14ac:dyDescent="0.5">
      <c r="I866" s="5"/>
    </row>
    <row r="867" spans="9:9" ht="23.25" customHeight="1" x14ac:dyDescent="0.5">
      <c r="I867" s="5"/>
    </row>
    <row r="868" spans="9:9" ht="23.25" customHeight="1" x14ac:dyDescent="0.5">
      <c r="I868" s="5"/>
    </row>
    <row r="869" spans="9:9" ht="23.25" customHeight="1" x14ac:dyDescent="0.5">
      <c r="I869" s="5"/>
    </row>
    <row r="870" spans="9:9" ht="23.25" customHeight="1" x14ac:dyDescent="0.5">
      <c r="I870" s="5"/>
    </row>
    <row r="871" spans="9:9" ht="23.25" customHeight="1" x14ac:dyDescent="0.5">
      <c r="I871" s="5"/>
    </row>
    <row r="872" spans="9:9" ht="23.25" customHeight="1" x14ac:dyDescent="0.5">
      <c r="I872" s="5"/>
    </row>
    <row r="873" spans="9:9" ht="23.25" customHeight="1" x14ac:dyDescent="0.5">
      <c r="I873" s="5"/>
    </row>
    <row r="874" spans="9:9" ht="23.25" customHeight="1" x14ac:dyDescent="0.5">
      <c r="I874" s="5"/>
    </row>
    <row r="875" spans="9:9" ht="23.25" customHeight="1" x14ac:dyDescent="0.5">
      <c r="I875" s="5"/>
    </row>
    <row r="876" spans="9:9" ht="23.25" customHeight="1" x14ac:dyDescent="0.5">
      <c r="I876" s="5"/>
    </row>
    <row r="877" spans="9:9" ht="23.25" customHeight="1" x14ac:dyDescent="0.5">
      <c r="I877" s="5"/>
    </row>
    <row r="878" spans="9:9" ht="23.25" customHeight="1" x14ac:dyDescent="0.5">
      <c r="I878" s="5"/>
    </row>
    <row r="879" spans="9:9" ht="23.25" customHeight="1" x14ac:dyDescent="0.5">
      <c r="I879" s="5"/>
    </row>
    <row r="880" spans="9:9" ht="23.25" customHeight="1" x14ac:dyDescent="0.5">
      <c r="I880" s="5"/>
    </row>
    <row r="881" spans="9:9" ht="23.25" customHeight="1" x14ac:dyDescent="0.5">
      <c r="I881" s="5"/>
    </row>
    <row r="882" spans="9:9" ht="23.25" customHeight="1" x14ac:dyDescent="0.5">
      <c r="I882" s="5"/>
    </row>
    <row r="883" spans="9:9" ht="23.25" customHeight="1" x14ac:dyDescent="0.5">
      <c r="I883" s="5"/>
    </row>
    <row r="884" spans="9:9" ht="23.25" customHeight="1" x14ac:dyDescent="0.5">
      <c r="I884" s="5"/>
    </row>
    <row r="885" spans="9:9" ht="23.25" customHeight="1" x14ac:dyDescent="0.5">
      <c r="I885" s="5"/>
    </row>
    <row r="886" spans="9:9" ht="23.25" customHeight="1" x14ac:dyDescent="0.5">
      <c r="I886" s="5"/>
    </row>
    <row r="887" spans="9:9" ht="23.25" customHeight="1" x14ac:dyDescent="0.5">
      <c r="I887" s="5"/>
    </row>
    <row r="888" spans="9:9" ht="23.25" customHeight="1" x14ac:dyDescent="0.5">
      <c r="I888" s="5"/>
    </row>
    <row r="889" spans="9:9" ht="23.25" customHeight="1" x14ac:dyDescent="0.5">
      <c r="I889" s="5"/>
    </row>
    <row r="890" spans="9:9" ht="23.25" customHeight="1" x14ac:dyDescent="0.5">
      <c r="I890" s="5"/>
    </row>
    <row r="891" spans="9:9" ht="23.25" customHeight="1" x14ac:dyDescent="0.5">
      <c r="I891" s="5"/>
    </row>
    <row r="892" spans="9:9" ht="23.25" customHeight="1" x14ac:dyDescent="0.5">
      <c r="I892" s="5"/>
    </row>
    <row r="893" spans="9:9" ht="23.25" customHeight="1" x14ac:dyDescent="0.5">
      <c r="I893" s="5"/>
    </row>
    <row r="894" spans="9:9" ht="23.25" customHeight="1" x14ac:dyDescent="0.5">
      <c r="I894" s="5"/>
    </row>
    <row r="895" spans="9:9" ht="23.25" customHeight="1" x14ac:dyDescent="0.5">
      <c r="I895" s="5"/>
    </row>
    <row r="896" spans="9:9" ht="23.25" customHeight="1" x14ac:dyDescent="0.5">
      <c r="I896" s="5"/>
    </row>
    <row r="897" spans="9:9" ht="23.25" customHeight="1" x14ac:dyDescent="0.5">
      <c r="I897" s="5"/>
    </row>
    <row r="898" spans="9:9" ht="23.25" customHeight="1" x14ac:dyDescent="0.5">
      <c r="I898" s="5"/>
    </row>
    <row r="899" spans="9:9" ht="23.25" customHeight="1" x14ac:dyDescent="0.5">
      <c r="I899" s="5"/>
    </row>
    <row r="900" spans="9:9" ht="23.25" customHeight="1" x14ac:dyDescent="0.5">
      <c r="I900" s="5"/>
    </row>
    <row r="901" spans="9:9" ht="23.25" customHeight="1" x14ac:dyDescent="0.5">
      <c r="I901" s="5"/>
    </row>
    <row r="902" spans="9:9" ht="23.25" customHeight="1" x14ac:dyDescent="0.5">
      <c r="I902" s="5"/>
    </row>
    <row r="903" spans="9:9" ht="23.25" customHeight="1" x14ac:dyDescent="0.5">
      <c r="I903" s="5"/>
    </row>
    <row r="904" spans="9:9" ht="23.25" customHeight="1" x14ac:dyDescent="0.5">
      <c r="I904" s="5"/>
    </row>
    <row r="905" spans="9:9" ht="23.25" customHeight="1" x14ac:dyDescent="0.5">
      <c r="I905" s="5"/>
    </row>
    <row r="906" spans="9:9" ht="23.25" customHeight="1" x14ac:dyDescent="0.5">
      <c r="I906" s="5"/>
    </row>
    <row r="907" spans="9:9" ht="23.25" customHeight="1" x14ac:dyDescent="0.5">
      <c r="I907" s="5"/>
    </row>
    <row r="908" spans="9:9" ht="23.25" customHeight="1" x14ac:dyDescent="0.5">
      <c r="I908" s="5"/>
    </row>
    <row r="909" spans="9:9" ht="23.25" customHeight="1" x14ac:dyDescent="0.5">
      <c r="I909" s="5"/>
    </row>
    <row r="910" spans="9:9" ht="23.25" customHeight="1" x14ac:dyDescent="0.5">
      <c r="I910" s="5"/>
    </row>
    <row r="911" spans="9:9" ht="23.25" customHeight="1" x14ac:dyDescent="0.5">
      <c r="I911" s="5"/>
    </row>
    <row r="912" spans="9:9" ht="23.25" customHeight="1" x14ac:dyDescent="0.5">
      <c r="I912" s="5"/>
    </row>
    <row r="913" spans="9:9" ht="23.25" customHeight="1" x14ac:dyDescent="0.5">
      <c r="I913" s="5"/>
    </row>
    <row r="914" spans="9:9" ht="23.25" customHeight="1" x14ac:dyDescent="0.5">
      <c r="I914" s="5"/>
    </row>
    <row r="915" spans="9:9" ht="23.25" customHeight="1" x14ac:dyDescent="0.5">
      <c r="I915" s="5"/>
    </row>
    <row r="916" spans="9:9" ht="23.25" customHeight="1" x14ac:dyDescent="0.5">
      <c r="I916" s="5"/>
    </row>
    <row r="917" spans="9:9" ht="23.25" customHeight="1" x14ac:dyDescent="0.5">
      <c r="I917" s="5"/>
    </row>
    <row r="918" spans="9:9" ht="23.25" customHeight="1" x14ac:dyDescent="0.5">
      <c r="I918" s="5"/>
    </row>
    <row r="919" spans="9:9" ht="23.25" customHeight="1" x14ac:dyDescent="0.5">
      <c r="I919" s="5"/>
    </row>
    <row r="920" spans="9:9" ht="23.25" customHeight="1" x14ac:dyDescent="0.5">
      <c r="I920" s="5"/>
    </row>
    <row r="921" spans="9:9" ht="23.25" customHeight="1" x14ac:dyDescent="0.5">
      <c r="I921" s="5"/>
    </row>
    <row r="922" spans="9:9" ht="23.25" customHeight="1" x14ac:dyDescent="0.5">
      <c r="I922" s="5"/>
    </row>
    <row r="923" spans="9:9" ht="23.25" customHeight="1" x14ac:dyDescent="0.5">
      <c r="I923" s="5"/>
    </row>
    <row r="924" spans="9:9" ht="23.25" customHeight="1" x14ac:dyDescent="0.5">
      <c r="I924" s="5"/>
    </row>
    <row r="925" spans="9:9" ht="23.25" customHeight="1" x14ac:dyDescent="0.5">
      <c r="I925" s="5"/>
    </row>
    <row r="926" spans="9:9" ht="23.25" customHeight="1" x14ac:dyDescent="0.5">
      <c r="I926" s="5"/>
    </row>
    <row r="927" spans="9:9" ht="23.25" customHeight="1" x14ac:dyDescent="0.5">
      <c r="I927" s="5"/>
    </row>
    <row r="928" spans="9:9" ht="23.25" customHeight="1" x14ac:dyDescent="0.5">
      <c r="I928" s="5"/>
    </row>
    <row r="929" spans="9:9" ht="23.25" customHeight="1" x14ac:dyDescent="0.5">
      <c r="I929" s="5"/>
    </row>
    <row r="930" spans="9:9" ht="23.25" customHeight="1" x14ac:dyDescent="0.5">
      <c r="I930" s="5"/>
    </row>
    <row r="931" spans="9:9" ht="23.25" customHeight="1" x14ac:dyDescent="0.5">
      <c r="I931" s="5"/>
    </row>
    <row r="932" spans="9:9" ht="23.25" customHeight="1" x14ac:dyDescent="0.5">
      <c r="I932" s="5"/>
    </row>
    <row r="933" spans="9:9" ht="23.25" customHeight="1" x14ac:dyDescent="0.5">
      <c r="I933" s="5"/>
    </row>
    <row r="934" spans="9:9" ht="23.25" customHeight="1" x14ac:dyDescent="0.5">
      <c r="I934" s="5"/>
    </row>
    <row r="935" spans="9:9" ht="23.25" customHeight="1" x14ac:dyDescent="0.5">
      <c r="I935" s="5"/>
    </row>
    <row r="936" spans="9:9" ht="23.25" customHeight="1" x14ac:dyDescent="0.5">
      <c r="I936" s="5"/>
    </row>
    <row r="937" spans="9:9" ht="23.25" customHeight="1" x14ac:dyDescent="0.5">
      <c r="I937" s="5"/>
    </row>
    <row r="938" spans="9:9" ht="23.25" customHeight="1" x14ac:dyDescent="0.5">
      <c r="I938" s="5"/>
    </row>
    <row r="939" spans="9:9" ht="23.25" customHeight="1" x14ac:dyDescent="0.5">
      <c r="I939" s="5"/>
    </row>
    <row r="940" spans="9:9" ht="23.25" customHeight="1" x14ac:dyDescent="0.5">
      <c r="I940" s="5"/>
    </row>
    <row r="941" spans="9:9" ht="23.25" customHeight="1" x14ac:dyDescent="0.5">
      <c r="I941" s="5"/>
    </row>
    <row r="942" spans="9:9" ht="23.25" customHeight="1" x14ac:dyDescent="0.5">
      <c r="I942" s="5"/>
    </row>
    <row r="943" spans="9:9" ht="23.25" customHeight="1" x14ac:dyDescent="0.5">
      <c r="I943" s="5"/>
    </row>
    <row r="944" spans="9:9" ht="23.25" customHeight="1" x14ac:dyDescent="0.5">
      <c r="I944" s="5"/>
    </row>
    <row r="945" spans="9:9" ht="23.25" customHeight="1" x14ac:dyDescent="0.5">
      <c r="I945" s="5"/>
    </row>
    <row r="946" spans="9:9" ht="23.25" customHeight="1" x14ac:dyDescent="0.5">
      <c r="I946" s="5"/>
    </row>
    <row r="947" spans="9:9" ht="23.25" customHeight="1" x14ac:dyDescent="0.5">
      <c r="I947" s="5"/>
    </row>
    <row r="948" spans="9:9" ht="23.25" customHeight="1" x14ac:dyDescent="0.5">
      <c r="I948" s="5"/>
    </row>
    <row r="949" spans="9:9" ht="23.25" customHeight="1" x14ac:dyDescent="0.5">
      <c r="I949" s="5"/>
    </row>
    <row r="950" spans="9:9" ht="23.25" customHeight="1" x14ac:dyDescent="0.5">
      <c r="I950" s="5"/>
    </row>
    <row r="951" spans="9:9" ht="23.25" customHeight="1" x14ac:dyDescent="0.5">
      <c r="I951" s="5"/>
    </row>
    <row r="952" spans="9:9" ht="23.25" customHeight="1" x14ac:dyDescent="0.5">
      <c r="I952" s="5"/>
    </row>
    <row r="953" spans="9:9" ht="23.25" customHeight="1" x14ac:dyDescent="0.5">
      <c r="I953" s="5"/>
    </row>
    <row r="954" spans="9:9" ht="23.25" customHeight="1" x14ac:dyDescent="0.5">
      <c r="I954" s="5"/>
    </row>
    <row r="955" spans="9:9" ht="23.25" customHeight="1" x14ac:dyDescent="0.5">
      <c r="I955" s="5"/>
    </row>
    <row r="956" spans="9:9" ht="23.25" customHeight="1" x14ac:dyDescent="0.5">
      <c r="I956" s="5"/>
    </row>
    <row r="957" spans="9:9" ht="23.25" customHeight="1" x14ac:dyDescent="0.5">
      <c r="I957" s="5"/>
    </row>
    <row r="958" spans="9:9" ht="23.25" customHeight="1" x14ac:dyDescent="0.5">
      <c r="I958" s="5"/>
    </row>
    <row r="959" spans="9:9" ht="23.25" customHeight="1" x14ac:dyDescent="0.5">
      <c r="I959" s="5"/>
    </row>
    <row r="960" spans="9:9" ht="23.25" customHeight="1" x14ac:dyDescent="0.5">
      <c r="I960" s="5"/>
    </row>
    <row r="961" spans="9:9" ht="23.25" customHeight="1" x14ac:dyDescent="0.5">
      <c r="I961" s="5"/>
    </row>
    <row r="962" spans="9:9" ht="23.25" customHeight="1" x14ac:dyDescent="0.5">
      <c r="I962" s="5"/>
    </row>
    <row r="963" spans="9:9" ht="23.25" customHeight="1" x14ac:dyDescent="0.5">
      <c r="I963" s="5"/>
    </row>
    <row r="964" spans="9:9" ht="23.25" customHeight="1" x14ac:dyDescent="0.5">
      <c r="I964" s="5"/>
    </row>
    <row r="965" spans="9:9" ht="23.25" customHeight="1" x14ac:dyDescent="0.5">
      <c r="I965" s="5"/>
    </row>
    <row r="966" spans="9:9" ht="23.25" customHeight="1" x14ac:dyDescent="0.5">
      <c r="I966" s="5"/>
    </row>
    <row r="967" spans="9:9" ht="23.25" customHeight="1" x14ac:dyDescent="0.5">
      <c r="I967" s="5"/>
    </row>
    <row r="968" spans="9:9" ht="23.25" customHeight="1" x14ac:dyDescent="0.5">
      <c r="I968" s="5"/>
    </row>
    <row r="969" spans="9:9" ht="23.25" customHeight="1" x14ac:dyDescent="0.5">
      <c r="I969" s="5"/>
    </row>
    <row r="970" spans="9:9" ht="23.25" customHeight="1" x14ac:dyDescent="0.5">
      <c r="I970" s="5"/>
    </row>
    <row r="971" spans="9:9" ht="23.25" customHeight="1" x14ac:dyDescent="0.5">
      <c r="I971" s="5"/>
    </row>
    <row r="972" spans="9:9" ht="23.25" customHeight="1" x14ac:dyDescent="0.5">
      <c r="I972" s="5"/>
    </row>
    <row r="973" spans="9:9" ht="23.25" customHeight="1" x14ac:dyDescent="0.5">
      <c r="I973" s="5"/>
    </row>
    <row r="974" spans="9:9" ht="23.25" customHeight="1" x14ac:dyDescent="0.5">
      <c r="I974" s="5"/>
    </row>
    <row r="975" spans="9:9" ht="23.25" customHeight="1" x14ac:dyDescent="0.5">
      <c r="I975" s="5"/>
    </row>
    <row r="976" spans="9:9" ht="23.25" customHeight="1" x14ac:dyDescent="0.5">
      <c r="I976" s="5"/>
    </row>
    <row r="977" spans="9:9" ht="23.25" customHeight="1" x14ac:dyDescent="0.5">
      <c r="I977" s="5"/>
    </row>
    <row r="978" spans="9:9" ht="23.25" customHeight="1" x14ac:dyDescent="0.5">
      <c r="I978" s="5"/>
    </row>
    <row r="979" spans="9:9" ht="23.25" customHeight="1" x14ac:dyDescent="0.5">
      <c r="I979" s="5"/>
    </row>
    <row r="980" spans="9:9" ht="23.25" customHeight="1" x14ac:dyDescent="0.5">
      <c r="I980" s="5"/>
    </row>
    <row r="981" spans="9:9" ht="23.25" customHeight="1" x14ac:dyDescent="0.5">
      <c r="I981" s="5"/>
    </row>
    <row r="982" spans="9:9" ht="23.25" customHeight="1" x14ac:dyDescent="0.5">
      <c r="I982" s="5"/>
    </row>
    <row r="983" spans="9:9" ht="23.25" customHeight="1" x14ac:dyDescent="0.5">
      <c r="I983" s="5"/>
    </row>
    <row r="984" spans="9:9" ht="23.25" customHeight="1" x14ac:dyDescent="0.5">
      <c r="I984" s="5"/>
    </row>
    <row r="985" spans="9:9" ht="23.25" customHeight="1" x14ac:dyDescent="0.5">
      <c r="I985" s="5"/>
    </row>
    <row r="986" spans="9:9" ht="23.25" customHeight="1" x14ac:dyDescent="0.5">
      <c r="I986" s="5"/>
    </row>
    <row r="987" spans="9:9" ht="23.25" customHeight="1" x14ac:dyDescent="0.5">
      <c r="I987" s="5"/>
    </row>
    <row r="988" spans="9:9" ht="23.25" customHeight="1" x14ac:dyDescent="0.5">
      <c r="I988" s="5"/>
    </row>
    <row r="989" spans="9:9" ht="23.25" customHeight="1" x14ac:dyDescent="0.5">
      <c r="I989" s="5"/>
    </row>
    <row r="990" spans="9:9" ht="23.25" customHeight="1" x14ac:dyDescent="0.5">
      <c r="I990" s="5"/>
    </row>
    <row r="991" spans="9:9" ht="23.25" customHeight="1" x14ac:dyDescent="0.5">
      <c r="I991" s="5"/>
    </row>
    <row r="992" spans="9:9" ht="23.25" customHeight="1" x14ac:dyDescent="0.5">
      <c r="I992" s="5"/>
    </row>
    <row r="993" spans="9:9" ht="23.25" customHeight="1" x14ac:dyDescent="0.5">
      <c r="I993" s="5"/>
    </row>
    <row r="994" spans="9:9" ht="23.25" customHeight="1" x14ac:dyDescent="0.5">
      <c r="I994" s="5"/>
    </row>
    <row r="995" spans="9:9" ht="23.25" customHeight="1" x14ac:dyDescent="0.5">
      <c r="I995" s="5"/>
    </row>
    <row r="996" spans="9:9" ht="23.25" customHeight="1" x14ac:dyDescent="0.5">
      <c r="I996" s="5"/>
    </row>
    <row r="997" spans="9:9" ht="23.25" customHeight="1" x14ac:dyDescent="0.5">
      <c r="I997" s="5"/>
    </row>
    <row r="998" spans="9:9" ht="23.25" customHeight="1" x14ac:dyDescent="0.5">
      <c r="I998" s="5"/>
    </row>
    <row r="999" spans="9:9" ht="23.25" customHeight="1" x14ac:dyDescent="0.5">
      <c r="I999" s="5"/>
    </row>
    <row r="1000" spans="9:9" ht="23.25" customHeight="1" x14ac:dyDescent="0.5">
      <c r="I1000" s="5"/>
    </row>
    <row r="1001" spans="9:9" ht="23.25" customHeight="1" x14ac:dyDescent="0.5">
      <c r="I1001" s="5"/>
    </row>
    <row r="1002" spans="9:9" ht="23.25" customHeight="1" x14ac:dyDescent="0.5">
      <c r="I1002" s="5"/>
    </row>
    <row r="1003" spans="9:9" ht="23.25" customHeight="1" x14ac:dyDescent="0.5">
      <c r="I1003" s="5"/>
    </row>
    <row r="1004" spans="9:9" ht="23.25" customHeight="1" x14ac:dyDescent="0.5">
      <c r="I1004" s="5"/>
    </row>
    <row r="1005" spans="9:9" ht="23.25" customHeight="1" x14ac:dyDescent="0.5">
      <c r="I1005" s="5"/>
    </row>
    <row r="1006" spans="9:9" ht="23.25" customHeight="1" x14ac:dyDescent="0.5">
      <c r="I1006" s="5"/>
    </row>
    <row r="1007" spans="9:9" ht="23.25" customHeight="1" x14ac:dyDescent="0.5">
      <c r="I1007" s="5"/>
    </row>
    <row r="1008" spans="9:9" ht="23.25" customHeight="1" x14ac:dyDescent="0.5">
      <c r="I1008" s="5"/>
    </row>
    <row r="1009" spans="9:9" ht="23.25" customHeight="1" x14ac:dyDescent="0.5">
      <c r="I1009" s="5"/>
    </row>
    <row r="1010" spans="9:9" ht="23.25" customHeight="1" x14ac:dyDescent="0.5">
      <c r="I1010" s="5"/>
    </row>
    <row r="1011" spans="9:9" ht="23.25" customHeight="1" x14ac:dyDescent="0.5">
      <c r="I1011" s="5"/>
    </row>
    <row r="1012" spans="9:9" ht="23.25" customHeight="1" x14ac:dyDescent="0.5">
      <c r="I1012" s="5"/>
    </row>
  </sheetData>
  <mergeCells count="14">
    <mergeCell ref="G79:I79"/>
    <mergeCell ref="K79:M79"/>
    <mergeCell ref="A1:M1"/>
    <mergeCell ref="A3:M3"/>
    <mergeCell ref="A4:M4"/>
    <mergeCell ref="G9:I9"/>
    <mergeCell ref="K9:M9"/>
    <mergeCell ref="A2:M2"/>
    <mergeCell ref="A54:M54"/>
    <mergeCell ref="A55:M55"/>
    <mergeCell ref="A56:M56"/>
    <mergeCell ref="A57:M57"/>
    <mergeCell ref="G62:I62"/>
    <mergeCell ref="K62:M62"/>
  </mergeCells>
  <pageMargins left="0.70866141732283472" right="0.70866141732283472" top="0.74803149606299213" bottom="0.74803149606299213" header="0" footer="0"/>
  <pageSetup paperSize="9" scale="64" firstPageNumber="7" fitToWidth="0" fitToHeight="0" orientation="portrait" useFirstPageNumber="1" r:id="rId1"/>
  <headerFooter>
    <oddFooter>&amp;C&amp;"Angsana New,Regular"&amp;14Page &amp;P</oddFooter>
  </headerFooter>
  <rowBreaks count="1" manualBreakCount="1">
    <brk id="5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SOE(EQ)</vt:lpstr>
      <vt:lpstr>SOE</vt:lpstr>
      <vt:lpstr>CF </vt:lpstr>
      <vt:lpstr>BS!Print_Area</vt:lpstr>
      <vt:lpstr>'CF '!Print_Area</vt:lpstr>
      <vt:lpstr>PL!Print_Area</vt:lpstr>
      <vt:lpstr>SOE!Print_Area</vt:lpstr>
      <vt:lpstr>'SOE(EQ)'!Print_Area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Tanat Lueangnakphaisan</cp:lastModifiedBy>
  <cp:lastPrinted>2026-02-27T04:56:22Z</cp:lastPrinted>
  <dcterms:created xsi:type="dcterms:W3CDTF">2009-03-31T03:56:36Z</dcterms:created>
  <dcterms:modified xsi:type="dcterms:W3CDTF">2026-02-27T07:31:43Z</dcterms:modified>
</cp:coreProperties>
</file>