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udit Pitisevi\DTCI\2025\Q4-2025\ร่างงบ\Final\ENG\"/>
    </mc:Choice>
  </mc:AlternateContent>
  <xr:revisionPtr revIDLastSave="0" documentId="8_{9B163387-41A4-4BAC-B723-3DF199264498}" xr6:coauthVersionLast="47" xr6:coauthVersionMax="47" xr10:uidLastSave="{00000000-0000-0000-0000-000000000000}"/>
  <bookViews>
    <workbookView xWindow="-120" yWindow="-120" windowWidth="29040" windowHeight="15720" tabRatio="674" activeTab="4" xr2:uid="{00000000-000D-0000-FFFF-FFFF00000000}"/>
  </bookViews>
  <sheets>
    <sheet name="BS" sheetId="18" r:id="rId1"/>
    <sheet name="PL" sheetId="13" r:id="rId2"/>
    <sheet name="CE-Conso" sheetId="15" r:id="rId3"/>
    <sheet name="CE-Sep" sheetId="16" r:id="rId4"/>
    <sheet name="Cashflow" sheetId="9" r:id="rId5"/>
  </sheets>
  <definedNames>
    <definedName name="_xlnm.Print_Area" localSheetId="0">BS!$A$1:$P$111</definedName>
    <definedName name="_xlnm.Print_Area" localSheetId="4">Cashflow!$A$1:$Q$109</definedName>
    <definedName name="_xlnm.Print_Area" localSheetId="2">'CE-Conso'!$A$1:$Z$40</definedName>
    <definedName name="_xlnm.Print_Area" localSheetId="3">'CE-Sep'!$A$1:$V$35</definedName>
    <definedName name="_xlnm.Print_Area" localSheetId="1">PL!$A$1:$P$58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10" i="9" l="1"/>
  <c r="O110" i="9"/>
  <c r="M110" i="9"/>
  <c r="K110" i="9"/>
  <c r="O26" i="9"/>
  <c r="K26" i="9"/>
  <c r="M26" i="9"/>
  <c r="N19" i="18"/>
  <c r="Q26" i="9"/>
  <c r="Q38" i="9" s="1"/>
  <c r="K70" i="9"/>
  <c r="X19" i="15"/>
  <c r="R19" i="15"/>
  <c r="P19" i="15"/>
  <c r="N19" i="15"/>
  <c r="N20" i="15" s="1"/>
  <c r="T13" i="15"/>
  <c r="V13" i="15" s="1"/>
  <c r="P49" i="13"/>
  <c r="M38" i="9" l="1"/>
  <c r="P34" i="13"/>
  <c r="P36" i="13" s="1"/>
  <c r="L34" i="13"/>
  <c r="P25" i="13"/>
  <c r="P23" i="13"/>
  <c r="L23" i="13"/>
  <c r="L25" i="13" s="1"/>
  <c r="P21" i="13"/>
  <c r="L21" i="13"/>
  <c r="J31" i="18"/>
  <c r="L41" i="13" l="1"/>
  <c r="L39" i="13" s="1"/>
  <c r="L36" i="13"/>
  <c r="A3" i="9"/>
  <c r="A3" i="16"/>
  <c r="A3" i="15" l="1"/>
  <c r="K78" i="9" l="1"/>
  <c r="V14" i="16" l="1"/>
  <c r="V12" i="16"/>
  <c r="Q70" i="9" l="1"/>
  <c r="O70" i="9"/>
  <c r="M70" i="9"/>
  <c r="N34" i="13"/>
  <c r="J34" i="13"/>
  <c r="P94" i="18"/>
  <c r="P96" i="18" s="1"/>
  <c r="L94" i="18"/>
  <c r="L96" i="18" s="1"/>
  <c r="P79" i="18"/>
  <c r="N79" i="18"/>
  <c r="L79" i="18"/>
  <c r="J79" i="18"/>
  <c r="P73" i="18"/>
  <c r="N73" i="18"/>
  <c r="L73" i="18"/>
  <c r="J73" i="18"/>
  <c r="A58" i="18"/>
  <c r="P31" i="18"/>
  <c r="N31" i="18"/>
  <c r="L31" i="18"/>
  <c r="P19" i="18"/>
  <c r="L19" i="18"/>
  <c r="J19" i="18"/>
  <c r="L81" i="18" l="1"/>
  <c r="L98" i="18" s="1"/>
  <c r="N81" i="18"/>
  <c r="L33" i="18"/>
  <c r="P81" i="18"/>
  <c r="P98" i="18" s="1"/>
  <c r="P33" i="18"/>
  <c r="O19" i="18"/>
  <c r="N33" i="18"/>
  <c r="J81" i="18"/>
  <c r="J33" i="18"/>
  <c r="Z15" i="15" l="1"/>
  <c r="R25" i="16"/>
  <c r="O78" i="9" l="1"/>
  <c r="R18" i="16" l="1"/>
  <c r="R19" i="16" s="1"/>
  <c r="R26" i="16" s="1"/>
  <c r="P25" i="16"/>
  <c r="P18" i="16"/>
  <c r="P19" i="16" s="1"/>
  <c r="P26" i="16" s="1"/>
  <c r="L25" i="16"/>
  <c r="J25" i="16"/>
  <c r="H25" i="16"/>
  <c r="L18" i="16"/>
  <c r="L19" i="16" s="1"/>
  <c r="L26" i="16" s="1"/>
  <c r="J18" i="16"/>
  <c r="J19" i="16" s="1"/>
  <c r="J26" i="16" s="1"/>
  <c r="H18" i="16"/>
  <c r="X26" i="15"/>
  <c r="R26" i="15"/>
  <c r="P26" i="15"/>
  <c r="L26" i="15"/>
  <c r="J26" i="15"/>
  <c r="H26" i="15"/>
  <c r="X20" i="15"/>
  <c r="R20" i="15"/>
  <c r="P20" i="15"/>
  <c r="L19" i="15"/>
  <c r="L20" i="15" s="1"/>
  <c r="L27" i="15" s="1"/>
  <c r="J19" i="15"/>
  <c r="H19" i="15"/>
  <c r="H20" i="15" s="1"/>
  <c r="H27" i="15" s="1"/>
  <c r="P27" i="15" l="1"/>
  <c r="R27" i="15"/>
  <c r="X27" i="15"/>
  <c r="J20" i="15"/>
  <c r="J27" i="15" s="1"/>
  <c r="H19" i="16"/>
  <c r="H26" i="16" s="1"/>
  <c r="Q78" i="9"/>
  <c r="M78" i="9"/>
  <c r="V24" i="16"/>
  <c r="L19" i="13"/>
  <c r="L45" i="13"/>
  <c r="P19" i="13"/>
  <c r="N19" i="13"/>
  <c r="J19" i="13"/>
  <c r="O20" i="13"/>
  <c r="M41" i="13"/>
  <c r="M39" i="13" s="1"/>
  <c r="J45" i="13"/>
  <c r="P12" i="13"/>
  <c r="N12" i="13"/>
  <c r="L12" i="13"/>
  <c r="J12" i="13"/>
  <c r="A56" i="9"/>
  <c r="N21" i="13" l="1"/>
  <c r="N23" i="13" s="1"/>
  <c r="J21" i="13"/>
  <c r="J23" i="13" s="1"/>
  <c r="Z18" i="15"/>
  <c r="T19" i="15"/>
  <c r="T20" i="15" s="1"/>
  <c r="T25" i="16"/>
  <c r="T26" i="15"/>
  <c r="T18" i="16"/>
  <c r="T19" i="16" s="1"/>
  <c r="T26" i="16" s="1"/>
  <c r="V17" i="16"/>
  <c r="O19" i="13"/>
  <c r="T27" i="15" l="1"/>
  <c r="J94" i="18"/>
  <c r="N25" i="13"/>
  <c r="N49" i="13" s="1"/>
  <c r="O38" i="9"/>
  <c r="O40" i="9" s="1"/>
  <c r="J25" i="13"/>
  <c r="K38" i="9"/>
  <c r="K40" i="9" s="1"/>
  <c r="K80" i="9" s="1"/>
  <c r="Q40" i="9"/>
  <c r="M40" i="9"/>
  <c r="Z13" i="15"/>
  <c r="J36" i="13" l="1"/>
  <c r="J41" i="13"/>
  <c r="J39" i="13" s="1"/>
  <c r="N26" i="15"/>
  <c r="N27" i="15" s="1"/>
  <c r="J49" i="13"/>
  <c r="K84" i="9"/>
  <c r="K86" i="9" s="1"/>
  <c r="K111" i="9" s="1"/>
  <c r="O80" i="9"/>
  <c r="O84" i="9" s="1"/>
  <c r="O86" i="9" s="1"/>
  <c r="O111" i="9" s="1"/>
  <c r="Q80" i="9"/>
  <c r="M80" i="9"/>
  <c r="M84" i="9" s="1"/>
  <c r="M86" i="9" s="1"/>
  <c r="M111" i="9" s="1"/>
  <c r="L49" i="13"/>
  <c r="J46" i="13"/>
  <c r="J44" i="13" s="1"/>
  <c r="V23" i="16"/>
  <c r="V25" i="16" s="1"/>
  <c r="N36" i="13"/>
  <c r="L46" i="13"/>
  <c r="L44" i="13" s="1"/>
  <c r="Q84" i="9" l="1"/>
  <c r="Q86" i="9" s="1"/>
  <c r="Q111" i="9" s="1"/>
  <c r="N25" i="16"/>
  <c r="J96" i="18"/>
  <c r="N18" i="16"/>
  <c r="N19" i="16" s="1"/>
  <c r="N26" i="16" s="1"/>
  <c r="V16" i="16"/>
  <c r="V18" i="16" s="1"/>
  <c r="V19" i="16" s="1"/>
  <c r="V26" i="16" s="1"/>
  <c r="N94" i="18" l="1"/>
  <c r="N96" i="18" s="1"/>
  <c r="N98" i="18" s="1"/>
  <c r="Z17" i="15"/>
  <c r="V19" i="15"/>
  <c r="V20" i="15" s="1"/>
  <c r="J98" i="18"/>
  <c r="Z19" i="15"/>
  <c r="Z20" i="15" s="1"/>
  <c r="V26" i="15"/>
  <c r="Z26" i="15"/>
  <c r="Z27" i="15" l="1"/>
  <c r="V27" i="15"/>
</calcChain>
</file>

<file path=xl/sharedStrings.xml><?xml version="1.0" encoding="utf-8"?>
<sst xmlns="http://schemas.openxmlformats.org/spreadsheetml/2006/main" count="300" uniqueCount="207">
  <si>
    <t>D.T.C. INDUSTRIES PUBLIC COMPANY LIMITED AND ITS SUBSIDIARIES</t>
  </si>
  <si>
    <t>STATEMENT OF FINANCIAL POSITION</t>
  </si>
  <si>
    <t>Unit : Baht</t>
  </si>
  <si>
    <t>Consolidated</t>
  </si>
  <si>
    <t xml:space="preserve">Separate </t>
  </si>
  <si>
    <t>Note</t>
  </si>
  <si>
    <t xml:space="preserve"> </t>
  </si>
  <si>
    <t>ASSETS</t>
  </si>
  <si>
    <t>CURRENT  ASSETS</t>
  </si>
  <si>
    <t>Cash and cash equivalents</t>
  </si>
  <si>
    <t>Trade accounts and other current receivables - net</t>
  </si>
  <si>
    <t>5.2, 7</t>
  </si>
  <si>
    <t>Current portion of</t>
  </si>
  <si>
    <t>Inventories - net</t>
  </si>
  <si>
    <t>Other current assets - net</t>
  </si>
  <si>
    <t>Total current assets</t>
  </si>
  <si>
    <t>NON - CURRENT ASSETS</t>
  </si>
  <si>
    <t>Investments in subsidiaries</t>
  </si>
  <si>
    <t>Other non - current financial assets</t>
  </si>
  <si>
    <t>Investment property - net</t>
  </si>
  <si>
    <t>Property, plant and equipment - net</t>
  </si>
  <si>
    <t>Right-of-use assets - net</t>
  </si>
  <si>
    <t>5.2, 13.1</t>
  </si>
  <si>
    <t>Intangible assets - net</t>
  </si>
  <si>
    <t>Deferred tax assets</t>
  </si>
  <si>
    <t>Other non - current assets</t>
  </si>
  <si>
    <t>Total non - current assets</t>
  </si>
  <si>
    <t>TOTAL ASSETS</t>
  </si>
  <si>
    <t>Notes to the financial statements are an integral part of these financial statements.</t>
  </si>
  <si>
    <t>STATEMENT OF FINANCIAL POSITION (Con't)</t>
  </si>
  <si>
    <t>LIABILITIES AND SHAREHOLDERS' EQUITY</t>
  </si>
  <si>
    <t>CURRENT LIABILITIES</t>
  </si>
  <si>
    <t>Lease liabilities</t>
  </si>
  <si>
    <t>Accrued coporate income tax</t>
  </si>
  <si>
    <t>Provision of current liabilities for employee benefit</t>
  </si>
  <si>
    <t>Accrued dividend</t>
  </si>
  <si>
    <t>Other current liabilities</t>
  </si>
  <si>
    <t>Total current liabilities</t>
  </si>
  <si>
    <t>NON - CURRENT LIABILITIES</t>
  </si>
  <si>
    <t>Lease liabilities - net</t>
  </si>
  <si>
    <t>Provision of non - current liabilities for employee benefit</t>
  </si>
  <si>
    <t>Other non - current liabilities</t>
  </si>
  <si>
    <t>Total non - current liabilities</t>
  </si>
  <si>
    <t>TOTAL  LIABILITIES</t>
  </si>
  <si>
    <t>SHAREHOLDERS' EQUITY</t>
  </si>
  <si>
    <t>Share capital</t>
  </si>
  <si>
    <t>Authorized share capital</t>
  </si>
  <si>
    <t>10,000,000 common shares of Baht 10 each</t>
  </si>
  <si>
    <t>Issued and paid-up share capital</t>
  </si>
  <si>
    <t>Share premium on common shares</t>
  </si>
  <si>
    <t xml:space="preserve">Retained earnings </t>
  </si>
  <si>
    <t>Appropriated - Legal reserve</t>
  </si>
  <si>
    <t xml:space="preserve">Unappropriated </t>
  </si>
  <si>
    <t>Other components of shareholders' equity</t>
  </si>
  <si>
    <t>Total equity of the Company</t>
  </si>
  <si>
    <t>Non - controlling interests</t>
  </si>
  <si>
    <t xml:space="preserve">Total shareholders' equity </t>
  </si>
  <si>
    <t>TOTAL LIABILITIES AND SHAREHOLDERS' EQUITY</t>
  </si>
  <si>
    <t>REVENUES</t>
  </si>
  <si>
    <t>Sales income</t>
  </si>
  <si>
    <t>Rental income</t>
  </si>
  <si>
    <t>Other incomes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</si>
  <si>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</si>
  <si>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</si>
  <si>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</si>
  <si>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</si>
  <si>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</si>
  <si>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</si>
  <si>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TOTAL EXPENSES</t>
  </si>
  <si>
    <t>PROFIT (LOSS) FROM OPERATING</t>
  </si>
  <si>
    <t>Finance cost</t>
  </si>
  <si>
    <t xml:space="preserve">PROFIT (LOSS) BEFORE INCOME TAX </t>
  </si>
  <si>
    <t>Income tax (expenses) income</t>
  </si>
  <si>
    <t>14.2.1</t>
  </si>
  <si>
    <t>NET PROFIT (LOSS) FOR THE YEAR</t>
  </si>
  <si>
    <t>OTHER COMPREHENSIVE INCOME (LOSS)</t>
  </si>
  <si>
    <t xml:space="preserve">Other comprehensive income (loss) to be reclassified to </t>
  </si>
  <si>
    <t>profit or loss in subsequent periods :</t>
  </si>
  <si>
    <t xml:space="preserve">Gain on investment in equity instruments measure  </t>
  </si>
  <si>
    <t>14.2.2</t>
  </si>
  <si>
    <t>Defined benefit plan remeasurement loss - net of income tax</t>
  </si>
  <si>
    <t>TOTAL OTHER COMPREHENSIVE INCOME (LOSS) FOR THE YEAR</t>
  </si>
  <si>
    <t>COMPREHENSIVE INCOME (LOSS) FOR THE YEAR</t>
  </si>
  <si>
    <t>NET PROFIT (LOSS) ATTRIBUTABLE TO :</t>
  </si>
  <si>
    <t>Owners of the Company</t>
  </si>
  <si>
    <t>COMPREHENSIVE INCOME (LOSS) ATTRIBUTABLE TO :</t>
  </si>
  <si>
    <t>BASIC EARNINGS (LOSSES) PER SHARE (BAHT : SHARE)</t>
  </si>
  <si>
    <t>Equity holders of the parent company</t>
  </si>
  <si>
    <t xml:space="preserve">STATEMENT OF CHANGES IN SHAREHOLDERS' EQUITY </t>
  </si>
  <si>
    <t>Equity attributable to owners of the parent</t>
  </si>
  <si>
    <t>Retained earnings</t>
  </si>
  <si>
    <t>Issued and</t>
  </si>
  <si>
    <t>Total equity</t>
  </si>
  <si>
    <t>Total</t>
  </si>
  <si>
    <t>paid - up</t>
  </si>
  <si>
    <t>Appropriated for</t>
  </si>
  <si>
    <t xml:space="preserve">Defined benefit plan </t>
  </si>
  <si>
    <t>Total other components</t>
  </si>
  <si>
    <t>attributable to</t>
  </si>
  <si>
    <t>Non - controlling</t>
  </si>
  <si>
    <t>shareholders</t>
  </si>
  <si>
    <t>share capital</t>
  </si>
  <si>
    <t>Share premium</t>
  </si>
  <si>
    <t>legal reserve</t>
  </si>
  <si>
    <t>Unappropriated</t>
  </si>
  <si>
    <t>remeasurement gains (loss)</t>
  </si>
  <si>
    <t>of shareholders' equity</t>
  </si>
  <si>
    <t>shareholders' equity</t>
  </si>
  <si>
    <t>interests</t>
  </si>
  <si>
    <t>equity</t>
  </si>
  <si>
    <t>Change in shareholders' equity:</t>
  </si>
  <si>
    <t>Dividends paid</t>
  </si>
  <si>
    <t>Comprehensive income (loss) for the year</t>
  </si>
  <si>
    <t>Other comprehensive income (loss)</t>
  </si>
  <si>
    <t>Total comprehensive income (loss) for the year</t>
  </si>
  <si>
    <t>Ending balance as at December 31, 2024</t>
  </si>
  <si>
    <t>STATEMENT OF CHANGES IN SHAREHOLDERS' EQUITY (Con't)</t>
  </si>
  <si>
    <t>Separate</t>
  </si>
  <si>
    <t>Appropriated</t>
  </si>
  <si>
    <t>for legal reserve</t>
  </si>
  <si>
    <t>STATEMENT OF CASH FLOWS</t>
  </si>
  <si>
    <t>CASH FLOWS FROM OPERATING ACTIVITIES</t>
  </si>
  <si>
    <t>Profit (Loss) before income tax</t>
  </si>
  <si>
    <t xml:space="preserve">Reconciliations of net profit (loss) to net cash </t>
  </si>
  <si>
    <t xml:space="preserve">  provided by (used in) operating activities </t>
  </si>
  <si>
    <t>Expected credit losses (reversal)</t>
  </si>
  <si>
    <t>Provision for returned goods (reversal)</t>
  </si>
  <si>
    <t>Provision for obsoleted inventories</t>
  </si>
  <si>
    <t>Loss for diminution in value of spare parts (reversal)</t>
  </si>
  <si>
    <t>Depreciation</t>
  </si>
  <si>
    <t>11, 12, 13</t>
  </si>
  <si>
    <t>Amortization of intangible assets</t>
  </si>
  <si>
    <t>Write off assets to expenses</t>
  </si>
  <si>
    <t>Provision for employee benefit</t>
  </si>
  <si>
    <t>Dividend income</t>
  </si>
  <si>
    <t>Interest income</t>
  </si>
  <si>
    <t>Interest expenses</t>
  </si>
  <si>
    <t xml:space="preserve">Profit from operating activities before change in </t>
  </si>
  <si>
    <t>operating assets and liabilities</t>
  </si>
  <si>
    <t>Inventories</t>
  </si>
  <si>
    <t>Other current assets</t>
  </si>
  <si>
    <t xml:space="preserve">Increase (Decrease) in operating liabilities </t>
  </si>
  <si>
    <t>Employee benefits paid during the year</t>
  </si>
  <si>
    <t>Cash provided by (used in) operating activities</t>
  </si>
  <si>
    <t>Income tax paid</t>
  </si>
  <si>
    <t>Net cash provided by (used in) operating activities</t>
  </si>
  <si>
    <t>STATEMENT OF CASH FLOWS  (Con't)</t>
  </si>
  <si>
    <t>CASH FLOWS FROM INVESTING ACTIVITIES</t>
  </si>
  <si>
    <t>Cash paid for short - term loans to related companies</t>
  </si>
  <si>
    <t>Cash received from short - term loans to related companies</t>
  </si>
  <si>
    <t>Cash received from long - term loans to related companies</t>
  </si>
  <si>
    <t>Dividend received</t>
  </si>
  <si>
    <t>Net cash provided by (used in) investing activities</t>
  </si>
  <si>
    <t>CASH FLOWS FROM FINANCING ACTIVITIES</t>
  </si>
  <si>
    <t>from financial of institution</t>
  </si>
  <si>
    <t>Cash paid for lease liabilities</t>
  </si>
  <si>
    <t>Interest paid</t>
  </si>
  <si>
    <t>Dividend paid</t>
  </si>
  <si>
    <t>Net cash and cash equivalents increase</t>
  </si>
  <si>
    <t xml:space="preserve">Unrealized gain (loss) from exchange rate of </t>
  </si>
  <si>
    <t>cash and cash equivalents</t>
  </si>
  <si>
    <t>Cash and cash equivalent as at beginning balance</t>
  </si>
  <si>
    <t>Cash and cash equivalent as at ending balance</t>
  </si>
  <si>
    <t>Supplemental disclosures of cash flows information</t>
  </si>
  <si>
    <t>(Unit : Million Baht)</t>
  </si>
  <si>
    <t>กำไร(ขาดทุน)เบ็ดเสร็จอื่นสำหรับงวดหลังภาษี</t>
  </si>
  <si>
    <t>Short - term loans to related companies - net</t>
  </si>
  <si>
    <t>5.2, 15</t>
  </si>
  <si>
    <t>5.2, 13.2</t>
  </si>
  <si>
    <t>fair value through other comprehensive</t>
  </si>
  <si>
    <t>income (loss) - net of income tax</t>
  </si>
  <si>
    <t>Net profit (loss)</t>
  </si>
  <si>
    <t>(Increase) Decrease in operating assets :</t>
  </si>
  <si>
    <t xml:space="preserve">Decrease in bank overdrafts and short term loans </t>
  </si>
  <si>
    <t>Net cash provided by (used in) financing activities</t>
  </si>
  <si>
    <t>Unrealized (gain) loss from exchange rate</t>
  </si>
  <si>
    <t xml:space="preserve">Gain (loss) on investment </t>
  </si>
  <si>
    <t>in equity instruments measure</t>
  </si>
  <si>
    <t>comprehensive income (loss)</t>
  </si>
  <si>
    <t>fair value through other</t>
  </si>
  <si>
    <t>AS AT DECEMBER 31, 2025</t>
  </si>
  <si>
    <t>FOR THE YEAR ENDED DECEMBER 31, 2025</t>
  </si>
  <si>
    <t>Beginning balance as at January 1, 2024</t>
  </si>
  <si>
    <t>Ending balance as at December 31, 2025</t>
  </si>
  <si>
    <t xml:space="preserve">                     -  </t>
  </si>
  <si>
    <t>1. Right-of-use assets and lease liabilities</t>
  </si>
  <si>
    <t>Increased from remeasurement of lease liabilities.</t>
  </si>
  <si>
    <t xml:space="preserve">2. Unutilized credit facilities for future working capital </t>
  </si>
  <si>
    <t>Cash paid for prepaid rent</t>
  </si>
  <si>
    <t>Current advance payment for rent</t>
  </si>
  <si>
    <t>5.2, 16</t>
  </si>
  <si>
    <t>STATEMENT OF COMPREHENSIVE INCOME</t>
  </si>
  <si>
    <t>Page 1 of 61</t>
  </si>
  <si>
    <t>Page 2 of 61</t>
  </si>
  <si>
    <t>Page 3 of 61</t>
  </si>
  <si>
    <t>Page 4 of 61</t>
  </si>
  <si>
    <t>Page 5 of 61</t>
  </si>
  <si>
    <t>Page 6 of 61</t>
  </si>
  <si>
    <t>Page 7 of 61</t>
  </si>
  <si>
    <t>Long - term loans to related companies - net</t>
  </si>
  <si>
    <t>Trade accounts and other current payables</t>
  </si>
  <si>
    <t>Provision for diminution in value of inventories (reversal)</t>
  </si>
  <si>
    <t>Trade accounts and other current receivables</t>
  </si>
  <si>
    <t xml:space="preserve">Cash paid for purchase of investment property </t>
  </si>
  <si>
    <t>Cash paid for purchase of fixed assets</t>
  </si>
  <si>
    <t>Net increase (decrease) in cash and cash equivalents - net</t>
  </si>
  <si>
    <t>Cash paid for purchase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</si>
</sst>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2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฿&quot;#,##0;\-&quot;฿&quot;#,##0"/>
    <numFmt numFmtId="171" formatCode="&quot;฿&quot;#,##0;[Red]\-&quot;฿&quot;#,##0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\t&quot;฿&quot;#,##0_);\(\t&quot;฿&quot;#,##0\)"/>
    <numFmt numFmtId="175" formatCode="\t&quot;฿&quot;#,##0.00_);[Red]\(\t&quot;฿&quot;#,##0.00\)"/>
    <numFmt numFmtId="176" formatCode="_-* #,##0_-;\-* #,##0_-;_-* &quot;-&quot;??_-;_-@_-"/>
    <numFmt numFmtId="177" formatCode="#,##0.00;\(#,##0.00\)"/>
    <numFmt numFmtId="178" formatCode="_-* #,##0.00000_-;\-* #,##0.00000_-;_-* &quot;-&quot;??_-;_-@_-"/>
    <numFmt numFmtId="179" formatCode="General_)"/>
    <numFmt numFmtId="180" formatCode="_(* #,##0.00_);_(* \(#,##0.00\);_(* &quot;-&quot;_);_(@_)"/>
    <numFmt numFmtId="181" formatCode="0.0%"/>
    <numFmt numFmtId="182" formatCode="dd\-mmm\-yy_)"/>
    <numFmt numFmtId="183" formatCode="#,##0.00\ &quot;F&quot;;\-#,##0.00\ &quot;F&quot;"/>
    <numFmt numFmtId="184" formatCode="_(* #,##0_);_(* \(#,##0\);_(* &quot;-&quot;??_);_(@_)"/>
    <numFmt numFmtId="185" formatCode="#,##0.00&quot; $&quot;;\-#,##0.00&quot; $&quot;"/>
    <numFmt numFmtId="186" formatCode="#,##0.00&quot; $&quot;;[Red]\-#,##0.00&quot; $&quot;"/>
    <numFmt numFmtId="187" formatCode="d\.m\.yy"/>
    <numFmt numFmtId="188" formatCode="d\.mmm\.yy"/>
    <numFmt numFmtId="189" formatCode="d\.mmm"/>
    <numFmt numFmtId="190" formatCode="mmm\.yy"/>
    <numFmt numFmtId="191" formatCode="_(&quot;$&quot;* #,##0.0_);_(&quot;$&quot;* \(#,##0.0\);_(&quot;$&quot;* &quot;0.0&quot;_);_(@_)"/>
    <numFmt numFmtId="192" formatCode="0."/>
    <numFmt numFmtId="193" formatCode="0%_);\(0%\)"/>
    <numFmt numFmtId="194" formatCode="&quot;ฃค&quot;#,##0;&quot;ฃค&quot;\-#,##0"/>
    <numFmt numFmtId="195" formatCode="0&quot;  &quot;"/>
    <numFmt numFmtId="196" formatCode="#,##0.0_);[Red]\(#,##0.0\)"/>
    <numFmt numFmtId="197" formatCode="d\.m\.yy\ h:mm"/>
    <numFmt numFmtId="198" formatCode="_-* #,##0.00\ &quot;F&quot;_-;\-* #,##0.00\ &quot;F&quot;_-;_-* &quot;-&quot;??\ &quot;F&quot;_-;_-@_-"/>
    <numFmt numFmtId="199" formatCode="0.00&quot;  &quot;"/>
    <numFmt numFmtId="200" formatCode="_-&quot;?&quot;* #,##0_-;\-&quot;?&quot;* #,##0_-;_-&quot;?&quot;* &quot;-&quot;_-;_-@_-"/>
    <numFmt numFmtId="201" formatCode="_-&quot;?&quot;* #,##0.00_-;\-&quot;?&quot;* #,##0.00_-;_-&quot;?&quot;* &quot;-&quot;??_-;_-@_-"/>
    <numFmt numFmtId="202" formatCode="#.\ \ "/>
    <numFmt numFmtId="203" formatCode="##.\ \ "/>
    <numFmt numFmtId="204" formatCode="0.000_)"/>
    <numFmt numFmtId="205" formatCode="\ว\ \ด\ด\ด\ด\ &quot;ค.ศ.&quot;\ \ค\ค\ค\ค"/>
    <numFmt numFmtId="206" formatCode="#,##0\ \ ;\(#,##0\)\ ;\—\ \ \ \ "/>
    <numFmt numFmtId="207" formatCode="&quot;฿&quot;\t#,##0_);[Red]\(&quot;฿&quot;\t#,##0\)"/>
    <numFmt numFmtId="208" formatCode="_-* #,##0&quot; F&quot;_-;\-* #,##0&quot; F&quot;_-;_-* &quot;-&quot;&quot; F&quot;_-;_-@_-"/>
    <numFmt numFmtId="209" formatCode="_-* #,##0.00&quot; F&quot;_-;\-* #,##0.00&quot; F&quot;_-;_-* &quot;-&quot;??&quot; F&quot;_-;_-@_-"/>
    <numFmt numFmtId="210" formatCode="#,##0&quot;£&quot;_);[Red]\(#,##0&quot;£&quot;\)"/>
    <numFmt numFmtId="211" formatCode="&quot;?&quot;#,##0.00;\-&quot;?&quot;#,##0.00"/>
    <numFmt numFmtId="212" formatCode="&quot;?&quot;#,##0;[Red]\-&quot;?&quot;#,##0"/>
    <numFmt numFmtId="213" formatCode="&quot;?&quot;#,##0.00;[Red]\-&quot;?&quot;#,##0.00"/>
    <numFmt numFmtId="214" formatCode="_-&quot;$&quot;* #,##0_-;\-&quot;$&quot;* #,##0_-;_-&quot;$&quot;* &quot;-&quot;_-;_-@_-"/>
    <numFmt numFmtId="215" formatCode="_-&quot;$&quot;* #,##0.00_-;\-&quot;$&quot;* #,##0.00_-;_-&quot;$&quot;* &quot;-&quot;??_-;_-@_-"/>
    <numFmt numFmtId="216" formatCode="&quot;\&quot;#,##0.00;[Red]&quot;\&quot;\-#,##0.00"/>
    <numFmt numFmtId="217" formatCode="&quot;\&quot;#,##0;[Red]&quot;\&quot;\-#,##0"/>
    <numFmt numFmtId="218" formatCode="#,##0.000;\-#,##0.000"/>
    <numFmt numFmtId="219" formatCode="0.0000000000"/>
    <numFmt numFmtId="220" formatCode="&quot;$&quot;#,##0;\-&quot;$&quot;#,##0"/>
    <numFmt numFmtId="221" formatCode="[$-41E]d\ mmmm\ yyyy"/>
    <numFmt numFmtId="222" formatCode="\t&quot;฿&quot;#,##0.00_);[Red]\(#,##0.00\)"/>
    <numFmt numFmtId="223" formatCode="0_ ;\-0\ "/>
    <numFmt numFmtId="224" formatCode="_(* #,##0.000000_);_(* \(#,##0.000000\);_(* &quot;-&quot;??????_);_(@_)"/>
    <numFmt numFmtId="225" formatCode="0.00_)"/>
    <numFmt numFmtId="226" formatCode="#,##0\ &quot;F&quot;;[Red]\-#,##0\ &quot;F&quot;"/>
    <numFmt numFmtId="227" formatCode="_-[$€-2]* #,##0.00_-;\-[$€-2]* #,##0.00_-;_-[$€-2]* &quot;-&quot;??_-"/>
    <numFmt numFmtId="228" formatCode="[$-F800]dddd\,\ mmmm\ dd\,\ yyyy"/>
    <numFmt numFmtId="229" formatCode="#,##0.00%_);\(#,##0.00%\)"/>
    <numFmt numFmtId="230" formatCode="#,##0.00;[Red]\(#,##0.00\)"/>
    <numFmt numFmtId="231" formatCode="_-* #,##0.000_-;\-* #,##0.000_-;_-* &quot;-&quot;???_-;_-@_-"/>
    <numFmt numFmtId="232" formatCode="_-* #,##0.000000_-;\-* #,##0.000000_-;_-* &quot;-&quot;??_-;_-@_-"/>
    <numFmt numFmtId="233" formatCode="_ * #,##0_ ;_ * \-#,##0_ ;_ * &quot;-&quot;??_ ;_ @_ "/>
  </numFmts>
  <fonts count="14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Courier"/>
      <family val="3"/>
    </font>
    <font>
      <sz val="12"/>
      <name val="Arial"/>
      <family val="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b/>
      <sz val="10"/>
      <name val="Helv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b/>
      <i/>
      <sz val="16"/>
      <name val="Helv"/>
    </font>
    <font>
      <sz val="14"/>
      <name val="Times New Roman"/>
      <family val="1"/>
    </font>
    <font>
      <sz val="16"/>
      <name val="EucrosiaUPC"/>
      <family val="1"/>
      <charset val="22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4"/>
      <name val="BrowalliaUPC"/>
      <family val="2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4"/>
      <name val="Cordia New"/>
      <family val="2"/>
      <charset val="22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color indexed="8"/>
      <name val="Calibri"/>
      <family val="2"/>
    </font>
    <font>
      <sz val="14"/>
      <color indexed="8"/>
      <name val="Little_Star"/>
      <family val="2"/>
      <charset val="222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u val="double"/>
      <sz val="14"/>
      <color indexed="8"/>
      <name val="Browallia New"/>
      <family val="2"/>
    </font>
    <font>
      <sz val="14"/>
      <name val="Cordia New"/>
      <family val="2"/>
    </font>
    <font>
      <sz val="15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4"/>
      <name val="Browallia New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4"/>
      <color theme="1"/>
      <name val="Browallia New"/>
      <family val="2"/>
    </font>
    <font>
      <u val="double"/>
      <sz val="14"/>
      <color theme="1"/>
      <name val="Browallia New"/>
      <family val="2"/>
    </font>
    <font>
      <sz val="14"/>
      <color rgb="FF000000"/>
      <name val="Browallia New"/>
      <family val="2"/>
    </font>
    <font>
      <sz val="12"/>
      <name val="宋体"/>
      <charset val="134"/>
    </font>
    <font>
      <b/>
      <sz val="18"/>
      <color theme="3"/>
      <name val="Cambria"/>
      <family val="2"/>
      <scheme val="major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76">
    <xf numFmtId="179" fontId="0" fillId="0" borderId="0"/>
    <xf numFmtId="168" fontId="27" fillId="0" borderId="0" applyFont="0" applyFill="0" applyBorder="0" applyAlignment="0" applyProtection="0"/>
    <xf numFmtId="39" fontId="39" fillId="0" borderId="0"/>
    <xf numFmtId="39" fontId="39" fillId="0" borderId="0"/>
    <xf numFmtId="167" fontId="27" fillId="0" borderId="0" applyFont="0" applyFill="0" applyBorder="0" applyAlignment="0" applyProtection="0"/>
    <xf numFmtId="39" fontId="39" fillId="0" borderId="0"/>
    <xf numFmtId="39" fontId="39" fillId="0" borderId="0"/>
    <xf numFmtId="0" fontId="58" fillId="0" borderId="0" applyNumberFormat="0" applyFill="0" applyBorder="0" applyAlignment="0" applyProtection="0">
      <alignment vertical="top"/>
      <protection locked="0"/>
    </xf>
    <xf numFmtId="41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201" fontId="26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26" fillId="0" borderId="0"/>
    <xf numFmtId="39" fontId="39" fillId="0" borderId="0"/>
    <xf numFmtId="0" fontId="8" fillId="2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8" fillId="2" borderId="0" applyNumberFormat="0" applyBorder="0" applyAlignment="0" applyProtection="0"/>
    <xf numFmtId="0" fontId="120" fillId="30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93" fillId="2" borderId="0" applyNumberFormat="0" applyBorder="0" applyAlignment="0" applyProtection="0"/>
    <xf numFmtId="0" fontId="8" fillId="3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8" fillId="3" borderId="0" applyNumberFormat="0" applyBorder="0" applyAlignment="0" applyProtection="0"/>
    <xf numFmtId="0" fontId="120" fillId="31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93" fillId="3" borderId="0" applyNumberFormat="0" applyBorder="0" applyAlignment="0" applyProtection="0"/>
    <xf numFmtId="0" fontId="8" fillId="4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8" fillId="4" borderId="0" applyNumberFormat="0" applyBorder="0" applyAlignment="0" applyProtection="0"/>
    <xf numFmtId="0" fontId="120" fillId="32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3" fillId="4" borderId="0" applyNumberFormat="0" applyBorder="0" applyAlignment="0" applyProtection="0"/>
    <xf numFmtId="0" fontId="8" fillId="5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8" fillId="5" borderId="0" applyNumberFormat="0" applyBorder="0" applyAlignment="0" applyProtection="0"/>
    <xf numFmtId="0" fontId="120" fillId="33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93" fillId="5" borderId="0" applyNumberFormat="0" applyBorder="0" applyAlignment="0" applyProtection="0"/>
    <xf numFmtId="0" fontId="8" fillId="6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8" fillId="6" borderId="0" applyNumberFormat="0" applyBorder="0" applyAlignment="0" applyProtection="0"/>
    <xf numFmtId="0" fontId="120" fillId="34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93" fillId="6" borderId="0" applyNumberFormat="0" applyBorder="0" applyAlignment="0" applyProtection="0"/>
    <xf numFmtId="0" fontId="8" fillId="7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8" fillId="7" borderId="0" applyNumberFormat="0" applyBorder="0" applyAlignment="0" applyProtection="0"/>
    <xf numFmtId="0" fontId="120" fillId="35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93" fillId="7" borderId="0" applyNumberFormat="0" applyBorder="0" applyAlignment="0" applyProtection="0"/>
    <xf numFmtId="0" fontId="8" fillId="8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8" fillId="8" borderId="0" applyNumberFormat="0" applyBorder="0" applyAlignment="0" applyProtection="0"/>
    <xf numFmtId="0" fontId="120" fillId="36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93" fillId="8" borderId="0" applyNumberFormat="0" applyBorder="0" applyAlignment="0" applyProtection="0"/>
    <xf numFmtId="0" fontId="8" fillId="9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8" fillId="9" borderId="0" applyNumberFormat="0" applyBorder="0" applyAlignment="0" applyProtection="0"/>
    <xf numFmtId="0" fontId="120" fillId="37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93" fillId="9" borderId="0" applyNumberFormat="0" applyBorder="0" applyAlignment="0" applyProtection="0"/>
    <xf numFmtId="0" fontId="8" fillId="10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8" fillId="10" borderId="0" applyNumberFormat="0" applyBorder="0" applyAlignment="0" applyProtection="0"/>
    <xf numFmtId="0" fontId="120" fillId="38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93" fillId="10" borderId="0" applyNumberFormat="0" applyBorder="0" applyAlignment="0" applyProtection="0"/>
    <xf numFmtId="0" fontId="8" fillId="5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8" fillId="5" borderId="0" applyNumberFormat="0" applyBorder="0" applyAlignment="0" applyProtection="0"/>
    <xf numFmtId="0" fontId="120" fillId="39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93" fillId="5" borderId="0" applyNumberFormat="0" applyBorder="0" applyAlignment="0" applyProtection="0"/>
    <xf numFmtId="0" fontId="8" fillId="8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8" fillId="8" borderId="0" applyNumberFormat="0" applyBorder="0" applyAlignment="0" applyProtection="0"/>
    <xf numFmtId="0" fontId="120" fillId="40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93" fillId="8" borderId="0" applyNumberFormat="0" applyBorder="0" applyAlignment="0" applyProtection="0"/>
    <xf numFmtId="0" fontId="8" fillId="1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8" fillId="11" borderId="0" applyNumberFormat="0" applyBorder="0" applyAlignment="0" applyProtection="0"/>
    <xf numFmtId="0" fontId="120" fillId="4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3" fillId="11" borderId="0" applyNumberFormat="0" applyBorder="0" applyAlignment="0" applyProtection="0"/>
    <xf numFmtId="169" fontId="59" fillId="0" borderId="1">
      <alignment horizontal="right" vertical="center"/>
    </xf>
    <xf numFmtId="43" fontId="59" fillId="0" borderId="1">
      <alignment horizontal="right" vertical="center"/>
    </xf>
    <xf numFmtId="43" fontId="59" fillId="0" borderId="1">
      <alignment horizontal="right" vertical="center"/>
    </xf>
    <xf numFmtId="43" fontId="59" fillId="0" borderId="1">
      <alignment horizontal="right" vertical="center"/>
    </xf>
    <xf numFmtId="43" fontId="59" fillId="0" borderId="1">
      <alignment horizontal="right" vertical="center"/>
    </xf>
    <xf numFmtId="43" fontId="59" fillId="0" borderId="1">
      <alignment horizontal="right" vertical="center"/>
    </xf>
    <xf numFmtId="43" fontId="59" fillId="0" borderId="1">
      <alignment horizontal="right" vertical="center"/>
    </xf>
    <xf numFmtId="0" fontId="9" fillId="1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9" fillId="12" borderId="0" applyNumberFormat="0" applyBorder="0" applyAlignment="0" applyProtection="0"/>
    <xf numFmtId="0" fontId="121" fillId="4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6" fillId="12" borderId="0" applyNumberFormat="0" applyBorder="0" applyAlignment="0" applyProtection="0"/>
    <xf numFmtId="0" fontId="9" fillId="9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9" fillId="9" borderId="0" applyNumberFormat="0" applyBorder="0" applyAlignment="0" applyProtection="0"/>
    <xf numFmtId="0" fontId="121" fillId="4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6" fillId="9" borderId="0" applyNumberFormat="0" applyBorder="0" applyAlignment="0" applyProtection="0"/>
    <xf numFmtId="0" fontId="9" fillId="10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9" fillId="10" borderId="0" applyNumberFormat="0" applyBorder="0" applyAlignment="0" applyProtection="0"/>
    <xf numFmtId="0" fontId="121" fillId="4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6" fillId="10" borderId="0" applyNumberFormat="0" applyBorder="0" applyAlignment="0" applyProtection="0"/>
    <xf numFmtId="0" fontId="9" fillId="13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9" fillId="13" borderId="0" applyNumberFormat="0" applyBorder="0" applyAlignment="0" applyProtection="0"/>
    <xf numFmtId="0" fontId="121" fillId="45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6" fillId="13" borderId="0" applyNumberFormat="0" applyBorder="0" applyAlignment="0" applyProtection="0"/>
    <xf numFmtId="0" fontId="9" fillId="14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9" fillId="14" borderId="0" applyNumberFormat="0" applyBorder="0" applyAlignment="0" applyProtection="0"/>
    <xf numFmtId="0" fontId="121" fillId="46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6" fillId="14" borderId="0" applyNumberFormat="0" applyBorder="0" applyAlignment="0" applyProtection="0"/>
    <xf numFmtId="0" fontId="9" fillId="15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9" fillId="15" borderId="0" applyNumberFormat="0" applyBorder="0" applyAlignment="0" applyProtection="0"/>
    <xf numFmtId="0" fontId="121" fillId="47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6" fillId="15" borderId="0" applyNumberFormat="0" applyBorder="0" applyAlignment="0" applyProtection="0"/>
    <xf numFmtId="9" fontId="26" fillId="0" borderId="0"/>
    <xf numFmtId="0" fontId="60" fillId="0" borderId="2">
      <alignment horizontal="center"/>
    </xf>
    <xf numFmtId="0" fontId="61" fillId="0" borderId="0"/>
    <xf numFmtId="0" fontId="61" fillId="0" borderId="3" applyFill="0">
      <alignment horizontal="center"/>
      <protection locked="0"/>
    </xf>
    <xf numFmtId="0" fontId="60" fillId="0" borderId="0" applyFill="0">
      <alignment horizontal="center"/>
      <protection locked="0"/>
    </xf>
    <xf numFmtId="0" fontId="60" fillId="16" borderId="0"/>
    <xf numFmtId="0" fontId="60" fillId="0" borderId="0">
      <protection locked="0"/>
    </xf>
    <xf numFmtId="0" fontId="60" fillId="0" borderId="0"/>
    <xf numFmtId="202" fontId="60" fillId="0" borderId="0"/>
    <xf numFmtId="203" fontId="60" fillId="0" borderId="0"/>
    <xf numFmtId="0" fontId="61" fillId="17" borderId="0">
      <alignment horizontal="right"/>
    </xf>
    <xf numFmtId="0" fontId="60" fillId="0" borderId="0"/>
    <xf numFmtId="0" fontId="9" fillId="1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9" fillId="18" borderId="0" applyNumberFormat="0" applyBorder="0" applyAlignment="0" applyProtection="0"/>
    <xf numFmtId="0" fontId="121" fillId="4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6" fillId="18" borderId="0" applyNumberFormat="0" applyBorder="0" applyAlignment="0" applyProtection="0"/>
    <xf numFmtId="0" fontId="9" fillId="1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9" fillId="19" borderId="0" applyNumberFormat="0" applyBorder="0" applyAlignment="0" applyProtection="0"/>
    <xf numFmtId="0" fontId="121" fillId="4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6" fillId="19" borderId="0" applyNumberFormat="0" applyBorder="0" applyAlignment="0" applyProtection="0"/>
    <xf numFmtId="0" fontId="9" fillId="2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9" fillId="20" borderId="0" applyNumberFormat="0" applyBorder="0" applyAlignment="0" applyProtection="0"/>
    <xf numFmtId="0" fontId="121" fillId="5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6" fillId="20" borderId="0" applyNumberFormat="0" applyBorder="0" applyAlignment="0" applyProtection="0"/>
    <xf numFmtId="0" fontId="9" fillId="13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9" fillId="13" borderId="0" applyNumberFormat="0" applyBorder="0" applyAlignment="0" applyProtection="0"/>
    <xf numFmtId="0" fontId="121" fillId="5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6" fillId="13" borderId="0" applyNumberFormat="0" applyBorder="0" applyAlignment="0" applyProtection="0"/>
    <xf numFmtId="0" fontId="9" fillId="14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9" fillId="14" borderId="0" applyNumberFormat="0" applyBorder="0" applyAlignment="0" applyProtection="0"/>
    <xf numFmtId="0" fontId="121" fillId="52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6" fillId="14" borderId="0" applyNumberFormat="0" applyBorder="0" applyAlignment="0" applyProtection="0"/>
    <xf numFmtId="0" fontId="9" fillId="21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9" fillId="21" borderId="0" applyNumberFormat="0" applyBorder="0" applyAlignment="0" applyProtection="0"/>
    <xf numFmtId="0" fontId="121" fillId="53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6" fillId="21" borderId="0" applyNumberFormat="0" applyBorder="0" applyAlignment="0" applyProtection="0"/>
    <xf numFmtId="0" fontId="10" fillId="3" borderId="0" applyNumberFormat="0" applyBorder="0" applyAlignment="0" applyProtection="0"/>
    <xf numFmtId="0" fontId="122" fillId="54" borderId="0" applyNumberFormat="0" applyBorder="0" applyAlignment="0" applyProtection="0"/>
    <xf numFmtId="0" fontId="122" fillId="54" borderId="0" applyNumberFormat="0" applyBorder="0" applyAlignment="0" applyProtection="0"/>
    <xf numFmtId="0" fontId="10" fillId="3" borderId="0" applyNumberFormat="0" applyBorder="0" applyAlignment="0" applyProtection="0"/>
    <xf numFmtId="0" fontId="122" fillId="5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97" fillId="3" borderId="0" applyNumberFormat="0" applyBorder="0" applyAlignment="0" applyProtection="0"/>
    <xf numFmtId="0" fontId="82" fillId="0" borderId="0" applyNumberFormat="0" applyFill="0" applyBorder="0" applyAlignment="0" applyProtection="0"/>
    <xf numFmtId="220" fontId="83" fillId="0" borderId="4" applyAlignment="0" applyProtection="0"/>
    <xf numFmtId="185" fontId="34" fillId="0" borderId="0" applyFill="0" applyBorder="0" applyAlignment="0"/>
    <xf numFmtId="186" fontId="34" fillId="0" borderId="0" applyFill="0" applyBorder="0" applyAlignment="0"/>
    <xf numFmtId="187" fontId="34" fillId="0" borderId="0" applyFill="0" applyBorder="0" applyAlignment="0"/>
    <xf numFmtId="188" fontId="34" fillId="0" borderId="0" applyFill="0" applyBorder="0" applyAlignment="0"/>
    <xf numFmtId="189" fontId="34" fillId="0" borderId="0" applyFill="0" applyBorder="0" applyAlignment="0"/>
    <xf numFmtId="185" fontId="34" fillId="0" borderId="0" applyFill="0" applyBorder="0" applyAlignment="0"/>
    <xf numFmtId="190" fontId="34" fillId="0" borderId="0" applyFill="0" applyBorder="0" applyAlignment="0"/>
    <xf numFmtId="186" fontId="34" fillId="0" borderId="0" applyFill="0" applyBorder="0" applyAlignment="0"/>
    <xf numFmtId="0" fontId="11" fillId="22" borderId="5" applyNumberFormat="0" applyAlignment="0" applyProtection="0"/>
    <xf numFmtId="0" fontId="123" fillId="55" borderId="26" applyNumberFormat="0" applyAlignment="0" applyProtection="0"/>
    <xf numFmtId="0" fontId="123" fillId="55" borderId="26" applyNumberFormat="0" applyAlignment="0" applyProtection="0"/>
    <xf numFmtId="0" fontId="11" fillId="22" borderId="5" applyNumberFormat="0" applyAlignment="0" applyProtection="0"/>
    <xf numFmtId="0" fontId="123" fillId="55" borderId="26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98" fillId="22" borderId="5" applyNumberFormat="0" applyAlignment="0" applyProtection="0"/>
    <xf numFmtId="0" fontId="40" fillId="0" borderId="0"/>
    <xf numFmtId="0" fontId="12" fillId="23" borderId="6" applyNumberFormat="0" applyAlignment="0" applyProtection="0"/>
    <xf numFmtId="0" fontId="124" fillId="56" borderId="27" applyNumberFormat="0" applyAlignment="0" applyProtection="0"/>
    <xf numFmtId="0" fontId="124" fillId="56" borderId="27" applyNumberFormat="0" applyAlignment="0" applyProtection="0"/>
    <xf numFmtId="0" fontId="12" fillId="23" borderId="6" applyNumberFormat="0" applyAlignment="0" applyProtection="0"/>
    <xf numFmtId="0" fontId="124" fillId="56" borderId="27" applyNumberFormat="0" applyAlignment="0" applyProtection="0"/>
    <xf numFmtId="0" fontId="12" fillId="23" borderId="6" applyNumberFormat="0" applyAlignment="0" applyProtection="0"/>
    <xf numFmtId="0" fontId="12" fillId="23" borderId="6" applyNumberFormat="0" applyAlignment="0" applyProtection="0"/>
    <xf numFmtId="0" fontId="12" fillId="23" borderId="6" applyNumberFormat="0" applyAlignment="0" applyProtection="0"/>
    <xf numFmtId="0" fontId="12" fillId="23" borderId="6" applyNumberFormat="0" applyAlignment="0" applyProtection="0"/>
    <xf numFmtId="0" fontId="99" fillId="23" borderId="6" applyNumberFormat="0" applyAlignment="0" applyProtection="0"/>
    <xf numFmtId="43" fontId="2" fillId="0" borderId="0" applyFont="0" applyFill="0" applyBorder="0" applyAlignment="0" applyProtection="0"/>
    <xf numFmtId="0" fontId="28" fillId="0" borderId="0"/>
    <xf numFmtId="204" fontId="62" fillId="0" borderId="0"/>
    <xf numFmtId="204" fontId="62" fillId="0" borderId="0"/>
    <xf numFmtId="204" fontId="62" fillId="0" borderId="0"/>
    <xf numFmtId="204" fontId="62" fillId="0" borderId="0"/>
    <xf numFmtId="204" fontId="62" fillId="0" borderId="0"/>
    <xf numFmtId="39" fontId="39" fillId="0" borderId="0"/>
    <xf numFmtId="39" fontId="39" fillId="0" borderId="0"/>
    <xf numFmtId="185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8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87" fillId="0" borderId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87" fillId="0" borderId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87" fillId="0" borderId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87" fillId="0" borderId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87" fillId="0" borderId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87" fillId="0" borderId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87" fillId="0" borderId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3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7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22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67" fontId="87" fillId="0" borderId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87" fillId="0" borderId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87" fillId="0" borderId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87" fillId="0" borderId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8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NumberFormat="0" applyFill="0" applyBorder="0" applyAlignment="0" applyProtection="0"/>
    <xf numFmtId="43" fontId="8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184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26" fillId="0" borderId="0"/>
    <xf numFmtId="3" fontId="27" fillId="0" borderId="0" applyFont="0" applyFill="0" applyBorder="0" applyAlignment="0" applyProtection="0"/>
    <xf numFmtId="0" fontId="63" fillId="0" borderId="0" applyNumberFormat="0" applyAlignment="0">
      <alignment horizontal="left"/>
    </xf>
    <xf numFmtId="0" fontId="28" fillId="0" borderId="0"/>
    <xf numFmtId="0" fontId="28" fillId="0" borderId="0"/>
    <xf numFmtId="18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205" fontId="26" fillId="0" borderId="0" applyFont="0" applyFill="0" applyBorder="0" applyAlignment="0" applyProtection="0"/>
    <xf numFmtId="182" fontId="26" fillId="0" borderId="0"/>
    <xf numFmtId="225" fontId="26" fillId="0" borderId="0"/>
    <xf numFmtId="0" fontId="34" fillId="0" borderId="0" applyProtection="0"/>
    <xf numFmtId="14" fontId="42" fillId="0" borderId="0" applyFill="0" applyBorder="0" applyAlignment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1" fontId="26" fillId="0" borderId="0"/>
    <xf numFmtId="226" fontId="26" fillId="0" borderId="0"/>
    <xf numFmtId="191" fontId="27" fillId="0" borderId="0" applyFont="0" applyFill="0" applyBorder="0" applyAlignment="0" applyProtection="0"/>
    <xf numFmtId="0" fontId="43" fillId="0" borderId="0" applyNumberFormat="0" applyFill="0" applyBorder="0" applyAlignment="0" applyProtection="0"/>
    <xf numFmtId="185" fontId="34" fillId="0" borderId="0" applyFill="0" applyBorder="0" applyAlignment="0"/>
    <xf numFmtId="186" fontId="34" fillId="0" borderId="0" applyFill="0" applyBorder="0" applyAlignment="0"/>
    <xf numFmtId="185" fontId="34" fillId="0" borderId="0" applyFill="0" applyBorder="0" applyAlignment="0"/>
    <xf numFmtId="190" fontId="34" fillId="0" borderId="0" applyFill="0" applyBorder="0" applyAlignment="0"/>
    <xf numFmtId="186" fontId="34" fillId="0" borderId="0" applyFill="0" applyBorder="0" applyAlignment="0"/>
    <xf numFmtId="0" fontId="64" fillId="0" borderId="0" applyNumberFormat="0" applyAlignment="0">
      <alignment horizontal="left"/>
    </xf>
    <xf numFmtId="227" fontId="5" fillId="16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" fontId="34" fillId="0" borderId="0" applyProtection="0"/>
    <xf numFmtId="206" fontId="65" fillId="0" borderId="0">
      <alignment horizontal="right"/>
    </xf>
    <xf numFmtId="0" fontId="14" fillId="4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4" fillId="4" borderId="0" applyNumberFormat="0" applyBorder="0" applyAlignment="0" applyProtection="0"/>
    <xf numFmtId="0" fontId="126" fillId="57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01" fillId="4" borderId="0" applyNumberFormat="0" applyBorder="0" applyAlignment="0" applyProtection="0"/>
    <xf numFmtId="38" fontId="29" fillId="24" borderId="0" applyNumberFormat="0" applyBorder="0" applyAlignment="0" applyProtection="0"/>
    <xf numFmtId="38" fontId="44" fillId="24" borderId="0" applyNumberFormat="0" applyBorder="0" applyAlignment="0" applyProtection="0"/>
    <xf numFmtId="38" fontId="44" fillId="24" borderId="0" applyNumberFormat="0" applyBorder="0" applyAlignment="0" applyProtection="0"/>
    <xf numFmtId="38" fontId="44" fillId="24" borderId="0" applyNumberFormat="0" applyBorder="0" applyAlignment="0" applyProtection="0"/>
    <xf numFmtId="38" fontId="44" fillId="24" borderId="0" applyNumberFormat="0" applyBorder="0" applyAlignment="0" applyProtection="0"/>
    <xf numFmtId="38" fontId="44" fillId="24" borderId="0" applyNumberFormat="0" applyBorder="0" applyAlignment="0" applyProtection="0"/>
    <xf numFmtId="38" fontId="44" fillId="24" borderId="0" applyNumberFormat="0" applyBorder="0" applyAlignment="0" applyProtection="0"/>
    <xf numFmtId="38" fontId="44" fillId="24" borderId="0" applyNumberFormat="0" applyBorder="0" applyAlignment="0" applyProtection="0"/>
    <xf numFmtId="0" fontId="45" fillId="0" borderId="0">
      <alignment horizontal="left"/>
    </xf>
    <xf numFmtId="0" fontId="45" fillId="25" borderId="7"/>
    <xf numFmtId="0" fontId="46" fillId="0" borderId="8" applyNumberFormat="0" applyAlignment="0" applyProtection="0">
      <alignment horizontal="left" vertical="center"/>
    </xf>
    <xf numFmtId="0" fontId="46" fillId="0" borderId="9">
      <alignment horizontal="left" vertical="center"/>
    </xf>
    <xf numFmtId="14" fontId="36" fillId="26" borderId="3">
      <alignment horizontal="center" vertical="center" wrapText="1"/>
    </xf>
    <xf numFmtId="0" fontId="15" fillId="0" borderId="10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5" fillId="0" borderId="10" applyNumberFormat="0" applyFill="0" applyAlignment="0" applyProtection="0"/>
    <xf numFmtId="0" fontId="127" fillId="0" borderId="28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02" fillId="0" borderId="10" applyNumberFormat="0" applyFill="0" applyAlignment="0" applyProtection="0"/>
    <xf numFmtId="0" fontId="16" fillId="0" borderId="11" applyNumberFormat="0" applyFill="0" applyAlignment="0" applyProtection="0"/>
    <xf numFmtId="0" fontId="128" fillId="0" borderId="29" applyNumberFormat="0" applyFill="0" applyAlignment="0" applyProtection="0"/>
    <xf numFmtId="0" fontId="128" fillId="0" borderId="29" applyNumberFormat="0" applyFill="0" applyAlignment="0" applyProtection="0"/>
    <xf numFmtId="0" fontId="16" fillId="0" borderId="11" applyNumberFormat="0" applyFill="0" applyAlignment="0" applyProtection="0"/>
    <xf numFmtId="0" fontId="128" fillId="0" borderId="29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03" fillId="0" borderId="11" applyNumberFormat="0" applyFill="0" applyAlignment="0" applyProtection="0"/>
    <xf numFmtId="0" fontId="17" fillId="0" borderId="12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7" fillId="0" borderId="12" applyNumberFormat="0" applyFill="0" applyAlignment="0" applyProtection="0"/>
    <xf numFmtId="0" fontId="129" fillId="0" borderId="30" applyNumberFormat="0" applyFill="0" applyAlignment="0" applyProtection="0"/>
    <xf numFmtId="0" fontId="17" fillId="0" borderId="12" applyNumberFormat="0" applyFill="0" applyAlignment="0" applyProtection="0"/>
    <xf numFmtId="0" fontId="17" fillId="0" borderId="12" applyNumberFormat="0" applyFill="0" applyAlignment="0" applyProtection="0"/>
    <xf numFmtId="0" fontId="17" fillId="0" borderId="12" applyNumberFormat="0" applyFill="0" applyAlignment="0" applyProtection="0"/>
    <xf numFmtId="0" fontId="17" fillId="0" borderId="12" applyNumberFormat="0" applyFill="0" applyAlignment="0" applyProtection="0"/>
    <xf numFmtId="0" fontId="104" fillId="0" borderId="12" applyNumberFormat="0" applyFill="0" applyAlignment="0" applyProtection="0"/>
    <xf numFmtId="0" fontId="17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47" fillId="0" borderId="0" applyProtection="0"/>
    <xf numFmtId="0" fontId="48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1" fontId="49" fillId="0" borderId="0" applyFont="0" applyFill="0" applyBorder="0" applyAlignment="0" applyProtection="0"/>
    <xf numFmtId="10" fontId="29" fillId="27" borderId="2" applyNumberFormat="0" applyBorder="0" applyAlignment="0" applyProtection="0"/>
    <xf numFmtId="10" fontId="44" fillId="27" borderId="2" applyNumberFormat="0" applyBorder="0" applyAlignment="0" applyProtection="0"/>
    <xf numFmtId="10" fontId="44" fillId="27" borderId="2" applyNumberFormat="0" applyBorder="0" applyAlignment="0" applyProtection="0"/>
    <xf numFmtId="10" fontId="44" fillId="27" borderId="2" applyNumberFormat="0" applyBorder="0" applyAlignment="0" applyProtection="0"/>
    <xf numFmtId="10" fontId="44" fillId="27" borderId="2" applyNumberFormat="0" applyBorder="0" applyAlignment="0" applyProtection="0"/>
    <xf numFmtId="10" fontId="44" fillId="27" borderId="2" applyNumberFormat="0" applyBorder="0" applyAlignment="0" applyProtection="0"/>
    <xf numFmtId="10" fontId="44" fillId="27" borderId="2" applyNumberFormat="0" applyBorder="0" applyAlignment="0" applyProtection="0"/>
    <xf numFmtId="10" fontId="44" fillId="27" borderId="2" applyNumberFormat="0" applyBorder="0" applyAlignment="0" applyProtection="0"/>
    <xf numFmtId="0" fontId="18" fillId="7" borderId="5" applyNumberFormat="0" applyAlignment="0" applyProtection="0"/>
    <xf numFmtId="0" fontId="130" fillId="58" borderId="26" applyNumberFormat="0" applyAlignment="0" applyProtection="0"/>
    <xf numFmtId="0" fontId="130" fillId="58" borderId="26" applyNumberFormat="0" applyAlignment="0" applyProtection="0"/>
    <xf numFmtId="0" fontId="18" fillId="7" borderId="5" applyNumberFormat="0" applyAlignment="0" applyProtection="0"/>
    <xf numFmtId="0" fontId="130" fillId="58" borderId="26" applyNumberFormat="0" applyAlignment="0" applyProtection="0"/>
    <xf numFmtId="0" fontId="18" fillId="7" borderId="5" applyNumberFormat="0" applyAlignment="0" applyProtection="0"/>
    <xf numFmtId="0" fontId="18" fillId="7" borderId="5" applyNumberFormat="0" applyAlignment="0" applyProtection="0"/>
    <xf numFmtId="0" fontId="18" fillId="7" borderId="5" applyNumberFormat="0" applyAlignment="0" applyProtection="0"/>
    <xf numFmtId="0" fontId="18" fillId="7" borderId="5" applyNumberFormat="0" applyAlignment="0" applyProtection="0"/>
    <xf numFmtId="0" fontId="105" fillId="7" borderId="5" applyNumberFormat="0" applyAlignment="0" applyProtection="0"/>
    <xf numFmtId="0" fontId="105" fillId="7" borderId="5" applyNumberFormat="0" applyAlignment="0" applyProtection="0"/>
    <xf numFmtId="1" fontId="27" fillId="0" borderId="0" applyFont="0" applyFill="0" applyBorder="0" applyAlignment="0" applyProtection="0"/>
    <xf numFmtId="1" fontId="27" fillId="0" borderId="0" applyFont="0" applyFill="0" applyBorder="0" applyAlignment="0" applyProtection="0"/>
    <xf numFmtId="38" fontId="66" fillId="0" borderId="0"/>
    <xf numFmtId="38" fontId="67" fillId="0" borderId="0"/>
    <xf numFmtId="38" fontId="68" fillId="0" borderId="0"/>
    <xf numFmtId="38" fontId="69" fillId="0" borderId="0"/>
    <xf numFmtId="0" fontId="65" fillId="0" borderId="0"/>
    <xf numFmtId="0" fontId="65" fillId="0" borderId="0"/>
    <xf numFmtId="1" fontId="89" fillId="0" borderId="0" applyProtection="0">
      <protection locked="0"/>
    </xf>
    <xf numFmtId="0" fontId="70" fillId="0" borderId="0" applyNumberFormat="0" applyFont="0" applyFill="0" applyBorder="0" applyProtection="0">
      <alignment horizontal="left" vertical="center"/>
    </xf>
    <xf numFmtId="185" fontId="34" fillId="0" borderId="0" applyFill="0" applyBorder="0" applyAlignment="0"/>
    <xf numFmtId="186" fontId="34" fillId="0" borderId="0" applyFill="0" applyBorder="0" applyAlignment="0"/>
    <xf numFmtId="185" fontId="34" fillId="0" borderId="0" applyFill="0" applyBorder="0" applyAlignment="0"/>
    <xf numFmtId="190" fontId="34" fillId="0" borderId="0" applyFill="0" applyBorder="0" applyAlignment="0"/>
    <xf numFmtId="186" fontId="34" fillId="0" borderId="0" applyFill="0" applyBorder="0" applyAlignment="0"/>
    <xf numFmtId="0" fontId="19" fillId="0" borderId="13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9" fillId="0" borderId="13" applyNumberFormat="0" applyFill="0" applyAlignment="0" applyProtection="0"/>
    <xf numFmtId="0" fontId="131" fillId="0" borderId="31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06" fillId="0" borderId="13" applyNumberFormat="0" applyFill="0" applyAlignment="0" applyProtection="0"/>
    <xf numFmtId="207" fontId="35" fillId="0" borderId="0" applyFont="0" applyFill="0" applyBorder="0" applyAlignment="0" applyProtection="0"/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50" fillId="0" borderId="3"/>
    <xf numFmtId="165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208" fontId="71" fillId="0" borderId="0" applyFont="0" applyFill="0" applyBorder="0" applyAlignment="0" applyProtection="0"/>
    <xf numFmtId="209" fontId="71" fillId="0" borderId="0" applyFont="0" applyFill="0" applyBorder="0" applyAlignment="0" applyProtection="0"/>
    <xf numFmtId="165" fontId="90" fillId="0" borderId="0" applyFont="0" applyFill="0" applyBorder="0" applyAlignment="0" applyProtection="0"/>
    <xf numFmtId="166" fontId="90" fillId="0" borderId="0" applyFont="0" applyFill="0" applyBorder="0" applyAlignment="0" applyProtection="0"/>
    <xf numFmtId="0" fontId="20" fillId="28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20" fillId="28" borderId="0" applyNumberFormat="0" applyBorder="0" applyAlignment="0" applyProtection="0"/>
    <xf numFmtId="0" fontId="132" fillId="59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107" fillId="28" borderId="0" applyNumberFormat="0" applyBorder="0" applyAlignment="0" applyProtection="0"/>
    <xf numFmtId="37" fontId="31" fillId="0" borderId="0"/>
    <xf numFmtId="0" fontId="32" fillId="0" borderId="0"/>
    <xf numFmtId="0" fontId="51" fillId="0" borderId="0"/>
    <xf numFmtId="0" fontId="28" fillId="0" borderId="0"/>
    <xf numFmtId="0" fontId="27" fillId="0" borderId="0"/>
    <xf numFmtId="169" fontId="27" fillId="0" borderId="0"/>
    <xf numFmtId="226" fontId="27" fillId="0" borderId="0"/>
    <xf numFmtId="179" fontId="27" fillId="0" borderId="0"/>
    <xf numFmtId="0" fontId="27" fillId="0" borderId="0"/>
    <xf numFmtId="179" fontId="27" fillId="0" borderId="0"/>
    <xf numFmtId="43" fontId="27" fillId="0" borderId="0"/>
    <xf numFmtId="179" fontId="27" fillId="0" borderId="0"/>
    <xf numFmtId="179" fontId="27" fillId="0" borderId="0"/>
    <xf numFmtId="0" fontId="119" fillId="0" borderId="0"/>
    <xf numFmtId="0" fontId="5" fillId="0" borderId="0"/>
    <xf numFmtId="40" fontId="27" fillId="0" borderId="0"/>
    <xf numFmtId="179" fontId="27" fillId="0" borderId="0"/>
    <xf numFmtId="179" fontId="27" fillId="0" borderId="0"/>
    <xf numFmtId="0" fontId="27" fillId="0" borderId="0"/>
    <xf numFmtId="0" fontId="133" fillId="0" borderId="0"/>
    <xf numFmtId="179" fontId="5" fillId="0" borderId="0"/>
    <xf numFmtId="0" fontId="27" fillId="0" borderId="0"/>
    <xf numFmtId="179" fontId="27" fillId="0" borderId="0"/>
    <xf numFmtId="0" fontId="27" fillId="0" borderId="0"/>
    <xf numFmtId="177" fontId="78" fillId="0" borderId="0"/>
    <xf numFmtId="0" fontId="34" fillId="0" borderId="0"/>
    <xf numFmtId="179" fontId="27" fillId="0" borderId="0"/>
    <xf numFmtId="0" fontId="85" fillId="0" borderId="0"/>
    <xf numFmtId="0" fontId="134" fillId="0" borderId="0"/>
    <xf numFmtId="179" fontId="5" fillId="0" borderId="0"/>
    <xf numFmtId="0" fontId="27" fillId="0" borderId="0"/>
    <xf numFmtId="179" fontId="27" fillId="0" borderId="0"/>
    <xf numFmtId="177" fontId="78" fillId="0" borderId="0"/>
    <xf numFmtId="179" fontId="5" fillId="0" borderId="0"/>
    <xf numFmtId="0" fontId="27" fillId="0" borderId="0"/>
    <xf numFmtId="179" fontId="27" fillId="0" borderId="0"/>
    <xf numFmtId="226" fontId="27" fillId="0" borderId="0"/>
    <xf numFmtId="0" fontId="27" fillId="0" borderId="0"/>
    <xf numFmtId="0" fontId="119" fillId="0" borderId="0"/>
    <xf numFmtId="179" fontId="5" fillId="0" borderId="0"/>
    <xf numFmtId="0" fontId="27" fillId="0" borderId="0"/>
    <xf numFmtId="179" fontId="27" fillId="0" borderId="0"/>
    <xf numFmtId="179" fontId="5" fillId="0" borderId="0"/>
    <xf numFmtId="179" fontId="5" fillId="0" borderId="0"/>
    <xf numFmtId="0" fontId="135" fillId="0" borderId="0"/>
    <xf numFmtId="179" fontId="5" fillId="0" borderId="0"/>
    <xf numFmtId="0" fontId="119" fillId="0" borderId="0"/>
    <xf numFmtId="0" fontId="27" fillId="0" borderId="0"/>
    <xf numFmtId="179" fontId="5" fillId="0" borderId="0"/>
    <xf numFmtId="179" fontId="5" fillId="0" borderId="0"/>
    <xf numFmtId="179" fontId="27" fillId="0" borderId="0"/>
    <xf numFmtId="179" fontId="27" fillId="0" borderId="0"/>
    <xf numFmtId="171" fontId="27" fillId="0" borderId="0"/>
    <xf numFmtId="179" fontId="27" fillId="0" borderId="0"/>
    <xf numFmtId="171" fontId="27" fillId="0" borderId="0"/>
    <xf numFmtId="171" fontId="27" fillId="0" borderId="0"/>
    <xf numFmtId="0" fontId="119" fillId="0" borderId="0"/>
    <xf numFmtId="179" fontId="5" fillId="0" borderId="0"/>
    <xf numFmtId="179" fontId="5" fillId="0" borderId="0"/>
    <xf numFmtId="179" fontId="27" fillId="0" borderId="0"/>
    <xf numFmtId="174" fontId="27" fillId="0" borderId="0"/>
    <xf numFmtId="174" fontId="27" fillId="0" borderId="0"/>
    <xf numFmtId="174" fontId="27" fillId="0" borderId="0"/>
    <xf numFmtId="174" fontId="27" fillId="0" borderId="0"/>
    <xf numFmtId="174" fontId="27" fillId="0" borderId="0"/>
    <xf numFmtId="174" fontId="27" fillId="0" borderId="0"/>
    <xf numFmtId="174" fontId="27" fillId="0" borderId="0"/>
    <xf numFmtId="174" fontId="27" fillId="0" borderId="0"/>
    <xf numFmtId="174" fontId="27" fillId="0" borderId="0"/>
    <xf numFmtId="179" fontId="27" fillId="0" borderId="0"/>
    <xf numFmtId="179" fontId="27" fillId="0" borderId="0"/>
    <xf numFmtId="174" fontId="27" fillId="0" borderId="0"/>
    <xf numFmtId="174" fontId="27" fillId="0" borderId="0"/>
    <xf numFmtId="174" fontId="27" fillId="0" borderId="0"/>
    <xf numFmtId="174" fontId="27" fillId="0" borderId="0"/>
    <xf numFmtId="179" fontId="27" fillId="0" borderId="0"/>
    <xf numFmtId="0" fontId="52" fillId="0" borderId="0"/>
    <xf numFmtId="0" fontId="52" fillId="0" borderId="0"/>
    <xf numFmtId="174" fontId="27" fillId="0" borderId="0"/>
    <xf numFmtId="174" fontId="27" fillId="0" borderId="0"/>
    <xf numFmtId="174" fontId="27" fillId="0" borderId="0"/>
    <xf numFmtId="179" fontId="27" fillId="0" borderId="0"/>
    <xf numFmtId="174" fontId="27" fillId="0" borderId="0"/>
    <xf numFmtId="179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0" fontId="27" fillId="0" borderId="0"/>
    <xf numFmtId="174" fontId="27" fillId="0" borderId="0"/>
    <xf numFmtId="174" fontId="27" fillId="0" borderId="0"/>
    <xf numFmtId="179" fontId="27" fillId="0" borderId="0"/>
    <xf numFmtId="0" fontId="27" fillId="0" borderId="0"/>
    <xf numFmtId="232" fontId="5" fillId="0" borderId="0"/>
    <xf numFmtId="179" fontId="27" fillId="0" borderId="0"/>
    <xf numFmtId="179" fontId="27" fillId="0" borderId="0"/>
    <xf numFmtId="0" fontId="27" fillId="0" borderId="0"/>
    <xf numFmtId="179" fontId="27" fillId="0" borderId="0"/>
    <xf numFmtId="179" fontId="5" fillId="0" borderId="0"/>
    <xf numFmtId="179" fontId="78" fillId="0" borderId="0"/>
    <xf numFmtId="179" fontId="5" fillId="0" borderId="0"/>
    <xf numFmtId="0" fontId="27" fillId="0" borderId="0"/>
    <xf numFmtId="0" fontId="86" fillId="0" borderId="0"/>
    <xf numFmtId="0" fontId="27" fillId="0" borderId="0"/>
    <xf numFmtId="179" fontId="5" fillId="0" borderId="0"/>
    <xf numFmtId="179" fontId="5" fillId="0" borderId="0"/>
    <xf numFmtId="0" fontId="119" fillId="0" borderId="0"/>
    <xf numFmtId="0" fontId="133" fillId="0" borderId="0"/>
    <xf numFmtId="0" fontId="85" fillId="0" borderId="0"/>
    <xf numFmtId="0" fontId="119" fillId="0" borderId="0"/>
    <xf numFmtId="179" fontId="5" fillId="0" borderId="0"/>
    <xf numFmtId="226" fontId="27" fillId="0" borderId="0"/>
    <xf numFmtId="0" fontId="119" fillId="0" borderId="0"/>
    <xf numFmtId="179" fontId="5" fillId="0" borderId="0"/>
    <xf numFmtId="226" fontId="27" fillId="0" borderId="0"/>
    <xf numFmtId="0" fontId="119" fillId="0" borderId="0"/>
    <xf numFmtId="179" fontId="5" fillId="0" borderId="0"/>
    <xf numFmtId="228" fontId="91" fillId="0" borderId="0"/>
    <xf numFmtId="0" fontId="119" fillId="0" borderId="0"/>
    <xf numFmtId="179" fontId="5" fillId="0" borderId="0"/>
    <xf numFmtId="0" fontId="27" fillId="0" borderId="0"/>
    <xf numFmtId="0" fontId="27" fillId="0" borderId="0"/>
    <xf numFmtId="0" fontId="119" fillId="0" borderId="0"/>
    <xf numFmtId="226" fontId="27" fillId="0" borderId="0"/>
    <xf numFmtId="179" fontId="5" fillId="0" borderId="0"/>
    <xf numFmtId="226" fontId="27" fillId="0" borderId="0"/>
    <xf numFmtId="0" fontId="119" fillId="0" borderId="0"/>
    <xf numFmtId="0" fontId="119" fillId="0" borderId="0"/>
    <xf numFmtId="226" fontId="27" fillId="0" borderId="0"/>
    <xf numFmtId="0" fontId="119" fillId="0" borderId="0"/>
    <xf numFmtId="179" fontId="27" fillId="0" borderId="0"/>
    <xf numFmtId="179" fontId="27" fillId="0" borderId="0"/>
    <xf numFmtId="0" fontId="119" fillId="0" borderId="0"/>
    <xf numFmtId="179" fontId="5" fillId="0" borderId="0"/>
    <xf numFmtId="179" fontId="27" fillId="0" borderId="0"/>
    <xf numFmtId="179" fontId="27" fillId="0" borderId="0"/>
    <xf numFmtId="0" fontId="136" fillId="0" borderId="0"/>
    <xf numFmtId="0" fontId="136" fillId="0" borderId="0"/>
    <xf numFmtId="177" fontId="27" fillId="0" borderId="0"/>
    <xf numFmtId="177" fontId="27" fillId="0" borderId="0"/>
    <xf numFmtId="179" fontId="27" fillId="0" borderId="0"/>
    <xf numFmtId="0" fontId="119" fillId="0" borderId="0"/>
    <xf numFmtId="0" fontId="27" fillId="0" borderId="0"/>
    <xf numFmtId="0" fontId="119" fillId="0" borderId="0"/>
    <xf numFmtId="0" fontId="5" fillId="0" borderId="0"/>
    <xf numFmtId="0" fontId="135" fillId="0" borderId="0"/>
    <xf numFmtId="0" fontId="119" fillId="0" borderId="0"/>
    <xf numFmtId="0" fontId="120" fillId="0" borderId="0"/>
    <xf numFmtId="0" fontId="119" fillId="0" borderId="0"/>
    <xf numFmtId="179" fontId="78" fillId="0" borderId="0"/>
    <xf numFmtId="0" fontId="119" fillId="0" borderId="0"/>
    <xf numFmtId="179" fontId="5" fillId="0" borderId="0"/>
    <xf numFmtId="0" fontId="119" fillId="0" borderId="0"/>
    <xf numFmtId="179" fontId="5" fillId="0" borderId="0"/>
    <xf numFmtId="0" fontId="119" fillId="0" borderId="0"/>
    <xf numFmtId="0" fontId="27" fillId="0" borderId="0"/>
    <xf numFmtId="0" fontId="119" fillId="0" borderId="0"/>
    <xf numFmtId="179" fontId="5" fillId="0" borderId="0"/>
    <xf numFmtId="0" fontId="119" fillId="0" borderId="0"/>
    <xf numFmtId="179" fontId="5" fillId="0" borderId="0"/>
    <xf numFmtId="0" fontId="119" fillId="0" borderId="0"/>
    <xf numFmtId="0" fontId="119" fillId="0" borderId="0"/>
    <xf numFmtId="0" fontId="119" fillId="0" borderId="0"/>
    <xf numFmtId="179" fontId="27" fillId="0" borderId="0"/>
    <xf numFmtId="0" fontId="26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228" fontId="27" fillId="0" borderId="0"/>
    <xf numFmtId="228" fontId="27" fillId="0" borderId="0"/>
    <xf numFmtId="228" fontId="27" fillId="0" borderId="0"/>
    <xf numFmtId="0" fontId="26" fillId="0" borderId="0"/>
    <xf numFmtId="0" fontId="27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5" fillId="0" borderId="0"/>
    <xf numFmtId="0" fontId="27" fillId="0" borderId="0"/>
    <xf numFmtId="0" fontId="26" fillId="0" borderId="0"/>
    <xf numFmtId="179" fontId="5" fillId="0" borderId="0"/>
    <xf numFmtId="0" fontId="27" fillId="0" borderId="0"/>
    <xf numFmtId="179" fontId="5" fillId="0" borderId="0"/>
    <xf numFmtId="0" fontId="52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179" fontId="5" fillId="0" borderId="0"/>
    <xf numFmtId="179" fontId="5" fillId="0" borderId="0"/>
    <xf numFmtId="179" fontId="27" fillId="0" borderId="0"/>
    <xf numFmtId="0" fontId="27" fillId="0" borderId="0"/>
    <xf numFmtId="179" fontId="38" fillId="0" borderId="0"/>
    <xf numFmtId="179" fontId="38" fillId="0" borderId="0"/>
    <xf numFmtId="179" fontId="5" fillId="0" borderId="0"/>
    <xf numFmtId="179" fontId="5" fillId="0" borderId="0"/>
    <xf numFmtId="229" fontId="5" fillId="0" borderId="0"/>
    <xf numFmtId="179" fontId="5" fillId="0" borderId="0"/>
    <xf numFmtId="179" fontId="5" fillId="0" borderId="0"/>
    <xf numFmtId="0" fontId="5" fillId="0" borderId="0"/>
    <xf numFmtId="179" fontId="5" fillId="0" borderId="0"/>
    <xf numFmtId="0" fontId="5" fillId="0" borderId="0"/>
    <xf numFmtId="0" fontId="27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27" fillId="0" borderId="0"/>
    <xf numFmtId="179" fontId="5" fillId="0" borderId="0"/>
    <xf numFmtId="179" fontId="27" fillId="0" borderId="0"/>
    <xf numFmtId="0" fontId="27" fillId="0" borderId="0"/>
    <xf numFmtId="229" fontId="5" fillId="0" borderId="0"/>
    <xf numFmtId="229" fontId="5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179" fontId="27" fillId="0" borderId="0"/>
    <xf numFmtId="179" fontId="27" fillId="0" borderId="0"/>
    <xf numFmtId="179" fontId="27" fillId="0" borderId="0"/>
    <xf numFmtId="0" fontId="27" fillId="0" borderId="0"/>
    <xf numFmtId="0" fontId="119" fillId="0" borderId="0"/>
    <xf numFmtId="0" fontId="119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0" fontId="119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179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30" fillId="0" borderId="0"/>
    <xf numFmtId="0" fontId="27" fillId="29" borderId="14" applyNumberFormat="0" applyFont="0" applyAlignment="0" applyProtection="0"/>
    <xf numFmtId="0" fontId="74" fillId="60" borderId="32" applyNumberFormat="0" applyFont="0" applyAlignment="0" applyProtection="0"/>
    <xf numFmtId="0" fontId="74" fillId="60" borderId="32" applyNumberFormat="0" applyFont="0" applyAlignment="0" applyProtection="0"/>
    <xf numFmtId="0" fontId="27" fillId="29" borderId="14" applyNumberFormat="0" applyFont="0" applyAlignment="0" applyProtection="0"/>
    <xf numFmtId="0" fontId="74" fillId="60" borderId="32" applyNumberFormat="0" applyFont="0" applyAlignment="0" applyProtection="0"/>
    <xf numFmtId="0" fontId="27" fillId="29" borderId="14" applyNumberFormat="0" applyFont="0" applyAlignment="0" applyProtection="0"/>
    <xf numFmtId="0" fontId="27" fillId="29" borderId="14" applyNumberFormat="0" applyFont="0" applyAlignment="0" applyProtection="0"/>
    <xf numFmtId="0" fontId="27" fillId="29" borderId="14" applyNumberFormat="0" applyFont="0" applyAlignment="0" applyProtection="0"/>
    <xf numFmtId="0" fontId="27" fillId="29" borderId="14" applyNumberFormat="0" applyFont="0" applyAlignment="0" applyProtection="0"/>
    <xf numFmtId="192" fontId="49" fillId="0" borderId="15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21" fillId="22" borderId="16" applyNumberFormat="0" applyAlignment="0" applyProtection="0"/>
    <xf numFmtId="0" fontId="137" fillId="55" borderId="33" applyNumberFormat="0" applyAlignment="0" applyProtection="0"/>
    <xf numFmtId="0" fontId="137" fillId="55" borderId="33" applyNumberFormat="0" applyAlignment="0" applyProtection="0"/>
    <xf numFmtId="0" fontId="21" fillId="22" borderId="16" applyNumberFormat="0" applyAlignment="0" applyProtection="0"/>
    <xf numFmtId="0" fontId="137" fillId="55" borderId="33" applyNumberFormat="0" applyAlignment="0" applyProtection="0"/>
    <xf numFmtId="0" fontId="21" fillId="22" borderId="16" applyNumberFormat="0" applyAlignment="0" applyProtection="0"/>
    <xf numFmtId="0" fontId="21" fillId="22" borderId="16" applyNumberFormat="0" applyAlignment="0" applyProtection="0"/>
    <xf numFmtId="0" fontId="21" fillId="22" borderId="16" applyNumberFormat="0" applyAlignment="0" applyProtection="0"/>
    <xf numFmtId="0" fontId="21" fillId="22" borderId="16" applyNumberFormat="0" applyAlignment="0" applyProtection="0"/>
    <xf numFmtId="0" fontId="108" fillId="22" borderId="16" applyNumberFormat="0" applyAlignment="0" applyProtection="0"/>
    <xf numFmtId="193" fontId="27" fillId="0" borderId="0" applyFont="0" applyFill="0" applyBorder="0" applyAlignment="0" applyProtection="0"/>
    <xf numFmtId="189" fontId="34" fillId="0" borderId="0" applyFont="0" applyFill="0" applyBorder="0" applyAlignment="0" applyProtection="0"/>
    <xf numFmtId="194" fontId="53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27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0" fillId="0" borderId="17" applyNumberFormat="0" applyBorder="0"/>
    <xf numFmtId="43" fontId="27" fillId="0" borderId="0" applyFont="0" applyFill="0" applyBorder="0" applyAlignment="0" applyProtection="0"/>
    <xf numFmtId="3" fontId="72" fillId="0" borderId="0" applyNumberFormat="0" applyFill="0" applyBorder="0" applyAlignment="0" applyProtection="0"/>
    <xf numFmtId="185" fontId="34" fillId="0" borderId="0" applyFill="0" applyBorder="0" applyAlignment="0"/>
    <xf numFmtId="186" fontId="34" fillId="0" borderId="0" applyFill="0" applyBorder="0" applyAlignment="0"/>
    <xf numFmtId="185" fontId="34" fillId="0" borderId="0" applyFill="0" applyBorder="0" applyAlignment="0"/>
    <xf numFmtId="190" fontId="34" fillId="0" borderId="0" applyFill="0" applyBorder="0" applyAlignment="0"/>
    <xf numFmtId="186" fontId="34" fillId="0" borderId="0" applyFill="0" applyBorder="0" applyAlignment="0"/>
    <xf numFmtId="41" fontId="27" fillId="0" borderId="0" applyFont="0" applyFill="0" applyBorder="0" applyAlignment="0" applyProtection="0"/>
    <xf numFmtId="195" fontId="34" fillId="0" borderId="0" applyFont="0" applyFill="0" applyBorder="0" applyAlignment="0" applyProtection="0"/>
    <xf numFmtId="0" fontId="27" fillId="0" borderId="0">
      <alignment vertical="justify"/>
    </xf>
    <xf numFmtId="1" fontId="27" fillId="0" borderId="18" applyNumberFormat="0" applyFill="0" applyAlignment="0" applyProtection="0">
      <alignment horizontal="center" vertical="center"/>
    </xf>
    <xf numFmtId="1" fontId="27" fillId="0" borderId="18" applyNumberFormat="0" applyFill="0" applyAlignment="0" applyProtection="0">
      <alignment horizontal="center" vertical="center"/>
    </xf>
    <xf numFmtId="1" fontId="27" fillId="0" borderId="18" applyNumberFormat="0" applyFill="0" applyAlignment="0" applyProtection="0">
      <alignment horizontal="center" vertical="center"/>
    </xf>
    <xf numFmtId="1" fontId="27" fillId="0" borderId="18" applyNumberFormat="0" applyFill="0" applyAlignment="0" applyProtection="0">
      <alignment horizontal="center" vertical="center"/>
    </xf>
    <xf numFmtId="210" fontId="27" fillId="0" borderId="0" applyNumberFormat="0" applyFill="0" applyBorder="0" applyAlignment="0" applyProtection="0">
      <alignment horizontal="left"/>
    </xf>
    <xf numFmtId="196" fontId="27" fillId="0" borderId="0"/>
    <xf numFmtId="0" fontId="70" fillId="0" borderId="19" applyAlignment="0">
      <alignment horizontal="centerContinuous"/>
    </xf>
    <xf numFmtId="0" fontId="30" fillId="0" borderId="0"/>
    <xf numFmtId="179" fontId="33" fillId="0" borderId="0"/>
    <xf numFmtId="0" fontId="33" fillId="0" borderId="0"/>
    <xf numFmtId="0" fontId="33" fillId="0" borderId="0"/>
    <xf numFmtId="179" fontId="33" fillId="0" borderId="0"/>
    <xf numFmtId="0" fontId="33" fillId="0" borderId="0"/>
    <xf numFmtId="0" fontId="33" fillId="0" borderId="0"/>
    <xf numFmtId="0" fontId="33" fillId="0" borderId="0"/>
    <xf numFmtId="179" fontId="33" fillId="0" borderId="0"/>
    <xf numFmtId="0" fontId="50" fillId="0" borderId="0"/>
    <xf numFmtId="40" fontId="73" fillId="0" borderId="0" applyBorder="0">
      <alignment horizontal="right"/>
    </xf>
    <xf numFmtId="3" fontId="27" fillId="0" borderId="2" applyNumberFormat="0" applyFont="0" applyFill="0" applyAlignment="0" applyProtection="0">
      <alignment vertical="center"/>
    </xf>
    <xf numFmtId="49" fontId="42" fillId="0" borderId="0" applyFill="0" applyBorder="0" applyAlignment="0"/>
    <xf numFmtId="197" fontId="34" fillId="0" borderId="0" applyFill="0" applyBorder="0" applyAlignment="0"/>
    <xf numFmtId="198" fontId="34" fillId="0" borderId="0" applyFill="0" applyBorder="0" applyAlignment="0"/>
    <xf numFmtId="0" fontId="37" fillId="0" borderId="0" applyFill="0" applyBorder="0" applyProtection="0">
      <alignment horizontal="left" vertical="top"/>
    </xf>
    <xf numFmtId="40" fontId="54" fillId="0" borderId="0"/>
    <xf numFmtId="0" fontId="2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3" fillId="0" borderId="20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23" fillId="0" borderId="20" applyNumberFormat="0" applyFill="0" applyAlignment="0" applyProtection="0"/>
    <xf numFmtId="0" fontId="139" fillId="0" borderId="34" applyNumberFormat="0" applyFill="0" applyAlignment="0" applyProtection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0" fontId="110" fillId="0" borderId="20" applyNumberFormat="0" applyFill="0" applyAlignment="0" applyProtection="0"/>
    <xf numFmtId="4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6" fontId="55" fillId="0" borderId="0" applyFont="0" applyFill="0" applyBorder="0" applyAlignment="0" applyProtection="0"/>
    <xf numFmtId="199" fontId="34" fillId="0" borderId="0" applyFont="0" applyFill="0" applyBorder="0" applyAlignment="0" applyProtection="0"/>
    <xf numFmtId="0" fontId="27" fillId="0" borderId="0">
      <alignment horizontal="centerContinuous" vertical="center"/>
    </xf>
    <xf numFmtId="0" fontId="2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6" fillId="0" borderId="21"/>
    <xf numFmtId="0" fontId="71" fillId="0" borderId="0" applyNumberFormat="0" applyFont="0" applyFill="0" applyBorder="0" applyProtection="0">
      <alignment horizontal="center" vertical="center" wrapText="1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30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3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5" fillId="0" borderId="0" applyFont="0" applyFill="0" applyBorder="0" applyAlignment="0" applyProtection="0"/>
    <xf numFmtId="9" fontId="41" fillId="0" borderId="0" applyFill="0" applyBorder="0" applyAlignment="0" applyProtection="0"/>
    <xf numFmtId="172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8" fontId="57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9" fontId="75" fillId="0" borderId="0" applyFont="0" applyFill="0" applyBorder="0" applyAlignment="0" applyProtection="0"/>
    <xf numFmtId="0" fontId="8" fillId="0" borderId="0"/>
    <xf numFmtId="0" fontId="8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9" fontId="5" fillId="0" borderId="0"/>
    <xf numFmtId="0" fontId="26" fillId="0" borderId="0"/>
    <xf numFmtId="0" fontId="27" fillId="0" borderId="0"/>
    <xf numFmtId="0" fontId="27" fillId="0" borderId="0"/>
    <xf numFmtId="179" fontId="27" fillId="0" borderId="0"/>
    <xf numFmtId="0" fontId="27" fillId="0" borderId="0"/>
    <xf numFmtId="0" fontId="27" fillId="0" borderId="0"/>
    <xf numFmtId="0" fontId="119" fillId="0" borderId="0"/>
    <xf numFmtId="0" fontId="42" fillId="0" borderId="0">
      <alignment vertical="top"/>
    </xf>
    <xf numFmtId="0" fontId="26" fillId="0" borderId="0"/>
    <xf numFmtId="0" fontId="8" fillId="0" borderId="0"/>
    <xf numFmtId="170" fontId="27" fillId="0" borderId="0"/>
    <xf numFmtId="0" fontId="27" fillId="0" borderId="0"/>
    <xf numFmtId="179" fontId="5" fillId="0" borderId="0"/>
    <xf numFmtId="0" fontId="27" fillId="0" borderId="0"/>
    <xf numFmtId="0" fontId="38" fillId="0" borderId="0"/>
    <xf numFmtId="0" fontId="38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0" fontId="27" fillId="0" borderId="0"/>
    <xf numFmtId="170" fontId="27" fillId="0" borderId="0"/>
    <xf numFmtId="0" fontId="74" fillId="0" borderId="0"/>
    <xf numFmtId="164" fontId="27" fillId="0" borderId="0"/>
    <xf numFmtId="164" fontId="27" fillId="0" borderId="0"/>
    <xf numFmtId="179" fontId="5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0" fontId="27" fillId="0" borderId="0"/>
    <xf numFmtId="179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179" fontId="27" fillId="0" borderId="0"/>
    <xf numFmtId="164" fontId="27" fillId="0" borderId="0"/>
    <xf numFmtId="0" fontId="27" fillId="0" borderId="0"/>
    <xf numFmtId="0" fontId="8" fillId="0" borderId="0"/>
    <xf numFmtId="0" fontId="8" fillId="0" borderId="0"/>
    <xf numFmtId="0" fontId="27" fillId="0" borderId="0"/>
    <xf numFmtId="179" fontId="27" fillId="0" borderId="0"/>
    <xf numFmtId="179" fontId="27" fillId="0" borderId="0"/>
    <xf numFmtId="179" fontId="27" fillId="0" borderId="0"/>
    <xf numFmtId="174" fontId="27" fillId="0" borderId="0"/>
    <xf numFmtId="174" fontId="27" fillId="0" borderId="0"/>
    <xf numFmtId="0" fontId="8" fillId="0" borderId="0"/>
    <xf numFmtId="0" fontId="27" fillId="0" borderId="0"/>
    <xf numFmtId="0" fontId="8" fillId="0" borderId="0"/>
    <xf numFmtId="0" fontId="5" fillId="0" borderId="0"/>
    <xf numFmtId="0" fontId="27" fillId="0" borderId="0"/>
    <xf numFmtId="0" fontId="41" fillId="0" borderId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7" fillId="0" borderId="0" applyFont="0" applyFill="0" applyBorder="0" applyAlignment="0" applyProtection="0"/>
    <xf numFmtId="211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179" fontId="33" fillId="0" borderId="0"/>
    <xf numFmtId="231" fontId="33" fillId="0" borderId="0"/>
    <xf numFmtId="0" fontId="75" fillId="0" borderId="0"/>
    <xf numFmtId="0" fontId="27" fillId="0" borderId="0"/>
    <xf numFmtId="41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90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0" fontId="77" fillId="0" borderId="0" applyFont="0" applyFill="0" applyBorder="0" applyAlignment="0" applyProtection="0"/>
    <xf numFmtId="38" fontId="77" fillId="0" borderId="0" applyFont="0" applyFill="0" applyBorder="0" applyAlignment="0" applyProtection="0"/>
    <xf numFmtId="0" fontId="27" fillId="0" borderId="0"/>
    <xf numFmtId="0" fontId="93" fillId="0" borderId="0"/>
    <xf numFmtId="214" fontId="76" fillId="0" borderId="0" applyFont="0" applyFill="0" applyBorder="0" applyAlignment="0" applyProtection="0"/>
    <xf numFmtId="215" fontId="76" fillId="0" borderId="0" applyFont="0" applyFill="0" applyBorder="0" applyAlignment="0" applyProtection="0"/>
    <xf numFmtId="216" fontId="77" fillId="0" borderId="0" applyFont="0" applyFill="0" applyBorder="0" applyAlignment="0" applyProtection="0"/>
    <xf numFmtId="217" fontId="77" fillId="0" borderId="0" applyFont="0" applyFill="0" applyBorder="0" applyAlignment="0" applyProtection="0"/>
    <xf numFmtId="0" fontId="2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43" fontId="59" fillId="0" borderId="1">
      <alignment horizontal="right" vertical="center"/>
    </xf>
    <xf numFmtId="43" fontId="59" fillId="0" borderId="1">
      <alignment horizontal="right" vertical="center"/>
    </xf>
    <xf numFmtId="43" fontId="59" fillId="0" borderId="1">
      <alignment horizontal="right" vertical="center"/>
    </xf>
    <xf numFmtId="43" fontId="59" fillId="0" borderId="1">
      <alignment horizontal="right" vertical="center"/>
    </xf>
    <xf numFmtId="43" fontId="59" fillId="0" borderId="1">
      <alignment horizontal="right" vertical="center"/>
    </xf>
    <xf numFmtId="43" fontId="59" fillId="0" borderId="1">
      <alignment horizontal="right" vertical="center"/>
    </xf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8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NumberFormat="0" applyFill="0" applyBorder="0" applyAlignment="0" applyProtection="0"/>
    <xf numFmtId="43" fontId="8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227" fontId="2" fillId="16" borderId="0" applyFont="0" applyFill="0" applyBorder="0" applyAlignment="0" applyProtection="0"/>
    <xf numFmtId="43" fontId="27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232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1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229" fontId="2" fillId="0" borderId="0"/>
    <xf numFmtId="179" fontId="2" fillId="0" borderId="0"/>
    <xf numFmtId="179" fontId="2" fillId="0" borderId="0"/>
    <xf numFmtId="0" fontId="2" fillId="0" borderId="0"/>
    <xf numFmtId="179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22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9" fontId="2" fillId="0" borderId="0"/>
    <xf numFmtId="179" fontId="2" fillId="0" borderId="0"/>
    <xf numFmtId="179" fontId="2" fillId="0" borderId="0"/>
    <xf numFmtId="0" fontId="2" fillId="0" borderId="0"/>
    <xf numFmtId="9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79" fontId="2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43" fontId="59" fillId="0" borderId="1">
      <alignment horizontal="right" vertical="center"/>
    </xf>
    <xf numFmtId="43" fontId="59" fillId="0" borderId="1">
      <alignment horizontal="right" vertical="center"/>
    </xf>
    <xf numFmtId="43" fontId="59" fillId="0" borderId="1">
      <alignment horizontal="right" vertical="center"/>
    </xf>
    <xf numFmtId="43" fontId="59" fillId="0" borderId="1">
      <alignment horizontal="right" vertical="center"/>
    </xf>
    <xf numFmtId="43" fontId="59" fillId="0" borderId="1">
      <alignment horizontal="right" vertical="center"/>
    </xf>
    <xf numFmtId="43" fontId="59" fillId="0" borderId="1">
      <alignment horizontal="right" vertical="center"/>
    </xf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8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NumberFormat="0" applyFill="0" applyBorder="0" applyAlignment="0" applyProtection="0"/>
    <xf numFmtId="43" fontId="8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227" fontId="2" fillId="16" borderId="0" applyFont="0" applyFill="0" applyBorder="0" applyAlignment="0" applyProtection="0"/>
    <xf numFmtId="43" fontId="27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232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1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229" fontId="2" fillId="0" borderId="0"/>
    <xf numFmtId="179" fontId="2" fillId="0" borderId="0"/>
    <xf numFmtId="179" fontId="2" fillId="0" borderId="0"/>
    <xf numFmtId="0" fontId="2" fillId="0" borderId="0"/>
    <xf numFmtId="179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22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9" fontId="2" fillId="0" borderId="0"/>
    <xf numFmtId="179" fontId="2" fillId="0" borderId="0"/>
    <xf numFmtId="179" fontId="2" fillId="0" borderId="0"/>
    <xf numFmtId="0" fontId="2" fillId="0" borderId="0"/>
    <xf numFmtId="9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43" fontId="59" fillId="0" borderId="1">
      <alignment horizontal="right" vertical="center"/>
    </xf>
    <xf numFmtId="43" fontId="59" fillId="0" borderId="1">
      <alignment horizontal="right" vertical="center"/>
    </xf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7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8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9" fontId="2" fillId="0" borderId="0"/>
    <xf numFmtId="0" fontId="26" fillId="0" borderId="0"/>
    <xf numFmtId="0" fontId="26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" fillId="0" borderId="0"/>
    <xf numFmtId="43" fontId="93" fillId="0" borderId="0" applyFont="0" applyFill="0" applyBorder="0" applyAlignment="0" applyProtection="0"/>
    <xf numFmtId="179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9">
    <xf numFmtId="0" fontId="0" fillId="0" borderId="0" xfId="0" applyNumberFormat="1"/>
    <xf numFmtId="177" fontId="116" fillId="0" borderId="0" xfId="657" applyNumberFormat="1" applyFont="1" applyFill="1" applyBorder="1" applyAlignment="1"/>
    <xf numFmtId="0" fontId="114" fillId="0" borderId="0" xfId="1622" applyNumberFormat="1" applyFont="1" applyAlignment="1">
      <alignment horizontal="left"/>
    </xf>
    <xf numFmtId="0" fontId="114" fillId="0" borderId="0" xfId="1622" applyNumberFormat="1" applyFont="1"/>
    <xf numFmtId="0" fontId="114" fillId="0" borderId="0" xfId="0" applyNumberFormat="1" applyFont="1"/>
    <xf numFmtId="169" fontId="112" fillId="0" borderId="0" xfId="315" applyNumberFormat="1" applyFont="1" applyFill="1" applyAlignment="1">
      <alignment horizontal="right"/>
    </xf>
    <xf numFmtId="0" fontId="115" fillId="0" borderId="0" xfId="0" applyNumberFormat="1" applyFont="1"/>
    <xf numFmtId="37" fontId="114" fillId="0" borderId="0" xfId="0" applyNumberFormat="1" applyFont="1"/>
    <xf numFmtId="43" fontId="114" fillId="0" borderId="0" xfId="315" applyFont="1" applyFill="1" applyAlignment="1"/>
    <xf numFmtId="43" fontId="114" fillId="0" borderId="0" xfId="315" applyFont="1" applyFill="1" applyBorder="1" applyAlignment="1">
      <alignment horizontal="right"/>
    </xf>
    <xf numFmtId="43" fontId="114" fillId="0" borderId="0" xfId="0" applyNumberFormat="1" applyFont="1"/>
    <xf numFmtId="0" fontId="115" fillId="0" borderId="0" xfId="0" applyNumberFormat="1" applyFont="1" applyAlignment="1">
      <alignment horizontal="center"/>
    </xf>
    <xf numFmtId="169" fontId="114" fillId="0" borderId="0" xfId="0" applyNumberFormat="1" applyFont="1"/>
    <xf numFmtId="37" fontId="115" fillId="0" borderId="0" xfId="1622" applyNumberFormat="1" applyFont="1" applyAlignment="1">
      <alignment horizontal="centerContinuous"/>
    </xf>
    <xf numFmtId="37" fontId="114" fillId="0" borderId="0" xfId="1622" applyNumberFormat="1" applyFont="1"/>
    <xf numFmtId="37" fontId="114" fillId="0" borderId="0" xfId="1622" applyNumberFormat="1" applyFont="1" applyAlignment="1">
      <alignment horizontal="centerContinuous"/>
    </xf>
    <xf numFmtId="37" fontId="114" fillId="0" borderId="0" xfId="1622" applyNumberFormat="1" applyFont="1" applyAlignment="1">
      <alignment horizontal="center"/>
    </xf>
    <xf numFmtId="43" fontId="114" fillId="0" borderId="0" xfId="657" applyFont="1" applyFill="1" applyBorder="1" applyAlignment="1">
      <alignment horizontal="center"/>
    </xf>
    <xf numFmtId="43" fontId="114" fillId="0" borderId="0" xfId="657" applyFont="1" applyFill="1" applyBorder="1" applyAlignment="1">
      <alignment horizontal="left"/>
    </xf>
    <xf numFmtId="43" fontId="114" fillId="0" borderId="0" xfId="315" applyFont="1" applyFill="1" applyAlignment="1">
      <alignment horizontal="left"/>
    </xf>
    <xf numFmtId="169" fontId="114" fillId="0" borderId="0" xfId="1622" applyNumberFormat="1" applyFont="1"/>
    <xf numFmtId="43" fontId="114" fillId="0" borderId="0" xfId="657" applyFont="1" applyFill="1" applyBorder="1" applyAlignment="1"/>
    <xf numFmtId="180" fontId="114" fillId="0" borderId="0" xfId="657" applyNumberFormat="1" applyFont="1" applyFill="1" applyBorder="1" applyAlignment="1"/>
    <xf numFmtId="177" fontId="114" fillId="0" borderId="0" xfId="657" applyNumberFormat="1" applyFont="1" applyFill="1" applyAlignment="1"/>
    <xf numFmtId="177" fontId="114" fillId="0" borderId="0" xfId="657" applyNumberFormat="1" applyFont="1" applyFill="1" applyBorder="1" applyAlignment="1"/>
    <xf numFmtId="180" fontId="114" fillId="0" borderId="0" xfId="1622" applyNumberFormat="1" applyFont="1"/>
    <xf numFmtId="39" fontId="114" fillId="0" borderId="0" xfId="657" applyNumberFormat="1" applyFont="1" applyFill="1" applyBorder="1" applyAlignment="1"/>
    <xf numFmtId="43" fontId="114" fillId="0" borderId="0" xfId="657" applyFont="1" applyFill="1" applyAlignment="1"/>
    <xf numFmtId="180" fontId="114" fillId="0" borderId="0" xfId="0" applyNumberFormat="1" applyFont="1"/>
    <xf numFmtId="43" fontId="114" fillId="0" borderId="0" xfId="837" applyFont="1" applyFill="1" applyAlignment="1"/>
    <xf numFmtId="43" fontId="115" fillId="0" borderId="0" xfId="315" applyFont="1" applyFill="1" applyAlignment="1"/>
    <xf numFmtId="0" fontId="114" fillId="0" borderId="0" xfId="0" quotePrefix="1" applyNumberFormat="1" applyFont="1" applyAlignment="1">
      <alignment horizontal="left"/>
    </xf>
    <xf numFmtId="179" fontId="114" fillId="0" borderId="0" xfId="0" applyFont="1"/>
    <xf numFmtId="177" fontId="114" fillId="0" borderId="0" xfId="0" applyNumberFormat="1" applyFont="1"/>
    <xf numFmtId="169" fontId="112" fillId="0" borderId="22" xfId="1095" applyNumberFormat="1" applyFont="1" applyFill="1" applyBorder="1"/>
    <xf numFmtId="43" fontId="112" fillId="0" borderId="0" xfId="1391" applyFont="1" applyFill="1" applyBorder="1" applyAlignment="1"/>
    <xf numFmtId="43" fontId="112" fillId="0" borderId="0" xfId="1390" applyFont="1" applyFill="1" applyBorder="1" applyAlignment="1"/>
    <xf numFmtId="169" fontId="112" fillId="0" borderId="0" xfId="423" applyNumberFormat="1" applyFont="1" applyFill="1" applyAlignment="1">
      <alignment horizontal="right"/>
    </xf>
    <xf numFmtId="43" fontId="112" fillId="0" borderId="0" xfId="423" applyFont="1" applyFill="1" applyAlignment="1">
      <alignment horizontal="right"/>
    </xf>
    <xf numFmtId="169" fontId="112" fillId="0" borderId="22" xfId="423" applyNumberFormat="1" applyFont="1" applyFill="1" applyBorder="1" applyAlignment="1">
      <alignment horizontal="right"/>
    </xf>
    <xf numFmtId="43" fontId="112" fillId="0" borderId="0" xfId="423" applyFont="1" applyFill="1" applyAlignment="1"/>
    <xf numFmtId="169" fontId="112" fillId="0" borderId="0" xfId="514" applyNumberFormat="1" applyFont="1" applyFill="1" applyAlignment="1">
      <alignment horizontal="right"/>
    </xf>
    <xf numFmtId="169" fontId="112" fillId="0" borderId="0" xfId="516" applyNumberFormat="1" applyFont="1" applyFill="1" applyAlignment="1">
      <alignment horizontal="right"/>
    </xf>
    <xf numFmtId="169" fontId="112" fillId="0" borderId="0" xfId="598" applyNumberFormat="1" applyFont="1" applyFill="1" applyAlignment="1">
      <alignment horizontal="right"/>
    </xf>
    <xf numFmtId="169" fontId="112" fillId="0" borderId="0" xfId="569" applyNumberFormat="1" applyFont="1" applyFill="1" applyAlignment="1">
      <alignment horizontal="right"/>
    </xf>
    <xf numFmtId="169" fontId="112" fillId="0" borderId="0" xfId="547" applyNumberFormat="1" applyFont="1" applyFill="1" applyAlignment="1">
      <alignment horizontal="right"/>
    </xf>
    <xf numFmtId="169" fontId="112" fillId="0" borderId="0" xfId="571" applyNumberFormat="1" applyFont="1" applyFill="1" applyAlignment="1">
      <alignment horizontal="right"/>
    </xf>
    <xf numFmtId="169" fontId="112" fillId="0" borderId="0" xfId="573" applyNumberFormat="1" applyFont="1" applyFill="1" applyAlignment="1">
      <alignment horizontal="right"/>
    </xf>
    <xf numFmtId="169" fontId="112" fillId="0" borderId="0" xfId="576" applyNumberFormat="1" applyFont="1" applyFill="1" applyAlignment="1">
      <alignment horizontal="right"/>
    </xf>
    <xf numFmtId="169" fontId="112" fillId="0" borderId="22" xfId="576" applyNumberFormat="1" applyFont="1" applyFill="1" applyBorder="1" applyAlignment="1">
      <alignment horizontal="right"/>
    </xf>
    <xf numFmtId="169" fontId="112" fillId="0" borderId="0" xfId="603" applyNumberFormat="1" applyFont="1" applyFill="1" applyAlignment="1">
      <alignment horizontal="right"/>
    </xf>
    <xf numFmtId="169" fontId="112" fillId="0" borderId="0" xfId="601" applyNumberFormat="1" applyFont="1" applyFill="1" applyAlignment="1">
      <alignment horizontal="right"/>
    </xf>
    <xf numFmtId="169" fontId="112" fillId="0" borderId="0" xfId="623" applyNumberFormat="1" applyFont="1" applyFill="1" applyAlignment="1">
      <alignment horizontal="right"/>
    </xf>
    <xf numFmtId="169" fontId="112" fillId="0" borderId="0" xfId="624" applyNumberFormat="1" applyFont="1" applyFill="1" applyAlignment="1">
      <alignment horizontal="right"/>
    </xf>
    <xf numFmtId="169" fontId="112" fillId="0" borderId="0" xfId="604" applyNumberFormat="1" applyFont="1" applyFill="1" applyAlignment="1">
      <alignment horizontal="right"/>
    </xf>
    <xf numFmtId="169" fontId="112" fillId="0" borderId="22" xfId="315" applyNumberFormat="1" applyFont="1" applyFill="1" applyBorder="1" applyAlignment="1">
      <alignment horizontal="right"/>
    </xf>
    <xf numFmtId="169" fontId="112" fillId="0" borderId="22" xfId="622" applyNumberFormat="1" applyFont="1" applyFill="1" applyBorder="1" applyAlignment="1">
      <alignment horizontal="right"/>
    </xf>
    <xf numFmtId="169" fontId="112" fillId="0" borderId="22" xfId="625" applyNumberFormat="1" applyFont="1" applyFill="1" applyBorder="1" applyAlignment="1">
      <alignment horizontal="right"/>
    </xf>
    <xf numFmtId="169" fontId="112" fillId="0" borderId="0" xfId="315" applyNumberFormat="1" applyFont="1" applyFill="1" applyBorder="1" applyAlignment="1">
      <alignment horizontal="right"/>
    </xf>
    <xf numFmtId="0" fontId="114" fillId="0" borderId="0" xfId="1622" quotePrefix="1" applyNumberFormat="1" applyFont="1" applyAlignment="1">
      <alignment horizontal="center"/>
    </xf>
    <xf numFmtId="43" fontId="112" fillId="0" borderId="0" xfId="657" applyFont="1" applyFill="1" applyAlignment="1">
      <alignment horizontal="right"/>
    </xf>
    <xf numFmtId="43" fontId="112" fillId="0" borderId="0" xfId="315" applyFont="1" applyFill="1" applyAlignment="1">
      <alignment horizontal="right"/>
    </xf>
    <xf numFmtId="43" fontId="112" fillId="0" borderId="22" xfId="657" applyFont="1" applyFill="1" applyBorder="1" applyAlignment="1">
      <alignment horizontal="right"/>
    </xf>
    <xf numFmtId="43" fontId="112" fillId="0" borderId="0" xfId="315" applyFont="1" applyFill="1" applyBorder="1" applyAlignment="1">
      <alignment horizontal="right"/>
    </xf>
    <xf numFmtId="43" fontId="112" fillId="0" borderId="22" xfId="315" applyFont="1" applyFill="1" applyBorder="1" applyAlignment="1">
      <alignment horizontal="right"/>
    </xf>
    <xf numFmtId="43" fontId="112" fillId="0" borderId="0" xfId="315" applyFont="1" applyFill="1" applyBorder="1" applyAlignment="1"/>
    <xf numFmtId="0" fontId="113" fillId="0" borderId="0" xfId="0" applyNumberFormat="1" applyFont="1" applyAlignment="1">
      <alignment horizontal="left"/>
    </xf>
    <xf numFmtId="0" fontId="113" fillId="0" borderId="0" xfId="0" applyNumberFormat="1" applyFont="1"/>
    <xf numFmtId="0" fontId="113" fillId="0" borderId="0" xfId="0" applyNumberFormat="1" applyFont="1" applyAlignment="1">
      <alignment horizontal="centerContinuous"/>
    </xf>
    <xf numFmtId="0" fontId="112" fillId="0" borderId="0" xfId="0" applyNumberFormat="1" applyFont="1" applyAlignment="1">
      <alignment horizontal="centerContinuous"/>
    </xf>
    <xf numFmtId="37" fontId="113" fillId="0" borderId="0" xfId="0" applyNumberFormat="1" applyFont="1" applyAlignment="1">
      <alignment horizontal="centerContinuous"/>
    </xf>
    <xf numFmtId="0" fontId="112" fillId="0" borderId="0" xfId="0" applyNumberFormat="1" applyFont="1" applyAlignment="1">
      <alignment horizontal="left"/>
    </xf>
    <xf numFmtId="0" fontId="112" fillId="0" borderId="0" xfId="0" applyNumberFormat="1" applyFont="1"/>
    <xf numFmtId="0" fontId="112" fillId="0" borderId="0" xfId="0" applyNumberFormat="1" applyFont="1" applyAlignment="1">
      <alignment horizontal="center"/>
    </xf>
    <xf numFmtId="37" fontId="112" fillId="0" borderId="0" xfId="0" applyNumberFormat="1" applyFont="1" applyAlignment="1">
      <alignment horizontal="center"/>
    </xf>
    <xf numFmtId="0" fontId="112" fillId="0" borderId="22" xfId="0" applyNumberFormat="1" applyFont="1" applyBorder="1" applyAlignment="1">
      <alignment horizontal="center"/>
    </xf>
    <xf numFmtId="0" fontId="141" fillId="0" borderId="0" xfId="0" applyNumberFormat="1" applyFont="1" applyAlignment="1">
      <alignment horizontal="left"/>
    </xf>
    <xf numFmtId="0" fontId="141" fillId="0" borderId="0" xfId="0" applyNumberFormat="1" applyFont="1"/>
    <xf numFmtId="43" fontId="112" fillId="0" borderId="0" xfId="0" applyNumberFormat="1" applyFont="1" applyAlignment="1">
      <alignment horizontal="right"/>
    </xf>
    <xf numFmtId="0" fontId="112" fillId="0" borderId="0" xfId="0" applyNumberFormat="1" applyFont="1" applyAlignment="1">
      <alignment horizontal="right"/>
    </xf>
    <xf numFmtId="0" fontId="112" fillId="0" borderId="0" xfId="1827" applyFont="1" applyAlignment="1">
      <alignment horizontal="left"/>
    </xf>
    <xf numFmtId="0" fontId="142" fillId="0" borderId="0" xfId="0" applyNumberFormat="1" applyFont="1" applyAlignment="1">
      <alignment horizontal="left"/>
    </xf>
    <xf numFmtId="0" fontId="142" fillId="0" borderId="0" xfId="0" applyNumberFormat="1" applyFont="1"/>
    <xf numFmtId="0" fontId="112" fillId="0" borderId="0" xfId="2297" applyFont="1"/>
    <xf numFmtId="0" fontId="112" fillId="0" borderId="0" xfId="1622" applyNumberFormat="1" applyFont="1"/>
    <xf numFmtId="0" fontId="113" fillId="0" borderId="0" xfId="0" applyNumberFormat="1" applyFont="1" applyAlignment="1">
      <alignment horizontal="center"/>
    </xf>
    <xf numFmtId="233" fontId="112" fillId="0" borderId="0" xfId="2297" applyNumberFormat="1" applyFont="1" applyAlignment="1">
      <alignment horizontal="centerContinuous"/>
    </xf>
    <xf numFmtId="0" fontId="112" fillId="0" borderId="0" xfId="2297" applyFont="1" applyAlignment="1">
      <alignment horizontal="centerContinuous"/>
    </xf>
    <xf numFmtId="0" fontId="112" fillId="0" borderId="0" xfId="1622" applyNumberFormat="1" applyFont="1" applyAlignment="1">
      <alignment horizontal="left"/>
    </xf>
    <xf numFmtId="0" fontId="113" fillId="0" borderId="0" xfId="1622" applyNumberFormat="1" applyFont="1"/>
    <xf numFmtId="0" fontId="112" fillId="0" borderId="0" xfId="1622" applyNumberFormat="1" applyFont="1" applyAlignment="1">
      <alignment horizontal="center"/>
    </xf>
    <xf numFmtId="0" fontId="113" fillId="0" borderId="0" xfId="1622" applyNumberFormat="1" applyFont="1" applyAlignment="1">
      <alignment horizontal="left"/>
    </xf>
    <xf numFmtId="37" fontId="112" fillId="0" borderId="0" xfId="1622" applyNumberFormat="1" applyFont="1"/>
    <xf numFmtId="37" fontId="112" fillId="0" borderId="0" xfId="1622" applyNumberFormat="1" applyFont="1" applyAlignment="1">
      <alignment horizontal="center"/>
    </xf>
    <xf numFmtId="0" fontId="112" fillId="0" borderId="22" xfId="1622" applyNumberFormat="1" applyFont="1" applyBorder="1" applyAlignment="1">
      <alignment horizontal="center"/>
    </xf>
    <xf numFmtId="0" fontId="112" fillId="0" borderId="22" xfId="1622" quotePrefix="1" applyNumberFormat="1" applyFont="1" applyBorder="1" applyAlignment="1">
      <alignment horizontal="center"/>
    </xf>
    <xf numFmtId="180" fontId="112" fillId="0" borderId="0" xfId="657" applyNumberFormat="1" applyFont="1" applyFill="1" applyBorder="1" applyAlignment="1">
      <alignment horizontal="right"/>
    </xf>
    <xf numFmtId="180" fontId="112" fillId="0" borderId="0" xfId="1622" applyNumberFormat="1" applyFont="1" applyAlignment="1">
      <alignment horizontal="right"/>
    </xf>
    <xf numFmtId="180" fontId="112" fillId="0" borderId="9" xfId="657" applyNumberFormat="1" applyFont="1" applyFill="1" applyBorder="1" applyAlignment="1">
      <alignment horizontal="right"/>
    </xf>
    <xf numFmtId="180" fontId="112" fillId="0" borderId="9" xfId="1622" applyNumberFormat="1" applyFont="1" applyBorder="1" applyAlignment="1">
      <alignment horizontal="right"/>
    </xf>
    <xf numFmtId="180" fontId="112" fillId="0" borderId="22" xfId="657" applyNumberFormat="1" applyFont="1" applyFill="1" applyBorder="1" applyAlignment="1">
      <alignment horizontal="right"/>
    </xf>
    <xf numFmtId="180" fontId="112" fillId="0" borderId="0" xfId="657" applyNumberFormat="1" applyFont="1" applyFill="1" applyAlignment="1">
      <alignment horizontal="right"/>
    </xf>
    <xf numFmtId="0" fontId="112" fillId="0" borderId="0" xfId="0" applyNumberFormat="1" applyFont="1" applyProtection="1">
      <protection locked="0"/>
    </xf>
    <xf numFmtId="0" fontId="142" fillId="0" borderId="0" xfId="1622" applyNumberFormat="1" applyFont="1" applyAlignment="1">
      <alignment horizontal="left"/>
    </xf>
    <xf numFmtId="180" fontId="112" fillId="0" borderId="4" xfId="315" applyNumberFormat="1" applyFont="1" applyFill="1" applyBorder="1" applyAlignment="1">
      <alignment horizontal="right"/>
    </xf>
    <xf numFmtId="180" fontId="112" fillId="0" borderId="0" xfId="315" applyNumberFormat="1" applyFont="1" applyFill="1" applyBorder="1" applyAlignment="1">
      <alignment horizontal="right"/>
    </xf>
    <xf numFmtId="180" fontId="112" fillId="0" borderId="9" xfId="315" applyNumberFormat="1" applyFont="1" applyFill="1" applyBorder="1" applyAlignment="1">
      <alignment horizontal="right"/>
    </xf>
    <xf numFmtId="180" fontId="112" fillId="0" borderId="23" xfId="315" applyNumberFormat="1" applyFont="1" applyFill="1" applyBorder="1" applyAlignment="1">
      <alignment horizontal="right"/>
    </xf>
    <xf numFmtId="180" fontId="112" fillId="0" borderId="0" xfId="315" applyNumberFormat="1" applyFont="1" applyFill="1" applyAlignment="1">
      <alignment horizontal="right"/>
    </xf>
    <xf numFmtId="37" fontId="112" fillId="0" borderId="0" xfId="1622" applyNumberFormat="1" applyFont="1" applyAlignment="1">
      <alignment horizontal="right"/>
    </xf>
    <xf numFmtId="177" fontId="112" fillId="0" borderId="0" xfId="657" applyNumberFormat="1" applyFont="1" applyFill="1" applyBorder="1" applyAlignment="1">
      <alignment horizontal="right"/>
    </xf>
    <xf numFmtId="177" fontId="112" fillId="0" borderId="0" xfId="657" applyNumberFormat="1" applyFont="1" applyFill="1" applyAlignment="1">
      <alignment horizontal="right"/>
    </xf>
    <xf numFmtId="43" fontId="112" fillId="0" borderId="0" xfId="657" applyFont="1" applyFill="1" applyBorder="1" applyAlignment="1">
      <alignment horizontal="right"/>
    </xf>
    <xf numFmtId="0" fontId="141" fillId="0" borderId="0" xfId="1622" applyNumberFormat="1" applyFont="1" applyAlignment="1">
      <alignment horizontal="left"/>
    </xf>
    <xf numFmtId="180" fontId="112" fillId="0" borderId="25" xfId="657" applyNumberFormat="1" applyFont="1" applyFill="1" applyBorder="1" applyAlignment="1">
      <alignment horizontal="right"/>
    </xf>
    <xf numFmtId="39" fontId="143" fillId="0" borderId="0" xfId="657" applyNumberFormat="1" applyFont="1" applyFill="1" applyBorder="1" applyAlignment="1">
      <alignment horizontal="right"/>
    </xf>
    <xf numFmtId="39" fontId="112" fillId="0" borderId="0" xfId="657" applyNumberFormat="1" applyFont="1" applyFill="1" applyBorder="1" applyAlignment="1">
      <alignment horizontal="right" shrinkToFit="1" readingOrder="2"/>
    </xf>
    <xf numFmtId="169" fontId="143" fillId="0" borderId="0" xfId="0" applyNumberFormat="1" applyFont="1" applyAlignment="1">
      <alignment horizontal="right" vertical="center" shrinkToFit="1"/>
    </xf>
    <xf numFmtId="39" fontId="143" fillId="0" borderId="0" xfId="657" applyNumberFormat="1" applyFont="1" applyFill="1" applyBorder="1" applyAlignment="1"/>
    <xf numFmtId="0" fontId="118" fillId="0" borderId="0" xfId="1622" applyNumberFormat="1" applyFont="1"/>
    <xf numFmtId="180" fontId="112" fillId="0" borderId="0" xfId="837" applyNumberFormat="1" applyFont="1" applyFill="1" applyBorder="1" applyAlignment="1">
      <alignment horizontal="right"/>
    </xf>
    <xf numFmtId="180" fontId="112" fillId="0" borderId="4" xfId="837" applyNumberFormat="1" applyFont="1" applyFill="1" applyBorder="1" applyAlignment="1">
      <alignment horizontal="right"/>
    </xf>
    <xf numFmtId="180" fontId="112" fillId="0" borderId="22" xfId="837" applyNumberFormat="1" applyFont="1" applyFill="1" applyBorder="1" applyAlignment="1">
      <alignment horizontal="right"/>
    </xf>
    <xf numFmtId="169" fontId="112" fillId="0" borderId="0" xfId="1095" applyNumberFormat="1" applyFont="1" applyFill="1" applyBorder="1" applyAlignment="1">
      <alignment horizontal="right"/>
    </xf>
    <xf numFmtId="169" fontId="112" fillId="0" borderId="22" xfId="1095" applyNumberFormat="1" applyFont="1" applyFill="1" applyBorder="1" applyAlignment="1">
      <alignment horizontal="right"/>
    </xf>
    <xf numFmtId="169" fontId="112" fillId="0" borderId="0" xfId="1094" applyNumberFormat="1" applyFont="1" applyFill="1" applyBorder="1" applyAlignment="1">
      <alignment horizontal="right"/>
    </xf>
    <xf numFmtId="169" fontId="112" fillId="0" borderId="22" xfId="1094" applyNumberFormat="1" applyFont="1" applyFill="1" applyBorder="1" applyAlignment="1">
      <alignment horizontal="right"/>
    </xf>
    <xf numFmtId="169" fontId="112" fillId="0" borderId="0" xfId="1094" applyNumberFormat="1" applyFont="1" applyFill="1" applyAlignment="1">
      <alignment horizontal="right"/>
    </xf>
    <xf numFmtId="169" fontId="112" fillId="0" borderId="23" xfId="1094" applyNumberFormat="1" applyFont="1" applyFill="1" applyBorder="1" applyAlignment="1">
      <alignment horizontal="right"/>
    </xf>
    <xf numFmtId="37" fontId="112" fillId="0" borderId="0" xfId="837" applyNumberFormat="1" applyFont="1" applyFill="1" applyAlignment="1"/>
    <xf numFmtId="179" fontId="112" fillId="0" borderId="22" xfId="0" applyFont="1" applyBorder="1" applyAlignment="1">
      <alignment horizontal="center"/>
    </xf>
    <xf numFmtId="179" fontId="112" fillId="0" borderId="0" xfId="0" applyFont="1" applyAlignment="1">
      <alignment horizontal="center"/>
    </xf>
    <xf numFmtId="180" fontId="112" fillId="0" borderId="0" xfId="0" applyNumberFormat="1" applyFont="1" applyAlignment="1">
      <alignment horizontal="right"/>
    </xf>
    <xf numFmtId="169" fontId="112" fillId="0" borderId="0" xfId="0" applyNumberFormat="1" applyFont="1" applyAlignment="1">
      <alignment horizontal="right"/>
    </xf>
    <xf numFmtId="39" fontId="112" fillId="0" borderId="0" xfId="315" applyNumberFormat="1" applyFont="1" applyFill="1" applyAlignment="1"/>
    <xf numFmtId="169" fontId="112" fillId="0" borderId="0" xfId="513" applyNumberFormat="1" applyFont="1" applyFill="1" applyBorder="1" applyAlignment="1">
      <alignment horizontal="right"/>
    </xf>
    <xf numFmtId="169" fontId="112" fillId="0" borderId="0" xfId="342" applyNumberFormat="1" applyFont="1" applyFill="1" applyAlignment="1">
      <alignment horizontal="right"/>
    </xf>
    <xf numFmtId="39" fontId="113" fillId="0" borderId="0" xfId="315" applyNumberFormat="1" applyFont="1" applyFill="1" applyAlignment="1">
      <alignment horizontal="right"/>
    </xf>
    <xf numFmtId="169" fontId="112" fillId="0" borderId="9" xfId="315" applyNumberFormat="1" applyFont="1" applyFill="1" applyBorder="1" applyAlignment="1">
      <alignment horizontal="right"/>
    </xf>
    <xf numFmtId="169" fontId="112" fillId="0" borderId="23" xfId="315" applyNumberFormat="1" applyFont="1" applyFill="1" applyBorder="1" applyAlignment="1">
      <alignment horizontal="right"/>
    </xf>
    <xf numFmtId="177" fontId="112" fillId="0" borderId="0" xfId="315" applyNumberFormat="1" applyFont="1" applyFill="1" applyAlignment="1">
      <alignment horizontal="right"/>
    </xf>
    <xf numFmtId="176" fontId="112" fillId="0" borderId="0" xfId="657" applyNumberFormat="1" applyFont="1" applyFill="1" applyAlignment="1">
      <alignment horizontal="right"/>
    </xf>
    <xf numFmtId="176" fontId="112" fillId="0" borderId="0" xfId="315" applyNumberFormat="1" applyFont="1" applyFill="1" applyAlignment="1">
      <alignment horizontal="right"/>
    </xf>
    <xf numFmtId="0" fontId="112" fillId="0" borderId="9" xfId="1622" applyNumberFormat="1" applyFont="1" applyBorder="1" applyAlignment="1">
      <alignment horizontal="center"/>
    </xf>
    <xf numFmtId="37" fontId="112" fillId="0" borderId="0" xfId="0" applyNumberFormat="1" applyFont="1" applyAlignment="1">
      <alignment horizontal="right"/>
    </xf>
    <xf numFmtId="169" fontId="112" fillId="0" borderId="0" xfId="0" applyNumberFormat="1" applyFont="1"/>
    <xf numFmtId="169" fontId="113" fillId="0" borderId="0" xfId="0" applyNumberFormat="1" applyFont="1" applyAlignment="1">
      <alignment horizontal="right"/>
    </xf>
    <xf numFmtId="169" fontId="112" fillId="0" borderId="25" xfId="0" applyNumberFormat="1" applyFont="1" applyBorder="1" applyAlignment="1">
      <alignment horizontal="right"/>
    </xf>
    <xf numFmtId="169" fontId="112" fillId="0" borderId="0" xfId="1095" applyNumberFormat="1" applyFont="1" applyFill="1" applyBorder="1"/>
    <xf numFmtId="43" fontId="113" fillId="0" borderId="0" xfId="0" applyNumberFormat="1" applyFont="1" applyAlignment="1">
      <alignment horizontal="centerContinuous"/>
    </xf>
    <xf numFmtId="37" fontId="112" fillId="0" borderId="0" xfId="0" applyNumberFormat="1" applyFont="1"/>
    <xf numFmtId="43" fontId="112" fillId="0" borderId="9" xfId="0" applyNumberFormat="1" applyFont="1" applyBorder="1" applyAlignment="1">
      <alignment horizontal="right"/>
    </xf>
    <xf numFmtId="43" fontId="112" fillId="0" borderId="0" xfId="0" applyNumberFormat="1" applyFont="1"/>
    <xf numFmtId="169" fontId="112" fillId="0" borderId="9" xfId="1094" applyNumberFormat="1" applyFont="1" applyFill="1" applyBorder="1" applyAlignment="1">
      <alignment horizontal="right"/>
    </xf>
    <xf numFmtId="180" fontId="112" fillId="0" borderId="9" xfId="837" applyNumberFormat="1" applyFont="1" applyFill="1" applyBorder="1" applyAlignment="1">
      <alignment horizontal="right"/>
    </xf>
    <xf numFmtId="177" fontId="112" fillId="0" borderId="0" xfId="0" applyNumberFormat="1" applyFont="1"/>
    <xf numFmtId="169" fontId="145" fillId="0" borderId="0" xfId="6" applyNumberFormat="1" applyFont="1" applyAlignment="1">
      <alignment horizontal="right" shrinkToFit="1"/>
    </xf>
    <xf numFmtId="43" fontId="112" fillId="0" borderId="0" xfId="328" applyFont="1" applyFill="1" applyAlignment="1"/>
    <xf numFmtId="43" fontId="112" fillId="0" borderId="0" xfId="328" applyFont="1" applyFill="1" applyAlignment="1">
      <alignment horizontal="right"/>
    </xf>
    <xf numFmtId="43" fontId="112" fillId="0" borderId="9" xfId="328" applyFont="1" applyFill="1" applyBorder="1" applyAlignment="1">
      <alignment horizontal="right"/>
    </xf>
    <xf numFmtId="43" fontId="112" fillId="0" borderId="0" xfId="328" applyFont="1" applyFill="1" applyBorder="1" applyAlignment="1">
      <alignment horizontal="right"/>
    </xf>
    <xf numFmtId="43" fontId="112" fillId="0" borderId="23" xfId="328" applyFont="1" applyFill="1" applyBorder="1" applyAlignment="1">
      <alignment horizontal="right"/>
    </xf>
    <xf numFmtId="43" fontId="112" fillId="0" borderId="22" xfId="328" applyFont="1" applyFill="1" applyBorder="1" applyAlignment="1">
      <alignment horizontal="right"/>
    </xf>
    <xf numFmtId="37" fontId="112" fillId="0" borderId="0" xfId="328" applyNumberFormat="1" applyFont="1" applyFill="1" applyAlignment="1">
      <alignment horizontal="right"/>
    </xf>
    <xf numFmtId="43" fontId="112" fillId="0" borderId="24" xfId="328" applyFont="1" applyFill="1" applyBorder="1" applyAlignment="1">
      <alignment horizontal="right"/>
    </xf>
    <xf numFmtId="169" fontId="112" fillId="0" borderId="22" xfId="328" applyNumberFormat="1" applyFont="1" applyFill="1" applyBorder="1" applyAlignment="1">
      <alignment horizontal="right"/>
    </xf>
    <xf numFmtId="43" fontId="114" fillId="0" borderId="0" xfId="328" applyFont="1"/>
    <xf numFmtId="43" fontId="112" fillId="0" borderId="0" xfId="328" applyFont="1" applyFill="1" applyBorder="1" applyAlignment="1"/>
    <xf numFmtId="180" fontId="112" fillId="0" borderId="0" xfId="657" applyNumberFormat="1" applyFont="1" applyFill="1" applyBorder="1" applyAlignment="1"/>
    <xf numFmtId="180" fontId="112" fillId="0" borderId="22" xfId="657" applyNumberFormat="1" applyFont="1" applyFill="1" applyBorder="1" applyAlignment="1"/>
    <xf numFmtId="176" fontId="112" fillId="0" borderId="0" xfId="342" applyNumberFormat="1" applyFont="1" applyFill="1" applyAlignment="1"/>
    <xf numFmtId="169" fontId="112" fillId="0" borderId="0" xfId="315" applyNumberFormat="1" applyFont="1" applyBorder="1"/>
    <xf numFmtId="169" fontId="112" fillId="0" borderId="0" xfId="603" applyNumberFormat="1" applyFont="1" applyFill="1" applyBorder="1" applyAlignment="1">
      <alignment horizontal="right"/>
    </xf>
    <xf numFmtId="49" fontId="112" fillId="0" borderId="0" xfId="2295" applyNumberFormat="1" applyFont="1" applyAlignment="1">
      <alignment horizontal="center"/>
    </xf>
    <xf numFmtId="49" fontId="112" fillId="0" borderId="0" xfId="2295" applyNumberFormat="1" applyFont="1" applyAlignment="1">
      <alignment horizontal="center" vertical="center"/>
    </xf>
    <xf numFmtId="49" fontId="112" fillId="0" borderId="22" xfId="2295" applyNumberFormat="1" applyFont="1" applyBorder="1" applyAlignment="1">
      <alignment horizontal="center" vertical="center"/>
    </xf>
    <xf numFmtId="180" fontId="112" fillId="0" borderId="0" xfId="1094" applyNumberFormat="1" applyFont="1" applyFill="1" applyBorder="1" applyAlignment="1">
      <alignment horizontal="right"/>
    </xf>
    <xf numFmtId="0" fontId="112" fillId="0" borderId="0" xfId="2297" applyFont="1" applyAlignment="1">
      <alignment horizontal="left"/>
    </xf>
    <xf numFmtId="43" fontId="112" fillId="0" borderId="22" xfId="488" applyFont="1" applyFill="1" applyBorder="1" applyAlignment="1">
      <alignment horizontal="right"/>
    </xf>
    <xf numFmtId="169" fontId="112" fillId="0" borderId="22" xfId="657" applyNumberFormat="1" applyFont="1" applyFill="1" applyBorder="1" applyAlignment="1">
      <alignment horizontal="right"/>
    </xf>
    <xf numFmtId="169" fontId="112" fillId="0" borderId="0" xfId="657" applyNumberFormat="1" applyFont="1" applyFill="1" applyBorder="1" applyAlignment="1">
      <alignment horizontal="right"/>
    </xf>
    <xf numFmtId="178" fontId="114" fillId="0" borderId="0" xfId="837" applyNumberFormat="1" applyFont="1" applyFill="1" applyBorder="1" applyAlignment="1"/>
    <xf numFmtId="43" fontId="112" fillId="0" borderId="9" xfId="315" applyFont="1" applyFill="1" applyBorder="1" applyAlignment="1">
      <alignment horizontal="right"/>
    </xf>
    <xf numFmtId="169" fontId="112" fillId="0" borderId="9" xfId="657" applyNumberFormat="1" applyFont="1" applyFill="1" applyBorder="1" applyAlignment="1">
      <alignment horizontal="right"/>
    </xf>
    <xf numFmtId="169" fontId="112" fillId="0" borderId="0" xfId="1094" applyNumberFormat="1" applyFont="1" applyFill="1" applyBorder="1" applyAlignment="1"/>
    <xf numFmtId="37" fontId="114" fillId="0" borderId="0" xfId="837" applyNumberFormat="1" applyFont="1" applyFill="1" applyAlignment="1"/>
    <xf numFmtId="43" fontId="114" fillId="0" borderId="0" xfId="657" applyFont="1" applyFill="1" applyAlignment="1">
      <alignment horizontal="right"/>
    </xf>
    <xf numFmtId="0" fontId="112" fillId="0" borderId="9" xfId="0" quotePrefix="1" applyNumberFormat="1" applyFont="1" applyBorder="1" applyAlignment="1">
      <alignment horizontal="center"/>
    </xf>
    <xf numFmtId="0" fontId="144" fillId="0" borderId="0" xfId="2297" applyFont="1" applyAlignment="1">
      <alignment horizontal="center"/>
    </xf>
    <xf numFmtId="169" fontId="112" fillId="0" borderId="4" xfId="1094" applyNumberFormat="1" applyFont="1" applyFill="1" applyBorder="1" applyAlignment="1">
      <alignment horizontal="right"/>
    </xf>
    <xf numFmtId="43" fontId="112" fillId="0" borderId="0" xfId="315" applyFont="1" applyFill="1" applyAlignment="1"/>
    <xf numFmtId="43" fontId="112" fillId="0" borderId="22" xfId="315" applyFont="1" applyFill="1" applyBorder="1" applyAlignment="1"/>
    <xf numFmtId="169" fontId="112" fillId="0" borderId="0" xfId="2327" applyNumberFormat="1" applyFont="1" applyAlignment="1" applyProtection="1">
      <alignment vertical="top"/>
      <protection locked="0"/>
    </xf>
    <xf numFmtId="43" fontId="112" fillId="0" borderId="0" xfId="315" applyFont="1" applyFill="1" applyAlignment="1">
      <alignment horizontal="center"/>
    </xf>
    <xf numFmtId="43" fontId="112" fillId="0" borderId="0" xfId="315" applyFont="1" applyFill="1" applyBorder="1" applyAlignment="1">
      <alignment horizontal="center"/>
    </xf>
    <xf numFmtId="180" fontId="112" fillId="0" borderId="0" xfId="315" applyNumberFormat="1" applyFont="1" applyFill="1" applyBorder="1" applyAlignment="1"/>
    <xf numFmtId="180" fontId="112" fillId="0" borderId="22" xfId="315" applyNumberFormat="1" applyFont="1" applyFill="1" applyBorder="1" applyAlignment="1"/>
    <xf numFmtId="169" fontId="112" fillId="0" borderId="0" xfId="345" applyNumberFormat="1" applyFont="1" applyFill="1" applyAlignment="1">
      <alignment horizontal="right"/>
    </xf>
    <xf numFmtId="3" fontId="146" fillId="0" borderId="0" xfId="0" applyNumberFormat="1" applyFont="1"/>
    <xf numFmtId="3" fontId="112" fillId="0" borderId="0" xfId="342" applyNumberFormat="1" applyFont="1" applyFill="1" applyBorder="1" applyAlignment="1"/>
    <xf numFmtId="4" fontId="112" fillId="0" borderId="0" xfId="342" applyNumberFormat="1" applyFont="1" applyFill="1" applyAlignment="1"/>
    <xf numFmtId="43" fontId="146" fillId="0" borderId="0" xfId="315" applyFont="1" applyFill="1"/>
    <xf numFmtId="0" fontId="112" fillId="0" borderId="0" xfId="3399" applyNumberFormat="1" applyFont="1"/>
    <xf numFmtId="0" fontId="112" fillId="0" borderId="0" xfId="2296" applyFont="1" applyAlignment="1">
      <alignment horizontal="left"/>
    </xf>
    <xf numFmtId="3" fontId="112" fillId="0" borderId="0" xfId="0" applyNumberFormat="1" applyFont="1"/>
    <xf numFmtId="43" fontId="112" fillId="0" borderId="0" xfId="757" applyFont="1" applyFill="1" applyAlignment="1"/>
    <xf numFmtId="43" fontId="112" fillId="0" borderId="22" xfId="0" applyNumberFormat="1" applyFont="1" applyBorder="1" applyAlignment="1">
      <alignment horizontal="right"/>
    </xf>
    <xf numFmtId="180" fontId="112" fillId="0" borderId="0" xfId="4040" applyNumberFormat="1" applyFont="1" applyFill="1" applyBorder="1" applyAlignment="1"/>
    <xf numFmtId="180" fontId="112" fillId="0" borderId="0" xfId="4040" applyNumberFormat="1" applyFont="1" applyFill="1" applyBorder="1" applyAlignment="1">
      <alignment horizontal="center"/>
    </xf>
    <xf numFmtId="169" fontId="112" fillId="0" borderId="0" xfId="4665" applyNumberFormat="1" applyFont="1" applyFill="1" applyAlignment="1">
      <alignment horizontal="right"/>
    </xf>
    <xf numFmtId="37" fontId="112" fillId="0" borderId="22" xfId="0" applyNumberFormat="1" applyFont="1" applyBorder="1" applyAlignment="1">
      <alignment horizontal="center"/>
    </xf>
    <xf numFmtId="37" fontId="112" fillId="0" borderId="9" xfId="0" applyNumberFormat="1" applyFont="1" applyBorder="1" applyAlignment="1">
      <alignment horizontal="center"/>
    </xf>
    <xf numFmtId="37" fontId="112" fillId="0" borderId="22" xfId="1622" applyNumberFormat="1" applyFont="1" applyBorder="1" applyAlignment="1">
      <alignment horizontal="center"/>
    </xf>
    <xf numFmtId="37" fontId="112" fillId="0" borderId="9" xfId="1622" applyNumberFormat="1" applyFont="1" applyBorder="1" applyAlignment="1">
      <alignment horizontal="center"/>
    </xf>
    <xf numFmtId="0" fontId="112" fillId="0" borderId="22" xfId="0" applyNumberFormat="1" applyFont="1" applyBorder="1" applyAlignment="1">
      <alignment horizontal="center"/>
    </xf>
    <xf numFmtId="0" fontId="112" fillId="0" borderId="9" xfId="1622" applyNumberFormat="1" applyFont="1" applyBorder="1" applyAlignment="1">
      <alignment horizontal="center"/>
    </xf>
    <xf numFmtId="179" fontId="112" fillId="0" borderId="22" xfId="0" applyFont="1" applyBorder="1" applyAlignment="1">
      <alignment horizontal="center"/>
    </xf>
    <xf numFmtId="0" fontId="112" fillId="0" borderId="9" xfId="0" applyNumberFormat="1" applyFont="1" applyBorder="1" applyAlignment="1">
      <alignment horizontal="center"/>
    </xf>
    <xf numFmtId="0" fontId="112" fillId="0" borderId="22" xfId="1622" applyNumberFormat="1" applyFont="1" applyBorder="1" applyAlignment="1">
      <alignment horizontal="center"/>
    </xf>
  </cellXfs>
  <cellStyles count="5376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" xfId="7" xr:uid="{00000000-0005-0000-0000-000006000000}"/>
    <cellStyle name="????????????????? [0]_MOGAS97" xfId="8" xr:uid="{00000000-0005-0000-0000-000007000000}"/>
    <cellStyle name="??????????????????? [0]_MOGAS97" xfId="9" xr:uid="{00000000-0005-0000-0000-000008000000}"/>
    <cellStyle name="???????????????????????" xfId="10" xr:uid="{00000000-0005-0000-0000-000009000000}"/>
    <cellStyle name="???????????????????_MOGAS97" xfId="11" xr:uid="{00000000-0005-0000-0000-00000A000000}"/>
    <cellStyle name="?????????????????_K-NKT Q2'53-เก็บยอด" xfId="12" xr:uid="{00000000-0005-0000-0000-00000B000000}"/>
    <cellStyle name="????_C2+C3+POLY" xfId="13" xr:uid="{00000000-0005-0000-0000-00000C000000}"/>
    <cellStyle name="??_PER - Style6" xfId="14" xr:uid="{00000000-0005-0000-0000-00000D000000}"/>
    <cellStyle name="20% - Accent1 2" xfId="15" xr:uid="{00000000-0005-0000-0000-00000E000000}"/>
    <cellStyle name="20% - Accent1 2 2" xfId="16" xr:uid="{00000000-0005-0000-0000-00000F000000}"/>
    <cellStyle name="20% - Accent1 2 2 2" xfId="3673" xr:uid="{CE5AB89C-B8D4-4998-94F6-796B7E2BCB06}"/>
    <cellStyle name="20% - Accent1 2 2 3" xfId="5016" xr:uid="{55A7C3B8-7491-4BD2-BFB4-85B9CC313605}"/>
    <cellStyle name="20% - Accent1 2 2 4" xfId="2328" xr:uid="{02B23DFE-2357-4689-8B7C-C3DA564B1AB9}"/>
    <cellStyle name="20% - Accent1 2 3" xfId="17" xr:uid="{00000000-0005-0000-0000-000010000000}"/>
    <cellStyle name="20% - Accent1 2 3 2" xfId="3674" xr:uid="{F9379E9F-6C5C-451D-A3EF-ED10D7D532BC}"/>
    <cellStyle name="20% - Accent1 2 3 3" xfId="5017" xr:uid="{FA94A86D-AE44-4A0F-847A-0663675282E0}"/>
    <cellStyle name="20% - Accent1 2 3 4" xfId="2329" xr:uid="{4D8A2D3B-3974-4953-B3E7-921ACF2032F6}"/>
    <cellStyle name="20% - Accent1 3" xfId="18" xr:uid="{00000000-0005-0000-0000-000011000000}"/>
    <cellStyle name="20% - Accent1 3 2" xfId="19" xr:uid="{00000000-0005-0000-0000-000012000000}"/>
    <cellStyle name="20% - Accent1 3 2 2" xfId="3675" xr:uid="{D666179B-D0C6-4E35-A039-77712F399B45}"/>
    <cellStyle name="20% - Accent1 3 2 3" xfId="5018" xr:uid="{6471F703-804C-46B5-8F62-D6429179BD89}"/>
    <cellStyle name="20% - Accent1 3 2 4" xfId="2330" xr:uid="{77DFD19D-2871-4F80-A8EC-2B84D3C48D2E}"/>
    <cellStyle name="20% - Accent1 4" xfId="20" xr:uid="{00000000-0005-0000-0000-000013000000}"/>
    <cellStyle name="20% - Accent1 5" xfId="21" xr:uid="{00000000-0005-0000-0000-000014000000}"/>
    <cellStyle name="20% - Accent1 6" xfId="22" xr:uid="{00000000-0005-0000-0000-000015000000}"/>
    <cellStyle name="20% - Accent1 7" xfId="23" xr:uid="{00000000-0005-0000-0000-000016000000}"/>
    <cellStyle name="20% - Accent1 8" xfId="24" xr:uid="{00000000-0005-0000-0000-000017000000}"/>
    <cellStyle name="20% - Accent2 2" xfId="25" xr:uid="{00000000-0005-0000-0000-000018000000}"/>
    <cellStyle name="20% - Accent2 2 2" xfId="26" xr:uid="{00000000-0005-0000-0000-000019000000}"/>
    <cellStyle name="20% - Accent2 2 2 2" xfId="3676" xr:uid="{30DB17DF-2A25-4BF5-9446-F38EF65A2386}"/>
    <cellStyle name="20% - Accent2 2 2 3" xfId="5019" xr:uid="{DC00C742-B04B-4336-9529-2760BFA48BA0}"/>
    <cellStyle name="20% - Accent2 2 2 4" xfId="2331" xr:uid="{3CA46E9B-78C0-4E1D-AF56-A4C7FEA50974}"/>
    <cellStyle name="20% - Accent2 2 3" xfId="27" xr:uid="{00000000-0005-0000-0000-00001A000000}"/>
    <cellStyle name="20% - Accent2 2 3 2" xfId="3677" xr:uid="{DA30B582-5AC5-4877-B849-589CE811C7F4}"/>
    <cellStyle name="20% - Accent2 2 3 3" xfId="5020" xr:uid="{2D6DE078-F553-4985-AAFA-0588118B79D4}"/>
    <cellStyle name="20% - Accent2 2 3 4" xfId="2332" xr:uid="{150A44DF-324B-4901-B991-D711EF6DE426}"/>
    <cellStyle name="20% - Accent2 3" xfId="28" xr:uid="{00000000-0005-0000-0000-00001B000000}"/>
    <cellStyle name="20% - Accent2 3 2" xfId="29" xr:uid="{00000000-0005-0000-0000-00001C000000}"/>
    <cellStyle name="20% - Accent2 3 2 2" xfId="3678" xr:uid="{6B1AA06B-85D5-465F-A215-A697F54EC004}"/>
    <cellStyle name="20% - Accent2 3 2 3" xfId="5021" xr:uid="{58900D6A-D30A-4795-9B92-86F48411EF33}"/>
    <cellStyle name="20% - Accent2 3 2 4" xfId="2333" xr:uid="{D87E84FC-5097-48B4-B586-3912EE9FBFF5}"/>
    <cellStyle name="20% - Accent2 4" xfId="30" xr:uid="{00000000-0005-0000-0000-00001D000000}"/>
    <cellStyle name="20% - Accent2 5" xfId="31" xr:uid="{00000000-0005-0000-0000-00001E000000}"/>
    <cellStyle name="20% - Accent2 6" xfId="32" xr:uid="{00000000-0005-0000-0000-00001F000000}"/>
    <cellStyle name="20% - Accent2 7" xfId="33" xr:uid="{00000000-0005-0000-0000-000020000000}"/>
    <cellStyle name="20% - Accent2 8" xfId="34" xr:uid="{00000000-0005-0000-0000-000021000000}"/>
    <cellStyle name="20% - Accent3 2" xfId="35" xr:uid="{00000000-0005-0000-0000-000022000000}"/>
    <cellStyle name="20% - Accent3 2 2" xfId="36" xr:uid="{00000000-0005-0000-0000-000023000000}"/>
    <cellStyle name="20% - Accent3 2 2 2" xfId="3679" xr:uid="{67C72B91-C916-4527-B1D8-84ACF5107F58}"/>
    <cellStyle name="20% - Accent3 2 2 3" xfId="5022" xr:uid="{94FDCE18-60A3-43A9-90F1-8AF1BF906BC0}"/>
    <cellStyle name="20% - Accent3 2 2 4" xfId="2334" xr:uid="{257DAA09-C9B2-4627-A85C-47547EBBE7DE}"/>
    <cellStyle name="20% - Accent3 2 3" xfId="37" xr:uid="{00000000-0005-0000-0000-000024000000}"/>
    <cellStyle name="20% - Accent3 2 3 2" xfId="3680" xr:uid="{D4F53A25-3BE1-49A5-8518-BF2B6D0ADE80}"/>
    <cellStyle name="20% - Accent3 2 3 3" xfId="5023" xr:uid="{C9363409-B38A-468C-8FEB-8C36F064518F}"/>
    <cellStyle name="20% - Accent3 2 3 4" xfId="2335" xr:uid="{4C6DFAD8-807E-4705-8242-9BBD43F50C9C}"/>
    <cellStyle name="20% - Accent3 3" xfId="38" xr:uid="{00000000-0005-0000-0000-000025000000}"/>
    <cellStyle name="20% - Accent3 3 2" xfId="39" xr:uid="{00000000-0005-0000-0000-000026000000}"/>
    <cellStyle name="20% - Accent3 3 2 2" xfId="3681" xr:uid="{E3473557-D403-495E-BF3A-00FB361BBB8A}"/>
    <cellStyle name="20% - Accent3 3 2 3" xfId="5024" xr:uid="{74D7C097-2A56-4C5A-91FC-AE322DA793D7}"/>
    <cellStyle name="20% - Accent3 3 2 4" xfId="2336" xr:uid="{4C7EAD88-70EA-4E0F-8E8E-41E730D86606}"/>
    <cellStyle name="20% - Accent3 4" xfId="40" xr:uid="{00000000-0005-0000-0000-000027000000}"/>
    <cellStyle name="20% - Accent3 5" xfId="41" xr:uid="{00000000-0005-0000-0000-000028000000}"/>
    <cellStyle name="20% - Accent3 6" xfId="42" xr:uid="{00000000-0005-0000-0000-000029000000}"/>
    <cellStyle name="20% - Accent3 7" xfId="43" xr:uid="{00000000-0005-0000-0000-00002A000000}"/>
    <cellStyle name="20% - Accent3 8" xfId="44" xr:uid="{00000000-0005-0000-0000-00002B000000}"/>
    <cellStyle name="20% - Accent4 2" xfId="45" xr:uid="{00000000-0005-0000-0000-00002C000000}"/>
    <cellStyle name="20% - Accent4 2 2" xfId="46" xr:uid="{00000000-0005-0000-0000-00002D000000}"/>
    <cellStyle name="20% - Accent4 2 2 2" xfId="3682" xr:uid="{A6E09BDA-5B9C-41D5-8F26-A7671407B4C8}"/>
    <cellStyle name="20% - Accent4 2 2 3" xfId="5025" xr:uid="{5CDB2343-3634-4CA2-8DBE-3AF59E9432A4}"/>
    <cellStyle name="20% - Accent4 2 2 4" xfId="2337" xr:uid="{05C240CA-98E5-49C2-AADD-276CD02C4A2A}"/>
    <cellStyle name="20% - Accent4 2 3" xfId="47" xr:uid="{00000000-0005-0000-0000-00002E000000}"/>
    <cellStyle name="20% - Accent4 2 3 2" xfId="3683" xr:uid="{2563F73D-E9DA-4138-B852-7EE50DB20EE9}"/>
    <cellStyle name="20% - Accent4 2 3 3" xfId="5026" xr:uid="{87CD4452-F872-4E83-97BE-2A3D42CC1AA2}"/>
    <cellStyle name="20% - Accent4 2 3 4" xfId="2338" xr:uid="{6EF8F069-5662-4CAE-9B3C-934D0D2FE77C}"/>
    <cellStyle name="20% - Accent4 3" xfId="48" xr:uid="{00000000-0005-0000-0000-00002F000000}"/>
    <cellStyle name="20% - Accent4 3 2" xfId="49" xr:uid="{00000000-0005-0000-0000-000030000000}"/>
    <cellStyle name="20% - Accent4 3 2 2" xfId="3684" xr:uid="{B25B8EFD-842F-4396-8E52-D5B573FB1473}"/>
    <cellStyle name="20% - Accent4 3 2 3" xfId="5027" xr:uid="{A8DE14C5-2374-4858-97A3-48ED3D952A35}"/>
    <cellStyle name="20% - Accent4 3 2 4" xfId="2339" xr:uid="{4757FFF7-444B-4D25-9257-CDFD7369EF59}"/>
    <cellStyle name="20% - Accent4 4" xfId="50" xr:uid="{00000000-0005-0000-0000-000031000000}"/>
    <cellStyle name="20% - Accent4 5" xfId="51" xr:uid="{00000000-0005-0000-0000-000032000000}"/>
    <cellStyle name="20% - Accent4 6" xfId="52" xr:uid="{00000000-0005-0000-0000-000033000000}"/>
    <cellStyle name="20% - Accent4 7" xfId="53" xr:uid="{00000000-0005-0000-0000-000034000000}"/>
    <cellStyle name="20% - Accent4 8" xfId="54" xr:uid="{00000000-0005-0000-0000-000035000000}"/>
    <cellStyle name="20% - Accent5 2" xfId="55" xr:uid="{00000000-0005-0000-0000-000036000000}"/>
    <cellStyle name="20% - Accent5 2 2" xfId="56" xr:uid="{00000000-0005-0000-0000-000037000000}"/>
    <cellStyle name="20% - Accent5 2 2 2" xfId="3685" xr:uid="{6625CF0E-F433-4AF0-AD27-6741A8590785}"/>
    <cellStyle name="20% - Accent5 2 2 3" xfId="5028" xr:uid="{E059B68B-0556-4306-AB60-F07DB01B500A}"/>
    <cellStyle name="20% - Accent5 2 2 4" xfId="2340" xr:uid="{E67D85BF-40BF-4753-9A9F-E55905E09455}"/>
    <cellStyle name="20% - Accent5 2 3" xfId="57" xr:uid="{00000000-0005-0000-0000-000038000000}"/>
    <cellStyle name="20% - Accent5 2 3 2" xfId="3686" xr:uid="{8043EC4E-B839-410D-9357-3E21B05C9F66}"/>
    <cellStyle name="20% - Accent5 2 3 3" xfId="5029" xr:uid="{4F308E24-124F-47D1-828E-C4029056D4C9}"/>
    <cellStyle name="20% - Accent5 2 3 4" xfId="2341" xr:uid="{209DCD7E-B9A6-43B8-8750-1321DFAE25C8}"/>
    <cellStyle name="20% - Accent5 3" xfId="58" xr:uid="{00000000-0005-0000-0000-000039000000}"/>
    <cellStyle name="20% - Accent5 3 2" xfId="59" xr:uid="{00000000-0005-0000-0000-00003A000000}"/>
    <cellStyle name="20% - Accent5 3 2 2" xfId="3687" xr:uid="{486E6759-FD50-4036-8F47-A90C10506325}"/>
    <cellStyle name="20% - Accent5 3 2 3" xfId="5030" xr:uid="{F997745F-2513-4897-95DF-3E037754C819}"/>
    <cellStyle name="20% - Accent5 3 2 4" xfId="2342" xr:uid="{0E60F27F-65A2-4999-A093-6A06894B7189}"/>
    <cellStyle name="20% - Accent5 4" xfId="60" xr:uid="{00000000-0005-0000-0000-00003B000000}"/>
    <cellStyle name="20% - Accent5 5" xfId="61" xr:uid="{00000000-0005-0000-0000-00003C000000}"/>
    <cellStyle name="20% - Accent5 6" xfId="62" xr:uid="{00000000-0005-0000-0000-00003D000000}"/>
    <cellStyle name="20% - Accent5 7" xfId="63" xr:uid="{00000000-0005-0000-0000-00003E000000}"/>
    <cellStyle name="20% - Accent5 8" xfId="64" xr:uid="{00000000-0005-0000-0000-00003F000000}"/>
    <cellStyle name="20% - Accent6 2" xfId="65" xr:uid="{00000000-0005-0000-0000-000040000000}"/>
    <cellStyle name="20% - Accent6 2 2" xfId="66" xr:uid="{00000000-0005-0000-0000-000041000000}"/>
    <cellStyle name="20% - Accent6 2 2 2" xfId="3688" xr:uid="{35DDB30E-26D4-472C-ABB9-AF872F429D5F}"/>
    <cellStyle name="20% - Accent6 2 2 3" xfId="5031" xr:uid="{E57554D1-11AD-4D34-9D0A-2FA2CAF38749}"/>
    <cellStyle name="20% - Accent6 2 2 4" xfId="2343" xr:uid="{BFAB4912-1E7A-4AD2-84E9-6697AF820BCA}"/>
    <cellStyle name="20% - Accent6 2 3" xfId="67" xr:uid="{00000000-0005-0000-0000-000042000000}"/>
    <cellStyle name="20% - Accent6 2 3 2" xfId="3689" xr:uid="{B278A4B6-ADE2-4A65-B93F-F28DEB0190FE}"/>
    <cellStyle name="20% - Accent6 2 3 3" xfId="5032" xr:uid="{635F909D-BA71-4A91-9F34-C98C4C83EB68}"/>
    <cellStyle name="20% - Accent6 2 3 4" xfId="2344" xr:uid="{6C9211D5-8949-4E0F-9966-9FF2F1032719}"/>
    <cellStyle name="20% - Accent6 3" xfId="68" xr:uid="{00000000-0005-0000-0000-000043000000}"/>
    <cellStyle name="20% - Accent6 3 2" xfId="69" xr:uid="{00000000-0005-0000-0000-000044000000}"/>
    <cellStyle name="20% - Accent6 3 2 2" xfId="3690" xr:uid="{47AB051D-9A3C-44F4-9B61-56CC07AC5F50}"/>
    <cellStyle name="20% - Accent6 3 2 3" xfId="5033" xr:uid="{6E25071D-0847-4A77-B355-4DE6B31F5303}"/>
    <cellStyle name="20% - Accent6 3 2 4" xfId="2345" xr:uid="{F921ED6D-9842-4511-8842-AD97F20637A7}"/>
    <cellStyle name="20% - Accent6 4" xfId="70" xr:uid="{00000000-0005-0000-0000-000045000000}"/>
    <cellStyle name="20% - Accent6 5" xfId="71" xr:uid="{00000000-0005-0000-0000-000046000000}"/>
    <cellStyle name="20% - Accent6 6" xfId="72" xr:uid="{00000000-0005-0000-0000-000047000000}"/>
    <cellStyle name="20% - Accent6 7" xfId="73" xr:uid="{00000000-0005-0000-0000-000048000000}"/>
    <cellStyle name="20% - Accent6 8" xfId="74" xr:uid="{00000000-0005-0000-0000-000049000000}"/>
    <cellStyle name="40% - Accent1 2" xfId="75" xr:uid="{00000000-0005-0000-0000-00004A000000}"/>
    <cellStyle name="40% - Accent1 2 2" xfId="76" xr:uid="{00000000-0005-0000-0000-00004B000000}"/>
    <cellStyle name="40% - Accent1 2 2 2" xfId="3691" xr:uid="{E9FB7191-6F9D-4D94-9B2B-F49BAB903EB9}"/>
    <cellStyle name="40% - Accent1 2 2 3" xfId="5034" xr:uid="{5E2BA108-4924-45D1-B3ED-BFDF27BB9154}"/>
    <cellStyle name="40% - Accent1 2 2 4" xfId="2346" xr:uid="{5D8EEEFA-31A1-4327-B66B-438A55C6CDD0}"/>
    <cellStyle name="40% - Accent1 2 3" xfId="77" xr:uid="{00000000-0005-0000-0000-00004C000000}"/>
    <cellStyle name="40% - Accent1 2 3 2" xfId="3692" xr:uid="{8F3E8E35-08E9-4271-B7C1-8C3F00F6AC9C}"/>
    <cellStyle name="40% - Accent1 2 3 3" xfId="5035" xr:uid="{D24F5FFE-2BAE-4448-A44A-81F42C6EA6BB}"/>
    <cellStyle name="40% - Accent1 2 3 4" xfId="2347" xr:uid="{9FF06E32-E4DE-4A95-B3E6-A2B3CBAA5262}"/>
    <cellStyle name="40% - Accent1 3" xfId="78" xr:uid="{00000000-0005-0000-0000-00004D000000}"/>
    <cellStyle name="40% - Accent1 3 2" xfId="79" xr:uid="{00000000-0005-0000-0000-00004E000000}"/>
    <cellStyle name="40% - Accent1 3 2 2" xfId="3693" xr:uid="{3531E53C-2F0F-423C-9D3F-1266CFC392E4}"/>
    <cellStyle name="40% - Accent1 3 2 3" xfId="5036" xr:uid="{6BEC0798-EF40-47A2-882E-0B7EE68F401D}"/>
    <cellStyle name="40% - Accent1 3 2 4" xfId="2348" xr:uid="{DBE4455D-F900-417A-A68C-3CF2AA4065BC}"/>
    <cellStyle name="40% - Accent1 4" xfId="80" xr:uid="{00000000-0005-0000-0000-00004F000000}"/>
    <cellStyle name="40% - Accent1 5" xfId="81" xr:uid="{00000000-0005-0000-0000-000050000000}"/>
    <cellStyle name="40% - Accent1 6" xfId="82" xr:uid="{00000000-0005-0000-0000-000051000000}"/>
    <cellStyle name="40% - Accent1 7" xfId="83" xr:uid="{00000000-0005-0000-0000-000052000000}"/>
    <cellStyle name="40% - Accent1 8" xfId="84" xr:uid="{00000000-0005-0000-0000-000053000000}"/>
    <cellStyle name="40% - Accent2 2" xfId="85" xr:uid="{00000000-0005-0000-0000-000054000000}"/>
    <cellStyle name="40% - Accent2 2 2" xfId="86" xr:uid="{00000000-0005-0000-0000-000055000000}"/>
    <cellStyle name="40% - Accent2 2 2 2" xfId="3694" xr:uid="{4308A1D2-9F3C-42F2-A999-B496F7D73FC7}"/>
    <cellStyle name="40% - Accent2 2 2 3" xfId="5037" xr:uid="{8FF882EB-137C-4973-8C0E-C863AD42A5C6}"/>
    <cellStyle name="40% - Accent2 2 2 4" xfId="2349" xr:uid="{4BF9CA7F-9BDA-4137-B0F0-C269BD7A7962}"/>
    <cellStyle name="40% - Accent2 2 3" xfId="87" xr:uid="{00000000-0005-0000-0000-000056000000}"/>
    <cellStyle name="40% - Accent2 2 3 2" xfId="3695" xr:uid="{408342F1-5039-47EC-8EE6-FA2842334A4E}"/>
    <cellStyle name="40% - Accent2 2 3 3" xfId="5038" xr:uid="{60B7E87D-550A-4945-A6CB-FFB21A05EE3E}"/>
    <cellStyle name="40% - Accent2 2 3 4" xfId="2350" xr:uid="{197DAE46-3CE7-4A91-944D-8D6C241FB2B8}"/>
    <cellStyle name="40% - Accent2 3" xfId="88" xr:uid="{00000000-0005-0000-0000-000057000000}"/>
    <cellStyle name="40% - Accent2 3 2" xfId="89" xr:uid="{00000000-0005-0000-0000-000058000000}"/>
    <cellStyle name="40% - Accent2 3 2 2" xfId="3696" xr:uid="{38A53058-8365-4FD8-A8BA-9B3F83E1960B}"/>
    <cellStyle name="40% - Accent2 3 2 3" xfId="5039" xr:uid="{BD3C72D6-77BA-46BD-8EA8-092C2A3216FF}"/>
    <cellStyle name="40% - Accent2 3 2 4" xfId="2351" xr:uid="{226B993E-8758-497E-9A53-13BC14815F0A}"/>
    <cellStyle name="40% - Accent2 4" xfId="90" xr:uid="{00000000-0005-0000-0000-000059000000}"/>
    <cellStyle name="40% - Accent2 5" xfId="91" xr:uid="{00000000-0005-0000-0000-00005A000000}"/>
    <cellStyle name="40% - Accent2 6" xfId="92" xr:uid="{00000000-0005-0000-0000-00005B000000}"/>
    <cellStyle name="40% - Accent2 7" xfId="93" xr:uid="{00000000-0005-0000-0000-00005C000000}"/>
    <cellStyle name="40% - Accent2 8" xfId="94" xr:uid="{00000000-0005-0000-0000-00005D000000}"/>
    <cellStyle name="40% - Accent3 2" xfId="95" xr:uid="{00000000-0005-0000-0000-00005E000000}"/>
    <cellStyle name="40% - Accent3 2 2" xfId="96" xr:uid="{00000000-0005-0000-0000-00005F000000}"/>
    <cellStyle name="40% - Accent3 2 2 2" xfId="3697" xr:uid="{8216A8D6-87B8-4AD6-9F16-5BD6FF656AB3}"/>
    <cellStyle name="40% - Accent3 2 2 3" xfId="5040" xr:uid="{221F6C74-4A20-4803-8163-F9F4D2B20C50}"/>
    <cellStyle name="40% - Accent3 2 2 4" xfId="2352" xr:uid="{440D66AD-F5F0-4E15-8BF4-AB56637C6662}"/>
    <cellStyle name="40% - Accent3 2 3" xfId="97" xr:uid="{00000000-0005-0000-0000-000060000000}"/>
    <cellStyle name="40% - Accent3 2 3 2" xfId="3698" xr:uid="{36896E78-172D-48C6-A358-157FF615C3A4}"/>
    <cellStyle name="40% - Accent3 2 3 3" xfId="5041" xr:uid="{2B36886B-5433-4332-9E44-3931E2489EBD}"/>
    <cellStyle name="40% - Accent3 2 3 4" xfId="2353" xr:uid="{987B95EB-BA05-459B-9F68-2337FED659AF}"/>
    <cellStyle name="40% - Accent3 3" xfId="98" xr:uid="{00000000-0005-0000-0000-000061000000}"/>
    <cellStyle name="40% - Accent3 3 2" xfId="99" xr:uid="{00000000-0005-0000-0000-000062000000}"/>
    <cellStyle name="40% - Accent3 3 2 2" xfId="3699" xr:uid="{3262885A-7D52-40ED-9DE1-4FC639EA46FE}"/>
    <cellStyle name="40% - Accent3 3 2 3" xfId="5042" xr:uid="{7905726E-0575-4BB3-80B0-C3C0D491A24D}"/>
    <cellStyle name="40% - Accent3 3 2 4" xfId="2354" xr:uid="{28098389-54F9-4862-86D7-DB1180AA6539}"/>
    <cellStyle name="40% - Accent3 4" xfId="100" xr:uid="{00000000-0005-0000-0000-000063000000}"/>
    <cellStyle name="40% - Accent3 5" xfId="101" xr:uid="{00000000-0005-0000-0000-000064000000}"/>
    <cellStyle name="40% - Accent3 6" xfId="102" xr:uid="{00000000-0005-0000-0000-000065000000}"/>
    <cellStyle name="40% - Accent3 7" xfId="103" xr:uid="{00000000-0005-0000-0000-000066000000}"/>
    <cellStyle name="40% - Accent3 8" xfId="104" xr:uid="{00000000-0005-0000-0000-000067000000}"/>
    <cellStyle name="40% - Accent4 2" xfId="105" xr:uid="{00000000-0005-0000-0000-000068000000}"/>
    <cellStyle name="40% - Accent4 2 2" xfId="106" xr:uid="{00000000-0005-0000-0000-000069000000}"/>
    <cellStyle name="40% - Accent4 2 2 2" xfId="3700" xr:uid="{64DD9166-E083-4CC7-B613-ECB8398CB49E}"/>
    <cellStyle name="40% - Accent4 2 2 3" xfId="5043" xr:uid="{EF64C8A1-DB6A-4F05-8993-8753C8AA70F3}"/>
    <cellStyle name="40% - Accent4 2 2 4" xfId="2355" xr:uid="{8E6D917F-4CCC-42A1-8891-A421F7089172}"/>
    <cellStyle name="40% - Accent4 2 3" xfId="107" xr:uid="{00000000-0005-0000-0000-00006A000000}"/>
    <cellStyle name="40% - Accent4 2 3 2" xfId="3701" xr:uid="{876375E2-8D68-4660-A8E5-515532EA7830}"/>
    <cellStyle name="40% - Accent4 2 3 3" xfId="5044" xr:uid="{69DE42FC-9674-4EF8-B8DF-EA4D8EBEE881}"/>
    <cellStyle name="40% - Accent4 2 3 4" xfId="2356" xr:uid="{BF5422BE-7F2D-4064-87E5-C9C8F58C1AB5}"/>
    <cellStyle name="40% - Accent4 3" xfId="108" xr:uid="{00000000-0005-0000-0000-00006B000000}"/>
    <cellStyle name="40% - Accent4 3 2" xfId="109" xr:uid="{00000000-0005-0000-0000-00006C000000}"/>
    <cellStyle name="40% - Accent4 3 2 2" xfId="3702" xr:uid="{1E1CDBF3-3820-4560-811A-8ABFF90CEBF2}"/>
    <cellStyle name="40% - Accent4 3 2 3" xfId="5045" xr:uid="{2A9A2FF0-F8FF-4C3C-8D87-501F6878D97C}"/>
    <cellStyle name="40% - Accent4 3 2 4" xfId="2357" xr:uid="{88604AE8-9F0B-4A0A-84C4-EF19F4345603}"/>
    <cellStyle name="40% - Accent4 4" xfId="110" xr:uid="{00000000-0005-0000-0000-00006D000000}"/>
    <cellStyle name="40% - Accent4 5" xfId="111" xr:uid="{00000000-0005-0000-0000-00006E000000}"/>
    <cellStyle name="40% - Accent4 6" xfId="112" xr:uid="{00000000-0005-0000-0000-00006F000000}"/>
    <cellStyle name="40% - Accent4 7" xfId="113" xr:uid="{00000000-0005-0000-0000-000070000000}"/>
    <cellStyle name="40% - Accent4 8" xfId="114" xr:uid="{00000000-0005-0000-0000-000071000000}"/>
    <cellStyle name="40% - Accent5 2" xfId="115" xr:uid="{00000000-0005-0000-0000-000072000000}"/>
    <cellStyle name="40% - Accent5 2 2" xfId="116" xr:uid="{00000000-0005-0000-0000-000073000000}"/>
    <cellStyle name="40% - Accent5 2 2 2" xfId="3703" xr:uid="{41C7F661-B2D8-4CB0-AC61-C3B6CE7DB9DD}"/>
    <cellStyle name="40% - Accent5 2 2 3" xfId="5046" xr:uid="{4A0CC4FC-1560-4897-9007-C4696E25512D}"/>
    <cellStyle name="40% - Accent5 2 2 4" xfId="2358" xr:uid="{0112FCA7-F8CB-4E97-8E3E-4590413708C3}"/>
    <cellStyle name="40% - Accent5 2 3" xfId="117" xr:uid="{00000000-0005-0000-0000-000074000000}"/>
    <cellStyle name="40% - Accent5 2 3 2" xfId="3704" xr:uid="{E654C0A6-A0A5-4BD8-B155-0783A4BE55D0}"/>
    <cellStyle name="40% - Accent5 2 3 3" xfId="5047" xr:uid="{ACA50BC8-A7E5-4C72-9DAE-B4F8C4C114AF}"/>
    <cellStyle name="40% - Accent5 2 3 4" xfId="2359" xr:uid="{412F00FC-9206-4B92-9358-D74829A51975}"/>
    <cellStyle name="40% - Accent5 3" xfId="118" xr:uid="{00000000-0005-0000-0000-000075000000}"/>
    <cellStyle name="40% - Accent5 3 2" xfId="119" xr:uid="{00000000-0005-0000-0000-000076000000}"/>
    <cellStyle name="40% - Accent5 3 2 2" xfId="3705" xr:uid="{D8067EC0-8287-41BB-938B-6B3316206E8E}"/>
    <cellStyle name="40% - Accent5 3 2 3" xfId="5048" xr:uid="{7C115CCF-29FE-4D84-95F9-080900880988}"/>
    <cellStyle name="40% - Accent5 3 2 4" xfId="2360" xr:uid="{95B397D4-DBCC-465E-AB28-8003B90C0013}"/>
    <cellStyle name="40% - Accent5 4" xfId="120" xr:uid="{00000000-0005-0000-0000-000077000000}"/>
    <cellStyle name="40% - Accent5 5" xfId="121" xr:uid="{00000000-0005-0000-0000-000078000000}"/>
    <cellStyle name="40% - Accent5 6" xfId="122" xr:uid="{00000000-0005-0000-0000-000079000000}"/>
    <cellStyle name="40% - Accent5 7" xfId="123" xr:uid="{00000000-0005-0000-0000-00007A000000}"/>
    <cellStyle name="40% - Accent5 8" xfId="124" xr:uid="{00000000-0005-0000-0000-00007B000000}"/>
    <cellStyle name="40% - Accent6 2" xfId="125" xr:uid="{00000000-0005-0000-0000-00007C000000}"/>
    <cellStyle name="40% - Accent6 2 2" xfId="126" xr:uid="{00000000-0005-0000-0000-00007D000000}"/>
    <cellStyle name="40% - Accent6 2 2 2" xfId="3706" xr:uid="{FE558F35-DE20-4B45-B319-3C93245126E7}"/>
    <cellStyle name="40% - Accent6 2 2 3" xfId="5049" xr:uid="{65910E34-9323-44D4-87CC-FC0152E238F1}"/>
    <cellStyle name="40% - Accent6 2 2 4" xfId="2361" xr:uid="{209984FD-FB50-4AE6-975C-0C14A506DF5C}"/>
    <cellStyle name="40% - Accent6 2 3" xfId="127" xr:uid="{00000000-0005-0000-0000-00007E000000}"/>
    <cellStyle name="40% - Accent6 2 3 2" xfId="3707" xr:uid="{29FBA95E-EFE3-4AB6-8D1F-4FC9EDE73B2F}"/>
    <cellStyle name="40% - Accent6 2 3 3" xfId="5050" xr:uid="{E8BF6DE2-0BD3-44E6-96D8-9833376E87FF}"/>
    <cellStyle name="40% - Accent6 2 3 4" xfId="2362" xr:uid="{4D38D1E2-66E1-4B4B-87C2-A24D190B057B}"/>
    <cellStyle name="40% - Accent6 3" xfId="128" xr:uid="{00000000-0005-0000-0000-00007F000000}"/>
    <cellStyle name="40% - Accent6 3 2" xfId="129" xr:uid="{00000000-0005-0000-0000-000080000000}"/>
    <cellStyle name="40% - Accent6 3 2 2" xfId="3708" xr:uid="{DC55DAFB-4407-4FB8-83A7-458406B3CFF8}"/>
    <cellStyle name="40% - Accent6 3 2 3" xfId="5051" xr:uid="{E157097C-08A3-4E73-B2A5-9FF14B684A7F}"/>
    <cellStyle name="40% - Accent6 3 2 4" xfId="2363" xr:uid="{7F09F636-44DF-480B-8BB4-F7A18970718C}"/>
    <cellStyle name="40% - Accent6 4" xfId="130" xr:uid="{00000000-0005-0000-0000-000081000000}"/>
    <cellStyle name="40% - Accent6 5" xfId="131" xr:uid="{00000000-0005-0000-0000-000082000000}"/>
    <cellStyle name="40% - Accent6 6" xfId="132" xr:uid="{00000000-0005-0000-0000-000083000000}"/>
    <cellStyle name="40% - Accent6 7" xfId="133" xr:uid="{00000000-0005-0000-0000-000084000000}"/>
    <cellStyle name="40% - Accent6 8" xfId="134" xr:uid="{00000000-0005-0000-0000-000085000000}"/>
    <cellStyle name="594941.25" xfId="135" xr:uid="{00000000-0005-0000-0000-000086000000}"/>
    <cellStyle name="594941.25 2" xfId="136" xr:uid="{00000000-0005-0000-0000-000087000000}"/>
    <cellStyle name="594941.25 2 2" xfId="137" xr:uid="{00000000-0005-0000-0000-000088000000}"/>
    <cellStyle name="594941.25 2 2 2" xfId="3710" xr:uid="{E3FBAE82-13FA-4271-9A6B-59C5A1311CBC}"/>
    <cellStyle name="594941.25 2 2 3" xfId="2365" xr:uid="{36A7A81A-1B60-4123-8B23-0FF32865AD7F}"/>
    <cellStyle name="594941.25 2 3" xfId="138" xr:uid="{00000000-0005-0000-0000-000089000000}"/>
    <cellStyle name="594941.25 2 3 2" xfId="3711" xr:uid="{47936EB5-38B6-4CDA-BA4B-46CEA9BB0326}"/>
    <cellStyle name="594941.25 2 3 3" xfId="2366" xr:uid="{94AA63D5-2B68-414C-9E8E-F6837512F6A1}"/>
    <cellStyle name="594941.25 2 4" xfId="3709" xr:uid="{4B39414D-16A3-42CE-A606-4A9CE7F77556}"/>
    <cellStyle name="594941.25 2 5" xfId="5052" xr:uid="{4863B8DC-3AC8-4FFD-B3C3-363D658BF8EF}"/>
    <cellStyle name="594941.25 2 6" xfId="2364" xr:uid="{FEF7427A-D734-4303-B54D-3560D187589B}"/>
    <cellStyle name="594941.25 3" xfId="139" xr:uid="{00000000-0005-0000-0000-00008A000000}"/>
    <cellStyle name="594941.25 3 2" xfId="140" xr:uid="{00000000-0005-0000-0000-00008B000000}"/>
    <cellStyle name="594941.25 3 2 2" xfId="3713" xr:uid="{D43696AF-7D77-4679-AD61-FB7C7885A7A2}"/>
    <cellStyle name="594941.25 3 2 3" xfId="2368" xr:uid="{6012E3E7-E69D-4408-AA51-4A894F14A37E}"/>
    <cellStyle name="594941.25 3 3" xfId="141" xr:uid="{00000000-0005-0000-0000-00008C000000}"/>
    <cellStyle name="594941.25 3 3 2" xfId="3714" xr:uid="{07BDD443-283A-49E9-ACDB-F4AEA404C974}"/>
    <cellStyle name="594941.25 3 3 3" xfId="2369" xr:uid="{6E4712B9-FE09-4394-9761-BEAB4EB10B41}"/>
    <cellStyle name="594941.25 3 4" xfId="3712" xr:uid="{AD10F0AC-72DD-46A3-8018-44E203A8FCB0}"/>
    <cellStyle name="594941.25 3 5" xfId="5053" xr:uid="{BB327000-013D-4BEF-9F09-81913B8D9A9F}"/>
    <cellStyle name="594941.25 3 6" xfId="2367" xr:uid="{CF2FCA4D-C71B-4176-AD5B-F6FFFC272542}"/>
    <cellStyle name="60% - Accent1 2" xfId="142" xr:uid="{00000000-0005-0000-0000-00008D000000}"/>
    <cellStyle name="60% - Accent1 2 2" xfId="143" xr:uid="{00000000-0005-0000-0000-00008E000000}"/>
    <cellStyle name="60% - Accent1 2 3" xfId="144" xr:uid="{00000000-0005-0000-0000-00008F000000}"/>
    <cellStyle name="60% - Accent1 3" xfId="145" xr:uid="{00000000-0005-0000-0000-000090000000}"/>
    <cellStyle name="60% - Accent1 3 2" xfId="146" xr:uid="{00000000-0005-0000-0000-000091000000}"/>
    <cellStyle name="60% - Accent1 4" xfId="147" xr:uid="{00000000-0005-0000-0000-000092000000}"/>
    <cellStyle name="60% - Accent1 5" xfId="148" xr:uid="{00000000-0005-0000-0000-000093000000}"/>
    <cellStyle name="60% - Accent1 6" xfId="149" xr:uid="{00000000-0005-0000-0000-000094000000}"/>
    <cellStyle name="60% - Accent1 7" xfId="150" xr:uid="{00000000-0005-0000-0000-000095000000}"/>
    <cellStyle name="60% - Accent1 8" xfId="151" xr:uid="{00000000-0005-0000-0000-000096000000}"/>
    <cellStyle name="60% - Accent2 2" xfId="152" xr:uid="{00000000-0005-0000-0000-000097000000}"/>
    <cellStyle name="60% - Accent2 2 2" xfId="153" xr:uid="{00000000-0005-0000-0000-000098000000}"/>
    <cellStyle name="60% - Accent2 2 3" xfId="154" xr:uid="{00000000-0005-0000-0000-000099000000}"/>
    <cellStyle name="60% - Accent2 3" xfId="155" xr:uid="{00000000-0005-0000-0000-00009A000000}"/>
    <cellStyle name="60% - Accent2 3 2" xfId="156" xr:uid="{00000000-0005-0000-0000-00009B000000}"/>
    <cellStyle name="60% - Accent2 4" xfId="157" xr:uid="{00000000-0005-0000-0000-00009C000000}"/>
    <cellStyle name="60% - Accent2 5" xfId="158" xr:uid="{00000000-0005-0000-0000-00009D000000}"/>
    <cellStyle name="60% - Accent2 6" xfId="159" xr:uid="{00000000-0005-0000-0000-00009E000000}"/>
    <cellStyle name="60% - Accent2 7" xfId="160" xr:uid="{00000000-0005-0000-0000-00009F000000}"/>
    <cellStyle name="60% - Accent2 8" xfId="161" xr:uid="{00000000-0005-0000-0000-0000A0000000}"/>
    <cellStyle name="60% - Accent3 2" xfId="162" xr:uid="{00000000-0005-0000-0000-0000A1000000}"/>
    <cellStyle name="60% - Accent3 2 2" xfId="163" xr:uid="{00000000-0005-0000-0000-0000A2000000}"/>
    <cellStyle name="60% - Accent3 2 3" xfId="164" xr:uid="{00000000-0005-0000-0000-0000A3000000}"/>
    <cellStyle name="60% - Accent3 3" xfId="165" xr:uid="{00000000-0005-0000-0000-0000A4000000}"/>
    <cellStyle name="60% - Accent3 3 2" xfId="166" xr:uid="{00000000-0005-0000-0000-0000A5000000}"/>
    <cellStyle name="60% - Accent3 4" xfId="167" xr:uid="{00000000-0005-0000-0000-0000A6000000}"/>
    <cellStyle name="60% - Accent3 5" xfId="168" xr:uid="{00000000-0005-0000-0000-0000A7000000}"/>
    <cellStyle name="60% - Accent3 6" xfId="169" xr:uid="{00000000-0005-0000-0000-0000A8000000}"/>
    <cellStyle name="60% - Accent3 7" xfId="170" xr:uid="{00000000-0005-0000-0000-0000A9000000}"/>
    <cellStyle name="60% - Accent3 8" xfId="171" xr:uid="{00000000-0005-0000-0000-0000AA000000}"/>
    <cellStyle name="60% - Accent4 2" xfId="172" xr:uid="{00000000-0005-0000-0000-0000AB000000}"/>
    <cellStyle name="60% - Accent4 2 2" xfId="173" xr:uid="{00000000-0005-0000-0000-0000AC000000}"/>
    <cellStyle name="60% - Accent4 2 3" xfId="174" xr:uid="{00000000-0005-0000-0000-0000AD000000}"/>
    <cellStyle name="60% - Accent4 3" xfId="175" xr:uid="{00000000-0005-0000-0000-0000AE000000}"/>
    <cellStyle name="60% - Accent4 3 2" xfId="176" xr:uid="{00000000-0005-0000-0000-0000AF000000}"/>
    <cellStyle name="60% - Accent4 4" xfId="177" xr:uid="{00000000-0005-0000-0000-0000B0000000}"/>
    <cellStyle name="60% - Accent4 5" xfId="178" xr:uid="{00000000-0005-0000-0000-0000B1000000}"/>
    <cellStyle name="60% - Accent4 6" xfId="179" xr:uid="{00000000-0005-0000-0000-0000B2000000}"/>
    <cellStyle name="60% - Accent4 7" xfId="180" xr:uid="{00000000-0005-0000-0000-0000B3000000}"/>
    <cellStyle name="60% - Accent4 8" xfId="181" xr:uid="{00000000-0005-0000-0000-0000B4000000}"/>
    <cellStyle name="60% - Accent5 2" xfId="182" xr:uid="{00000000-0005-0000-0000-0000B5000000}"/>
    <cellStyle name="60% - Accent5 2 2" xfId="183" xr:uid="{00000000-0005-0000-0000-0000B6000000}"/>
    <cellStyle name="60% - Accent5 2 3" xfId="184" xr:uid="{00000000-0005-0000-0000-0000B7000000}"/>
    <cellStyle name="60% - Accent5 3" xfId="185" xr:uid="{00000000-0005-0000-0000-0000B8000000}"/>
    <cellStyle name="60% - Accent5 3 2" xfId="186" xr:uid="{00000000-0005-0000-0000-0000B9000000}"/>
    <cellStyle name="60% - Accent5 4" xfId="187" xr:uid="{00000000-0005-0000-0000-0000BA000000}"/>
    <cellStyle name="60% - Accent5 5" xfId="188" xr:uid="{00000000-0005-0000-0000-0000BB000000}"/>
    <cellStyle name="60% - Accent5 6" xfId="189" xr:uid="{00000000-0005-0000-0000-0000BC000000}"/>
    <cellStyle name="60% - Accent5 7" xfId="190" xr:uid="{00000000-0005-0000-0000-0000BD000000}"/>
    <cellStyle name="60% - Accent5 8" xfId="191" xr:uid="{00000000-0005-0000-0000-0000BE000000}"/>
    <cellStyle name="60% - Accent6 2" xfId="192" xr:uid="{00000000-0005-0000-0000-0000BF000000}"/>
    <cellStyle name="60% - Accent6 2 2" xfId="193" xr:uid="{00000000-0005-0000-0000-0000C0000000}"/>
    <cellStyle name="60% - Accent6 2 3" xfId="194" xr:uid="{00000000-0005-0000-0000-0000C1000000}"/>
    <cellStyle name="60% - Accent6 3" xfId="195" xr:uid="{00000000-0005-0000-0000-0000C2000000}"/>
    <cellStyle name="60% - Accent6 3 2" xfId="196" xr:uid="{00000000-0005-0000-0000-0000C3000000}"/>
    <cellStyle name="60% - Accent6 4" xfId="197" xr:uid="{00000000-0005-0000-0000-0000C4000000}"/>
    <cellStyle name="60% - Accent6 5" xfId="198" xr:uid="{00000000-0005-0000-0000-0000C5000000}"/>
    <cellStyle name="60% - Accent6 6" xfId="199" xr:uid="{00000000-0005-0000-0000-0000C6000000}"/>
    <cellStyle name="60% - Accent6 7" xfId="200" xr:uid="{00000000-0005-0000-0000-0000C7000000}"/>
    <cellStyle name="60% - Accent6 8" xfId="201" xr:uid="{00000000-0005-0000-0000-0000C8000000}"/>
    <cellStyle name="75" xfId="202" xr:uid="{00000000-0005-0000-0000-0000C9000000}"/>
    <cellStyle name="AA FRAME" xfId="203" xr:uid="{00000000-0005-0000-0000-0000CA000000}"/>
    <cellStyle name="AA HEADING" xfId="204" xr:uid="{00000000-0005-0000-0000-0000CB000000}"/>
    <cellStyle name="AA INITIALS" xfId="205" xr:uid="{00000000-0005-0000-0000-0000CC000000}"/>
    <cellStyle name="AA INPUT" xfId="206" xr:uid="{00000000-0005-0000-0000-0000CD000000}"/>
    <cellStyle name="AA LOCK" xfId="207" xr:uid="{00000000-0005-0000-0000-0000CE000000}"/>
    <cellStyle name="AA MGR NAME" xfId="208" xr:uid="{00000000-0005-0000-0000-0000CF000000}"/>
    <cellStyle name="AA NORMAL" xfId="209" xr:uid="{00000000-0005-0000-0000-0000D0000000}"/>
    <cellStyle name="AA NUMBER" xfId="210" xr:uid="{00000000-0005-0000-0000-0000D1000000}"/>
    <cellStyle name="AA NUMBER2" xfId="211" xr:uid="{00000000-0005-0000-0000-0000D2000000}"/>
    <cellStyle name="AA QUESTION" xfId="212" xr:uid="{00000000-0005-0000-0000-0000D3000000}"/>
    <cellStyle name="AA SHADE" xfId="213" xr:uid="{00000000-0005-0000-0000-0000D4000000}"/>
    <cellStyle name="Accent1 2" xfId="214" xr:uid="{00000000-0005-0000-0000-0000D5000000}"/>
    <cellStyle name="Accent1 2 2" xfId="215" xr:uid="{00000000-0005-0000-0000-0000D6000000}"/>
    <cellStyle name="Accent1 2 3" xfId="216" xr:uid="{00000000-0005-0000-0000-0000D7000000}"/>
    <cellStyle name="Accent1 3" xfId="217" xr:uid="{00000000-0005-0000-0000-0000D8000000}"/>
    <cellStyle name="Accent1 3 2" xfId="218" xr:uid="{00000000-0005-0000-0000-0000D9000000}"/>
    <cellStyle name="Accent1 4" xfId="219" xr:uid="{00000000-0005-0000-0000-0000DA000000}"/>
    <cellStyle name="Accent1 5" xfId="220" xr:uid="{00000000-0005-0000-0000-0000DB000000}"/>
    <cellStyle name="Accent1 6" xfId="221" xr:uid="{00000000-0005-0000-0000-0000DC000000}"/>
    <cellStyle name="Accent1 7" xfId="222" xr:uid="{00000000-0005-0000-0000-0000DD000000}"/>
    <cellStyle name="Accent1 8" xfId="223" xr:uid="{00000000-0005-0000-0000-0000DE000000}"/>
    <cellStyle name="Accent2 2" xfId="224" xr:uid="{00000000-0005-0000-0000-0000DF000000}"/>
    <cellStyle name="Accent2 2 2" xfId="225" xr:uid="{00000000-0005-0000-0000-0000E0000000}"/>
    <cellStyle name="Accent2 2 3" xfId="226" xr:uid="{00000000-0005-0000-0000-0000E1000000}"/>
    <cellStyle name="Accent2 3" xfId="227" xr:uid="{00000000-0005-0000-0000-0000E2000000}"/>
    <cellStyle name="Accent2 3 2" xfId="228" xr:uid="{00000000-0005-0000-0000-0000E3000000}"/>
    <cellStyle name="Accent2 4" xfId="229" xr:uid="{00000000-0005-0000-0000-0000E4000000}"/>
    <cellStyle name="Accent2 5" xfId="230" xr:uid="{00000000-0005-0000-0000-0000E5000000}"/>
    <cellStyle name="Accent2 6" xfId="231" xr:uid="{00000000-0005-0000-0000-0000E6000000}"/>
    <cellStyle name="Accent2 7" xfId="232" xr:uid="{00000000-0005-0000-0000-0000E7000000}"/>
    <cellStyle name="Accent2 8" xfId="233" xr:uid="{00000000-0005-0000-0000-0000E8000000}"/>
    <cellStyle name="Accent3 2" xfId="234" xr:uid="{00000000-0005-0000-0000-0000E9000000}"/>
    <cellStyle name="Accent3 2 2" xfId="235" xr:uid="{00000000-0005-0000-0000-0000EA000000}"/>
    <cellStyle name="Accent3 2 3" xfId="236" xr:uid="{00000000-0005-0000-0000-0000EB000000}"/>
    <cellStyle name="Accent3 3" xfId="237" xr:uid="{00000000-0005-0000-0000-0000EC000000}"/>
    <cellStyle name="Accent3 3 2" xfId="238" xr:uid="{00000000-0005-0000-0000-0000ED000000}"/>
    <cellStyle name="Accent3 4" xfId="239" xr:uid="{00000000-0005-0000-0000-0000EE000000}"/>
    <cellStyle name="Accent3 5" xfId="240" xr:uid="{00000000-0005-0000-0000-0000EF000000}"/>
    <cellStyle name="Accent3 6" xfId="241" xr:uid="{00000000-0005-0000-0000-0000F0000000}"/>
    <cellStyle name="Accent3 7" xfId="242" xr:uid="{00000000-0005-0000-0000-0000F1000000}"/>
    <cellStyle name="Accent3 8" xfId="243" xr:uid="{00000000-0005-0000-0000-0000F2000000}"/>
    <cellStyle name="Accent4 2" xfId="244" xr:uid="{00000000-0005-0000-0000-0000F3000000}"/>
    <cellStyle name="Accent4 2 2" xfId="245" xr:uid="{00000000-0005-0000-0000-0000F4000000}"/>
    <cellStyle name="Accent4 2 3" xfId="246" xr:uid="{00000000-0005-0000-0000-0000F5000000}"/>
    <cellStyle name="Accent4 3" xfId="247" xr:uid="{00000000-0005-0000-0000-0000F6000000}"/>
    <cellStyle name="Accent4 3 2" xfId="248" xr:uid="{00000000-0005-0000-0000-0000F7000000}"/>
    <cellStyle name="Accent4 4" xfId="249" xr:uid="{00000000-0005-0000-0000-0000F8000000}"/>
    <cellStyle name="Accent4 5" xfId="250" xr:uid="{00000000-0005-0000-0000-0000F9000000}"/>
    <cellStyle name="Accent4 6" xfId="251" xr:uid="{00000000-0005-0000-0000-0000FA000000}"/>
    <cellStyle name="Accent4 7" xfId="252" xr:uid="{00000000-0005-0000-0000-0000FB000000}"/>
    <cellStyle name="Accent4 8" xfId="253" xr:uid="{00000000-0005-0000-0000-0000FC000000}"/>
    <cellStyle name="Accent5 2" xfId="254" xr:uid="{00000000-0005-0000-0000-0000FD000000}"/>
    <cellStyle name="Accent5 2 2" xfId="255" xr:uid="{00000000-0005-0000-0000-0000FE000000}"/>
    <cellStyle name="Accent5 2 3" xfId="256" xr:uid="{00000000-0005-0000-0000-0000FF000000}"/>
    <cellStyle name="Accent5 3" xfId="257" xr:uid="{00000000-0005-0000-0000-000000010000}"/>
    <cellStyle name="Accent5 3 2" xfId="258" xr:uid="{00000000-0005-0000-0000-000001010000}"/>
    <cellStyle name="Accent5 4" xfId="259" xr:uid="{00000000-0005-0000-0000-000002010000}"/>
    <cellStyle name="Accent5 5" xfId="260" xr:uid="{00000000-0005-0000-0000-000003010000}"/>
    <cellStyle name="Accent5 6" xfId="261" xr:uid="{00000000-0005-0000-0000-000004010000}"/>
    <cellStyle name="Accent5 7" xfId="262" xr:uid="{00000000-0005-0000-0000-000005010000}"/>
    <cellStyle name="Accent5 8" xfId="263" xr:uid="{00000000-0005-0000-0000-000006010000}"/>
    <cellStyle name="Accent6 2" xfId="264" xr:uid="{00000000-0005-0000-0000-000007010000}"/>
    <cellStyle name="Accent6 2 2" xfId="265" xr:uid="{00000000-0005-0000-0000-000008010000}"/>
    <cellStyle name="Accent6 2 3" xfId="266" xr:uid="{00000000-0005-0000-0000-000009010000}"/>
    <cellStyle name="Accent6 3" xfId="267" xr:uid="{00000000-0005-0000-0000-00000A010000}"/>
    <cellStyle name="Accent6 3 2" xfId="268" xr:uid="{00000000-0005-0000-0000-00000B010000}"/>
    <cellStyle name="Accent6 4" xfId="269" xr:uid="{00000000-0005-0000-0000-00000C010000}"/>
    <cellStyle name="Accent6 5" xfId="270" xr:uid="{00000000-0005-0000-0000-00000D010000}"/>
    <cellStyle name="Accent6 6" xfId="271" xr:uid="{00000000-0005-0000-0000-00000E010000}"/>
    <cellStyle name="Accent6 7" xfId="272" xr:uid="{00000000-0005-0000-0000-00000F010000}"/>
    <cellStyle name="Accent6 8" xfId="273" xr:uid="{00000000-0005-0000-0000-000010010000}"/>
    <cellStyle name="Bad 2" xfId="274" xr:uid="{00000000-0005-0000-0000-000011010000}"/>
    <cellStyle name="Bad 2 2" xfId="275" xr:uid="{00000000-0005-0000-0000-000012010000}"/>
    <cellStyle name="Bad 2 3" xfId="276" xr:uid="{00000000-0005-0000-0000-000013010000}"/>
    <cellStyle name="Bad 3" xfId="277" xr:uid="{00000000-0005-0000-0000-000014010000}"/>
    <cellStyle name="Bad 3 2" xfId="278" xr:uid="{00000000-0005-0000-0000-000015010000}"/>
    <cellStyle name="Bad 4" xfId="279" xr:uid="{00000000-0005-0000-0000-000016010000}"/>
    <cellStyle name="Bad 5" xfId="280" xr:uid="{00000000-0005-0000-0000-000017010000}"/>
    <cellStyle name="Bad 6" xfId="281" xr:uid="{00000000-0005-0000-0000-000018010000}"/>
    <cellStyle name="Bad 7" xfId="282" xr:uid="{00000000-0005-0000-0000-000019010000}"/>
    <cellStyle name="Bad 8" xfId="283" xr:uid="{00000000-0005-0000-0000-00001A010000}"/>
    <cellStyle name="Body" xfId="284" xr:uid="{00000000-0005-0000-0000-00001B010000}"/>
    <cellStyle name="Border" xfId="285" xr:uid="{00000000-0005-0000-0000-00001C010000}"/>
    <cellStyle name="Calc Currency (0)" xfId="286" xr:uid="{00000000-0005-0000-0000-00001D010000}"/>
    <cellStyle name="Calc Currency (2)" xfId="287" xr:uid="{00000000-0005-0000-0000-00001E010000}"/>
    <cellStyle name="Calc Percent (0)" xfId="288" xr:uid="{00000000-0005-0000-0000-00001F010000}"/>
    <cellStyle name="Calc Percent (1)" xfId="289" xr:uid="{00000000-0005-0000-0000-000020010000}"/>
    <cellStyle name="Calc Percent (2)" xfId="290" xr:uid="{00000000-0005-0000-0000-000021010000}"/>
    <cellStyle name="Calc Units (0)" xfId="291" xr:uid="{00000000-0005-0000-0000-000022010000}"/>
    <cellStyle name="Calc Units (1)" xfId="292" xr:uid="{00000000-0005-0000-0000-000023010000}"/>
    <cellStyle name="Calc Units (2)" xfId="293" xr:uid="{00000000-0005-0000-0000-000024010000}"/>
    <cellStyle name="Calculation 2" xfId="294" xr:uid="{00000000-0005-0000-0000-000025010000}"/>
    <cellStyle name="Calculation 2 2" xfId="295" xr:uid="{00000000-0005-0000-0000-000026010000}"/>
    <cellStyle name="Calculation 2 3" xfId="296" xr:uid="{00000000-0005-0000-0000-000027010000}"/>
    <cellStyle name="Calculation 3" xfId="297" xr:uid="{00000000-0005-0000-0000-000028010000}"/>
    <cellStyle name="Calculation 3 2" xfId="298" xr:uid="{00000000-0005-0000-0000-000029010000}"/>
    <cellStyle name="Calculation 4" xfId="299" xr:uid="{00000000-0005-0000-0000-00002A010000}"/>
    <cellStyle name="Calculation 5" xfId="300" xr:uid="{00000000-0005-0000-0000-00002B010000}"/>
    <cellStyle name="Calculation 6" xfId="301" xr:uid="{00000000-0005-0000-0000-00002C010000}"/>
    <cellStyle name="Calculation 7" xfId="302" xr:uid="{00000000-0005-0000-0000-00002D010000}"/>
    <cellStyle name="Calculation 8" xfId="303" xr:uid="{00000000-0005-0000-0000-00002E010000}"/>
    <cellStyle name="category" xfId="304" xr:uid="{00000000-0005-0000-0000-00002F010000}"/>
    <cellStyle name="Check Cell 2" xfId="305" xr:uid="{00000000-0005-0000-0000-000030010000}"/>
    <cellStyle name="Check Cell 2 2" xfId="306" xr:uid="{00000000-0005-0000-0000-000031010000}"/>
    <cellStyle name="Check Cell 2 3" xfId="307" xr:uid="{00000000-0005-0000-0000-000032010000}"/>
    <cellStyle name="Check Cell 3" xfId="308" xr:uid="{00000000-0005-0000-0000-000033010000}"/>
    <cellStyle name="Check Cell 3 2" xfId="309" xr:uid="{00000000-0005-0000-0000-000034010000}"/>
    <cellStyle name="Check Cell 4" xfId="310" xr:uid="{00000000-0005-0000-0000-000035010000}"/>
    <cellStyle name="Check Cell 5" xfId="311" xr:uid="{00000000-0005-0000-0000-000036010000}"/>
    <cellStyle name="Check Cell 6" xfId="312" xr:uid="{00000000-0005-0000-0000-000037010000}"/>
    <cellStyle name="Check Cell 7" xfId="313" xr:uid="{00000000-0005-0000-0000-000038010000}"/>
    <cellStyle name="Check Cell 8" xfId="314" xr:uid="{00000000-0005-0000-0000-000039010000}"/>
    <cellStyle name="Comma" xfId="315" builtinId="3"/>
    <cellStyle name="Comma  - Style1" xfId="316" xr:uid="{00000000-0005-0000-0000-00003B010000}"/>
    <cellStyle name="Comma  - Style2" xfId="317" xr:uid="{00000000-0005-0000-0000-00003C010000}"/>
    <cellStyle name="Comma  - Style3" xfId="318" xr:uid="{00000000-0005-0000-0000-00003D010000}"/>
    <cellStyle name="Comma  - Style4" xfId="319" xr:uid="{00000000-0005-0000-0000-00003E010000}"/>
    <cellStyle name="Comma  - Style5" xfId="320" xr:uid="{00000000-0005-0000-0000-00003F010000}"/>
    <cellStyle name="Comma  - Style6" xfId="321" xr:uid="{00000000-0005-0000-0000-000040010000}"/>
    <cellStyle name="Comma  - Style7" xfId="322" xr:uid="{00000000-0005-0000-0000-000041010000}"/>
    <cellStyle name="Comma  - Style8" xfId="323" xr:uid="{00000000-0005-0000-0000-000042010000}"/>
    <cellStyle name="Comma [00]" xfId="324" xr:uid="{00000000-0005-0000-0000-000043010000}"/>
    <cellStyle name="Comma 10" xfId="325" xr:uid="{00000000-0005-0000-0000-000044010000}"/>
    <cellStyle name="Comma 10 10" xfId="2371" xr:uid="{67B7DF99-B345-4C74-B540-3E6C5265A3CB}"/>
    <cellStyle name="Comma 10 2" xfId="326" xr:uid="{00000000-0005-0000-0000-000045010000}"/>
    <cellStyle name="Comma 10 2 10" xfId="2372" xr:uid="{CF006711-F707-4632-A1FD-E17169FA7AD2}"/>
    <cellStyle name="Comma 10 2 2" xfId="327" xr:uid="{00000000-0005-0000-0000-000046010000}"/>
    <cellStyle name="Comma 10 2 2 2" xfId="328" xr:uid="{00000000-0005-0000-0000-000047010000}"/>
    <cellStyle name="Comma 10 2 2 2 2" xfId="329" xr:uid="{00000000-0005-0000-0000-000048010000}"/>
    <cellStyle name="Comma 10 2 2 2 2 2" xfId="3720" xr:uid="{A217D04A-FBCA-40D3-8E77-FDDCF3B764F7}"/>
    <cellStyle name="Comma 10 2 2 2 2 3" xfId="2375" xr:uid="{8E909C13-8117-40A8-903C-1EC17ACFDF96}"/>
    <cellStyle name="Comma 10 2 2 2 3" xfId="3719" xr:uid="{07784988-3A02-4749-A143-B410FCC21369}"/>
    <cellStyle name="Comma 10 2 2 2 4" xfId="2374" xr:uid="{06B402BE-C066-4E10-ADD9-71D3D4A50CA7}"/>
    <cellStyle name="Comma 10 2 2 3" xfId="330" xr:uid="{00000000-0005-0000-0000-000049010000}"/>
    <cellStyle name="Comma 10 2 2 3 2" xfId="3721" xr:uid="{F7F9F2D3-991C-4DB2-BA99-FADA64BCDB0C}"/>
    <cellStyle name="Comma 10 2 2 3 3" xfId="2376" xr:uid="{D47839BF-7BFC-4CD3-AE04-E9E580A4AF4F}"/>
    <cellStyle name="Comma 10 2 2 4" xfId="331" xr:uid="{00000000-0005-0000-0000-00004A010000}"/>
    <cellStyle name="Comma 10 2 2 4 2" xfId="3722" xr:uid="{404E7D8E-1F62-4B06-8F7F-0122E47F9B94}"/>
    <cellStyle name="Comma 10 2 2 4 3" xfId="2377" xr:uid="{6F0D72F9-1A7B-40E8-831B-A83BDEC2AA68}"/>
    <cellStyle name="Comma 10 2 2 5" xfId="3718" xr:uid="{26BE8EA4-61A4-489A-BA94-A76935FBD78D}"/>
    <cellStyle name="Comma 10 2 2 6" xfId="5057" xr:uid="{410D1441-CA57-42A2-B963-B72BA6585AB6}"/>
    <cellStyle name="Comma 10 2 2 7" xfId="2373" xr:uid="{DC8FB764-838B-4372-9F96-280B5CB841FE}"/>
    <cellStyle name="Comma 10 2 3" xfId="332" xr:uid="{00000000-0005-0000-0000-00004B010000}"/>
    <cellStyle name="Comma 10 2 3 2" xfId="333" xr:uid="{00000000-0005-0000-0000-00004C010000}"/>
    <cellStyle name="Comma 10 2 3 2 2" xfId="3724" xr:uid="{8224991B-A076-456B-B6CB-F3A8F76B2B19}"/>
    <cellStyle name="Comma 10 2 3 2 3" xfId="2379" xr:uid="{A89174EA-DF69-4A4C-A7B2-653135A3CC9A}"/>
    <cellStyle name="Comma 10 2 3 3" xfId="334" xr:uid="{00000000-0005-0000-0000-00004D010000}"/>
    <cellStyle name="Comma 10 2 3 3 2" xfId="3725" xr:uid="{CCD87779-DD10-422F-AA7B-4F5D41986558}"/>
    <cellStyle name="Comma 10 2 3 3 3" xfId="2380" xr:uid="{76C9E249-E2C2-4F73-9C43-EE46FA379470}"/>
    <cellStyle name="Comma 10 2 3 4" xfId="3723" xr:uid="{1324387C-7B92-4390-9926-0222DB500670}"/>
    <cellStyle name="Comma 10 2 3 5" xfId="5058" xr:uid="{DB1BD7C5-85CE-4118-BDF8-D0EE866B48AC}"/>
    <cellStyle name="Comma 10 2 3 6" xfId="2378" xr:uid="{ED9AECE3-5CDC-40BD-9DDD-F433B1815871}"/>
    <cellStyle name="Comma 10 2 4" xfId="335" xr:uid="{00000000-0005-0000-0000-00004E010000}"/>
    <cellStyle name="Comma 10 2 4 2" xfId="336" xr:uid="{00000000-0005-0000-0000-00004F010000}"/>
    <cellStyle name="Comma 10 2 4 2 2" xfId="3727" xr:uid="{5DED9B90-4C37-43B1-AEE4-E647E51AFBBD}"/>
    <cellStyle name="Comma 10 2 4 2 3" xfId="2382" xr:uid="{BBB42BCC-9CA3-40F6-AB80-16131CDED4F1}"/>
    <cellStyle name="Comma 10 2 4 3" xfId="337" xr:uid="{00000000-0005-0000-0000-000050010000}"/>
    <cellStyle name="Comma 10 2 4 3 2" xfId="3728" xr:uid="{BA025F42-87D0-43E7-AE3B-F910970CDADC}"/>
    <cellStyle name="Comma 10 2 4 3 3" xfId="2383" xr:uid="{72B06801-415F-4A64-BB41-243459BAEE95}"/>
    <cellStyle name="Comma 10 2 4 4" xfId="3726" xr:uid="{756EDD07-1186-4EED-AF5A-E371B372D5DF}"/>
    <cellStyle name="Comma 10 2 4 5" xfId="5059" xr:uid="{52D25838-9DC2-42CF-96EF-DA3A8B4D45D2}"/>
    <cellStyle name="Comma 10 2 4 6" xfId="2381" xr:uid="{70CD4605-1195-4396-964B-24BAC7F93029}"/>
    <cellStyle name="Comma 10 2 5" xfId="338" xr:uid="{00000000-0005-0000-0000-000051010000}"/>
    <cellStyle name="Comma 10 2 5 2" xfId="339" xr:uid="{00000000-0005-0000-0000-000052010000}"/>
    <cellStyle name="Comma 10 2 5 2 2" xfId="3730" xr:uid="{F3DC5511-CF4C-4D60-B226-547FACB84F9A}"/>
    <cellStyle name="Comma 10 2 5 2 3" xfId="2385" xr:uid="{E82729AB-87BB-4EBC-B4B9-2A7FEC8F522A}"/>
    <cellStyle name="Comma 10 2 5 3" xfId="3729" xr:uid="{E990C9A1-E5BA-44C5-87E9-7F0D7209441E}"/>
    <cellStyle name="Comma 10 2 5 4" xfId="2384" xr:uid="{B5893921-10C5-4DDC-BC20-18FC428663FF}"/>
    <cellStyle name="Comma 10 2 6" xfId="340" xr:uid="{00000000-0005-0000-0000-000053010000}"/>
    <cellStyle name="Comma 10 2 6 2" xfId="3731" xr:uid="{297690C3-9022-462F-BEB2-CD2F8C51A3B9}"/>
    <cellStyle name="Comma 10 2 6 3" xfId="2386" xr:uid="{40B718EE-01EF-4634-8049-1E91C1302738}"/>
    <cellStyle name="Comma 10 2 7" xfId="341" xr:uid="{00000000-0005-0000-0000-000054010000}"/>
    <cellStyle name="Comma 10 2 7 2" xfId="3732" xr:uid="{3A20D0CD-8953-45B8-8F3A-64AFB0DD2A75}"/>
    <cellStyle name="Comma 10 2 7 3" xfId="2387" xr:uid="{6BF7DB49-0343-4047-A8A3-361B50939508}"/>
    <cellStyle name="Comma 10 2 8" xfId="3717" xr:uid="{90B6D06A-C55D-4339-83F5-349B97043D54}"/>
    <cellStyle name="Comma 10 2 9" xfId="5056" xr:uid="{AA5039DC-2A79-47E6-B356-07DA3515D26E}"/>
    <cellStyle name="Comma 10 3" xfId="342" xr:uid="{00000000-0005-0000-0000-000055010000}"/>
    <cellStyle name="Comma 10 3 2" xfId="343" xr:uid="{00000000-0005-0000-0000-000056010000}"/>
    <cellStyle name="Comma 10 3 2 2" xfId="344" xr:uid="{00000000-0005-0000-0000-000057010000}"/>
    <cellStyle name="Comma 10 3 2 2 2" xfId="345" xr:uid="{00000000-0005-0000-0000-000058010000}"/>
    <cellStyle name="Comma 10 3 2 2 2 2" xfId="3736" xr:uid="{A2BED3A0-C417-4F83-AE8A-F9665B8E18C1}"/>
    <cellStyle name="Comma 10 3 2 2 2 3" xfId="2391" xr:uid="{7B56BDF6-C0EE-4CF5-B1DE-F6D20FF39C3D}"/>
    <cellStyle name="Comma 10 3 2 2 3" xfId="346" xr:uid="{00000000-0005-0000-0000-000059010000}"/>
    <cellStyle name="Comma 10 3 2 2 3 2" xfId="3737" xr:uid="{92AC9EC2-B046-4027-99A7-F86CAC9CD8BB}"/>
    <cellStyle name="Comma 10 3 2 2 3 3" xfId="2392" xr:uid="{1CC907F3-777A-4E57-BF56-DFF034EC9662}"/>
    <cellStyle name="Comma 10 3 2 2 4" xfId="3735" xr:uid="{3D344D74-63F8-4B9D-B0B2-3968D0076B02}"/>
    <cellStyle name="Comma 10 3 2 2 5" xfId="5062" xr:uid="{821DD654-9C2A-426C-9649-2D2B7D0D73BB}"/>
    <cellStyle name="Comma 10 3 2 2 6" xfId="2390" xr:uid="{41D953FF-8622-4027-A7D6-45A8FD04D14B}"/>
    <cellStyle name="Comma 10 3 2 3" xfId="347" xr:uid="{00000000-0005-0000-0000-00005A010000}"/>
    <cellStyle name="Comma 10 3 2 3 2" xfId="348" xr:uid="{00000000-0005-0000-0000-00005B010000}"/>
    <cellStyle name="Comma 10 3 2 3 2 2" xfId="3739" xr:uid="{3DC75B96-20F1-4C55-9A18-1BB3B08ECF0D}"/>
    <cellStyle name="Comma 10 3 2 3 2 3" xfId="2394" xr:uid="{E9F203EF-4757-4A72-AA76-15484AC10273}"/>
    <cellStyle name="Comma 10 3 2 3 3" xfId="349" xr:uid="{00000000-0005-0000-0000-00005C010000}"/>
    <cellStyle name="Comma 10 3 2 3 3 2" xfId="3740" xr:uid="{BF0DA238-E286-42ED-8EF4-DF797BF6427F}"/>
    <cellStyle name="Comma 10 3 2 3 3 3" xfId="2395" xr:uid="{402B5F1F-C7E5-45EC-AD12-8936463ADF5A}"/>
    <cellStyle name="Comma 10 3 2 3 4" xfId="3738" xr:uid="{EAB7F454-067F-44E4-ACA7-470D19A2532F}"/>
    <cellStyle name="Comma 10 3 2 3 5" xfId="5063" xr:uid="{3A3A94DF-742E-4130-A314-583FDDD078E4}"/>
    <cellStyle name="Comma 10 3 2 3 6" xfId="2393" xr:uid="{C90553E1-1EE4-4108-810C-B962EE0E1A43}"/>
    <cellStyle name="Comma 10 3 2 4" xfId="350" xr:uid="{00000000-0005-0000-0000-00005D010000}"/>
    <cellStyle name="Comma 10 3 2 4 2" xfId="3741" xr:uid="{14DB6996-339C-48D8-8096-7392A768E0F3}"/>
    <cellStyle name="Comma 10 3 2 4 3" xfId="2396" xr:uid="{17595C23-8BF4-4413-84E4-0573535D957A}"/>
    <cellStyle name="Comma 10 3 2 5" xfId="351" xr:uid="{00000000-0005-0000-0000-00005E010000}"/>
    <cellStyle name="Comma 10 3 2 5 2" xfId="3742" xr:uid="{BA32450B-023C-451A-A8BD-FF129CA7BF81}"/>
    <cellStyle name="Comma 10 3 2 5 3" xfId="2397" xr:uid="{5DFDD82A-2FBE-4BF4-B47D-3E8427D098A5}"/>
    <cellStyle name="Comma 10 3 2 6" xfId="3734" xr:uid="{955685EC-D1A1-4464-9D54-4BA665A6C164}"/>
    <cellStyle name="Comma 10 3 2 7" xfId="5061" xr:uid="{70BDCB35-D6D2-45A4-97CD-AAF5650AAA09}"/>
    <cellStyle name="Comma 10 3 2 8" xfId="2389" xr:uid="{3B1598CB-75C3-4615-8861-1F48B9704B9C}"/>
    <cellStyle name="Comma 10 3 3" xfId="352" xr:uid="{00000000-0005-0000-0000-00005F010000}"/>
    <cellStyle name="Comma 10 3 3 2" xfId="353" xr:uid="{00000000-0005-0000-0000-000060010000}"/>
    <cellStyle name="Comma 10 3 3 2 2" xfId="3744" xr:uid="{E1F43825-2D7A-4F92-A678-9B57F3828582}"/>
    <cellStyle name="Comma 10 3 3 2 3" xfId="2399" xr:uid="{249226FF-96D0-444F-AB76-355FC8E4F040}"/>
    <cellStyle name="Comma 10 3 3 3" xfId="354" xr:uid="{00000000-0005-0000-0000-000061010000}"/>
    <cellStyle name="Comma 10 3 3 3 2" xfId="3745" xr:uid="{443049FC-1864-4783-84F4-8794A7C1E3C4}"/>
    <cellStyle name="Comma 10 3 3 3 3" xfId="2400" xr:uid="{F74EB5CF-2E39-47A1-AE9B-9A51F30C48BA}"/>
    <cellStyle name="Comma 10 3 3 4" xfId="3743" xr:uid="{7F2AA27A-7881-4453-9519-BAAC18C69597}"/>
    <cellStyle name="Comma 10 3 3 5" xfId="5064" xr:uid="{C15B24D8-1822-476D-AB63-39BBD73E1340}"/>
    <cellStyle name="Comma 10 3 3 6" xfId="2398" xr:uid="{BD24E47F-D5A8-4DFC-B76F-F671E53A9668}"/>
    <cellStyle name="Comma 10 3 4" xfId="355" xr:uid="{00000000-0005-0000-0000-000062010000}"/>
    <cellStyle name="Comma 10 3 4 2" xfId="356" xr:uid="{00000000-0005-0000-0000-000063010000}"/>
    <cellStyle name="Comma 10 3 4 2 2" xfId="3747" xr:uid="{0FB27BB7-68EB-46FE-A66E-FB494E244B0A}"/>
    <cellStyle name="Comma 10 3 4 2 3" xfId="2402" xr:uid="{7A3905D6-55B1-4F59-86EC-DCA854107752}"/>
    <cellStyle name="Comma 10 3 4 3" xfId="357" xr:uid="{00000000-0005-0000-0000-000064010000}"/>
    <cellStyle name="Comma 10 3 4 3 2" xfId="3748" xr:uid="{5A3AD59A-9B77-46D9-9EC2-3B1255384D0B}"/>
    <cellStyle name="Comma 10 3 4 3 3" xfId="2403" xr:uid="{9F89DF36-BCAD-4AC4-9CB3-455EF70F3F74}"/>
    <cellStyle name="Comma 10 3 4 4" xfId="3746" xr:uid="{D50E9437-8EDA-4F40-8506-336AB9F6BD79}"/>
    <cellStyle name="Comma 10 3 4 5" xfId="5065" xr:uid="{44BAAD30-7A7C-4524-8285-F7C2C00FD2BB}"/>
    <cellStyle name="Comma 10 3 4 6" xfId="2401" xr:uid="{A4D6281B-31E0-4F79-BC63-16E4CDE46131}"/>
    <cellStyle name="Comma 10 3 5" xfId="358" xr:uid="{00000000-0005-0000-0000-000065010000}"/>
    <cellStyle name="Comma 10 3 5 2" xfId="3749" xr:uid="{77451DD9-9F68-416B-8711-DF0217949A66}"/>
    <cellStyle name="Comma 10 3 5 3" xfId="5372" xr:uid="{E076AE91-0C77-4A6D-B7F5-8B990E790694}"/>
    <cellStyle name="Comma 10 3 5 4" xfId="2404" xr:uid="{328CA885-7DA8-4514-BEAC-B6047F6C4B21}"/>
    <cellStyle name="Comma 10 3 6" xfId="359" xr:uid="{00000000-0005-0000-0000-000066010000}"/>
    <cellStyle name="Comma 10 3 6 2" xfId="3750" xr:uid="{5066F7BB-0E3C-4BE6-9640-6EA3D7F219E6}"/>
    <cellStyle name="Comma 10 3 6 3" xfId="2405" xr:uid="{317737D7-B80C-4BA6-950E-E3084B13B1BB}"/>
    <cellStyle name="Comma 10 3 7" xfId="3733" xr:uid="{E4FD9690-7E0D-4353-B92F-4347193B03DC}"/>
    <cellStyle name="Comma 10 3 8" xfId="5060" xr:uid="{378AA518-44C2-42AA-BF12-14165C7A0EB7}"/>
    <cellStyle name="Comma 10 3 9" xfId="2388" xr:uid="{5B8D54A2-51E8-4503-B28D-0F153773D80C}"/>
    <cellStyle name="Comma 10 4" xfId="360" xr:uid="{00000000-0005-0000-0000-000067010000}"/>
    <cellStyle name="Comma 10 4 2" xfId="361" xr:uid="{00000000-0005-0000-0000-000068010000}"/>
    <cellStyle name="Comma 10 4 2 2" xfId="362" xr:uid="{00000000-0005-0000-0000-000069010000}"/>
    <cellStyle name="Comma 10 4 2 2 2" xfId="3753" xr:uid="{F0C056B9-9499-4769-8110-CB23593D9DF8}"/>
    <cellStyle name="Comma 10 4 2 2 3" xfId="2408" xr:uid="{BDB98D45-4973-4080-8D69-0D9E08EE7F1B}"/>
    <cellStyle name="Comma 10 4 2 3" xfId="3752" xr:uid="{45583145-BD89-42E2-BC38-B710DB7B904A}"/>
    <cellStyle name="Comma 10 4 2 4" xfId="2407" xr:uid="{57B08CB7-8C0D-4FB8-BCED-68A460B157B7}"/>
    <cellStyle name="Comma 10 4 3" xfId="363" xr:uid="{00000000-0005-0000-0000-00006A010000}"/>
    <cellStyle name="Comma 10 4 3 2" xfId="3754" xr:uid="{B106CFA7-DBC3-4F2C-B77C-783EA666DF03}"/>
    <cellStyle name="Comma 10 4 3 3" xfId="2409" xr:uid="{B4441A4A-A66B-4085-A64A-752F1E225944}"/>
    <cellStyle name="Comma 10 4 4" xfId="364" xr:uid="{00000000-0005-0000-0000-00006B010000}"/>
    <cellStyle name="Comma 10 4 4 2" xfId="3755" xr:uid="{91C00BC6-9311-443B-BF41-BD8562A47548}"/>
    <cellStyle name="Comma 10 4 4 3" xfId="2410" xr:uid="{E9B33A39-18F4-4E3C-BB14-2F9E6CF31557}"/>
    <cellStyle name="Comma 10 4 5" xfId="3751" xr:uid="{F7D277B1-BB43-435B-8C0A-DA5DFCCC644D}"/>
    <cellStyle name="Comma 10 4 6" xfId="5066" xr:uid="{ACED2A0B-75C4-4AA7-9B3E-E6E9FC673A82}"/>
    <cellStyle name="Comma 10 4 7" xfId="2406" xr:uid="{5BA0E5EF-D24E-4635-978A-569F2237EA53}"/>
    <cellStyle name="Comma 10 5" xfId="365" xr:uid="{00000000-0005-0000-0000-00006C010000}"/>
    <cellStyle name="Comma 10 5 2" xfId="366" xr:uid="{00000000-0005-0000-0000-00006D010000}"/>
    <cellStyle name="Comma 10 5 2 2" xfId="3757" xr:uid="{FD10AE65-B37B-4DFE-9B67-5854F4485AE9}"/>
    <cellStyle name="Comma 10 5 2 3" xfId="2412" xr:uid="{963BEA66-BBEA-49D7-81DC-CCBDBE21255C}"/>
    <cellStyle name="Comma 10 5 3" xfId="367" xr:uid="{00000000-0005-0000-0000-00006E010000}"/>
    <cellStyle name="Comma 10 5 3 2" xfId="3758" xr:uid="{44D71272-CF57-4F19-9ECE-9551997D4483}"/>
    <cellStyle name="Comma 10 5 3 3" xfId="2413" xr:uid="{96C7BE4D-17F0-485B-8C12-4C00CC4B2B05}"/>
    <cellStyle name="Comma 10 5 4" xfId="3756" xr:uid="{D30B93FB-6041-41BB-AF5E-42635E811EA7}"/>
    <cellStyle name="Comma 10 5 5" xfId="5067" xr:uid="{CBD11F01-D411-44AD-8692-BE07CA57CCCF}"/>
    <cellStyle name="Comma 10 5 6" xfId="2411" xr:uid="{7F91189F-50DB-4ED1-8BC2-1F2F9E199317}"/>
    <cellStyle name="Comma 10 6" xfId="368" xr:uid="{00000000-0005-0000-0000-00006F010000}"/>
    <cellStyle name="Comma 10 6 2" xfId="3759" xr:uid="{B8E56929-9886-48C8-8F99-37A675E5939D}"/>
    <cellStyle name="Comma 10 6 3" xfId="2414" xr:uid="{30D582C4-F08A-4509-A49C-E3A2F2850833}"/>
    <cellStyle name="Comma 10 7" xfId="369" xr:uid="{00000000-0005-0000-0000-000070010000}"/>
    <cellStyle name="Comma 10 7 2" xfId="3760" xr:uid="{07746DD7-04F0-4F1B-B97B-B1429FBF6F8B}"/>
    <cellStyle name="Comma 10 7 3" xfId="2415" xr:uid="{358168D2-77CD-491A-A22B-AF20A6D37331}"/>
    <cellStyle name="Comma 10 8" xfId="3716" xr:uid="{B57B56F6-6813-4AB3-A941-E959729FA666}"/>
    <cellStyle name="Comma 10 9" xfId="5055" xr:uid="{6E92ED35-E2E1-4393-8DEB-B4476C0A3724}"/>
    <cellStyle name="Comma 100" xfId="370" xr:uid="{00000000-0005-0000-0000-000071010000}"/>
    <cellStyle name="Comma 100 2" xfId="3761" xr:uid="{CF253249-347D-4A31-88AE-1C4B70E1C5E4}"/>
    <cellStyle name="Comma 100 3" xfId="2416" xr:uid="{CA807A49-AF61-425F-9FC5-9460EFBE26D6}"/>
    <cellStyle name="Comma 101" xfId="371" xr:uid="{00000000-0005-0000-0000-000072010000}"/>
    <cellStyle name="Comma 101 2" xfId="3762" xr:uid="{CD38003C-E010-4B8B-9691-73CECF3E5FE1}"/>
    <cellStyle name="Comma 101 3" xfId="2417" xr:uid="{59EEAEBC-C26D-441D-AD92-9D405D8FA874}"/>
    <cellStyle name="Comma 102" xfId="372" xr:uid="{00000000-0005-0000-0000-000073010000}"/>
    <cellStyle name="Comma 102 2" xfId="3763" xr:uid="{82FEA1B1-4B97-429A-81F8-3E280C2C076A}"/>
    <cellStyle name="Comma 102 3" xfId="2418" xr:uid="{368518B3-2555-463B-ADFE-29E1470193AD}"/>
    <cellStyle name="Comma 103" xfId="373" xr:uid="{00000000-0005-0000-0000-000074010000}"/>
    <cellStyle name="Comma 103 2" xfId="3764" xr:uid="{D05F0691-2F2D-489A-92CF-4CE90624774A}"/>
    <cellStyle name="Comma 103 3" xfId="2419" xr:uid="{1C1BA089-22FA-4D56-96B4-64FA2E56C0A8}"/>
    <cellStyle name="Comma 104" xfId="374" xr:uid="{00000000-0005-0000-0000-000075010000}"/>
    <cellStyle name="Comma 104 2" xfId="3765" xr:uid="{A6D5CEA4-689C-41DD-9D0F-5EFBCFCAA8B3}"/>
    <cellStyle name="Comma 104 3" xfId="2420" xr:uid="{AA62A0E2-43D4-4780-AD7E-FDA497949713}"/>
    <cellStyle name="Comma 105" xfId="375" xr:uid="{00000000-0005-0000-0000-000076010000}"/>
    <cellStyle name="Comma 105 2" xfId="3766" xr:uid="{A1919732-4CC7-4E28-8DCC-C38B586EA6A2}"/>
    <cellStyle name="Comma 105 3" xfId="2421" xr:uid="{24E07324-0D3B-4142-B305-2F06B9C7A107}"/>
    <cellStyle name="Comma 106" xfId="376" xr:uid="{00000000-0005-0000-0000-000077010000}"/>
    <cellStyle name="Comma 106 2" xfId="3767" xr:uid="{51F7F4E6-F2CE-43FD-B549-9B132367A8C5}"/>
    <cellStyle name="Comma 106 3" xfId="2422" xr:uid="{8A0D1487-AD5E-4C25-AEC1-12C182E0E69E}"/>
    <cellStyle name="Comma 107" xfId="377" xr:uid="{00000000-0005-0000-0000-000078010000}"/>
    <cellStyle name="Comma 107 2" xfId="3768" xr:uid="{3822B5E0-B19E-4F0E-BB02-9638E79EA7A9}"/>
    <cellStyle name="Comma 107 3" xfId="2423" xr:uid="{4EFCCA22-0F58-40A9-AFBB-72247781AE75}"/>
    <cellStyle name="Comma 108" xfId="378" xr:uid="{00000000-0005-0000-0000-000079010000}"/>
    <cellStyle name="Comma 108 2" xfId="3769" xr:uid="{2D30DBDA-9AE1-4A72-BFE7-C37E45DE55BC}"/>
    <cellStyle name="Comma 108 3" xfId="2424" xr:uid="{CB23BD26-3EA2-4FD7-9315-8C8F326EBBFB}"/>
    <cellStyle name="Comma 109" xfId="379" xr:uid="{00000000-0005-0000-0000-00007A010000}"/>
    <cellStyle name="Comma 109 2" xfId="3770" xr:uid="{4FAF59DD-3538-4F26-B166-123D303C944E}"/>
    <cellStyle name="Comma 109 3" xfId="2425" xr:uid="{F26F96EE-0739-4DB1-B927-ECFE7392E35B}"/>
    <cellStyle name="Comma 11" xfId="380" xr:uid="{00000000-0005-0000-0000-00007B010000}"/>
    <cellStyle name="Comma 11 10" xfId="5068" xr:uid="{804D5E60-4578-4DCA-B2B7-18AFF7EC73ED}"/>
    <cellStyle name="Comma 11 11" xfId="2426" xr:uid="{047B4019-FB9D-43A4-947A-C7F07F83D022}"/>
    <cellStyle name="Comma 11 2" xfId="381" xr:uid="{00000000-0005-0000-0000-00007C010000}"/>
    <cellStyle name="Comma 11 2 10" xfId="5069" xr:uid="{F34489B2-3437-47D3-843D-6BD3361C004C}"/>
    <cellStyle name="Comma 11 2 11" xfId="2427" xr:uid="{A2717754-99BA-4E06-BE26-4C7F65166CA6}"/>
    <cellStyle name="Comma 11 2 2" xfId="382" xr:uid="{00000000-0005-0000-0000-00007D010000}"/>
    <cellStyle name="Comma 11 2 2 2" xfId="383" xr:uid="{00000000-0005-0000-0000-00007E010000}"/>
    <cellStyle name="Comma 11 2 2 2 2" xfId="384" xr:uid="{00000000-0005-0000-0000-00007F010000}"/>
    <cellStyle name="Comma 11 2 2 2 2 2" xfId="3775" xr:uid="{75AFF5D6-135E-4805-852C-EC6087CD6762}"/>
    <cellStyle name="Comma 11 2 2 2 2 3" xfId="2430" xr:uid="{568A07C5-27C6-4D28-AC54-5776807A4C39}"/>
    <cellStyle name="Comma 11 2 2 2 3" xfId="385" xr:uid="{00000000-0005-0000-0000-000080010000}"/>
    <cellStyle name="Comma 11 2 2 2 3 2" xfId="3776" xr:uid="{1FDD7057-E6FE-42FA-8413-8C7FCDE42B6D}"/>
    <cellStyle name="Comma 11 2 2 2 3 3" xfId="2431" xr:uid="{8743F691-37FF-4356-A511-636428EA3476}"/>
    <cellStyle name="Comma 11 2 2 2 4" xfId="3774" xr:uid="{8F61B0F7-0ADD-4757-B5E7-7E90DC197476}"/>
    <cellStyle name="Comma 11 2 2 2 5" xfId="5071" xr:uid="{255E9E15-B6E7-44F4-A16A-A96626A7EB55}"/>
    <cellStyle name="Comma 11 2 2 2 6" xfId="2429" xr:uid="{550D6423-F9DC-4593-B384-8E9D3C8944CE}"/>
    <cellStyle name="Comma 11 2 2 3" xfId="386" xr:uid="{00000000-0005-0000-0000-000081010000}"/>
    <cellStyle name="Comma 11 2 2 3 2" xfId="387" xr:uid="{00000000-0005-0000-0000-000082010000}"/>
    <cellStyle name="Comma 11 2 2 3 2 2" xfId="3778" xr:uid="{EAE5226E-ABDB-4F04-8E84-69AD4D488214}"/>
    <cellStyle name="Comma 11 2 2 3 2 3" xfId="2433" xr:uid="{1F6A5092-49B8-476D-B5C8-9CFE37B54DC0}"/>
    <cellStyle name="Comma 11 2 2 3 3" xfId="388" xr:uid="{00000000-0005-0000-0000-000083010000}"/>
    <cellStyle name="Comma 11 2 2 3 3 2" xfId="3779" xr:uid="{91419060-967F-4DB4-B3B8-C22A415F4D2F}"/>
    <cellStyle name="Comma 11 2 2 3 3 3" xfId="2434" xr:uid="{C4DA7703-0811-4604-B912-17DED9EDDA1B}"/>
    <cellStyle name="Comma 11 2 2 3 4" xfId="3777" xr:uid="{5AB8DB0B-2823-4617-952D-84CF60634B4C}"/>
    <cellStyle name="Comma 11 2 2 3 5" xfId="5072" xr:uid="{A266AF05-B122-4C81-A402-AFE1955CA090}"/>
    <cellStyle name="Comma 11 2 2 3 6" xfId="2432" xr:uid="{D6646377-92F8-4E0A-8CBB-97C8169013B2}"/>
    <cellStyle name="Comma 11 2 2 4" xfId="389" xr:uid="{00000000-0005-0000-0000-000084010000}"/>
    <cellStyle name="Comma 11 2 2 4 2" xfId="390" xr:uid="{00000000-0005-0000-0000-000085010000}"/>
    <cellStyle name="Comma 11 2 2 4 2 2" xfId="3781" xr:uid="{4E740E91-3C74-4F3E-A7EB-D70A71CFD869}"/>
    <cellStyle name="Comma 11 2 2 4 2 3" xfId="2436" xr:uid="{237E474C-B630-438D-8AE2-08B031B68A89}"/>
    <cellStyle name="Comma 11 2 2 4 3" xfId="3780" xr:uid="{02D8F831-E943-4686-A161-CA1DEC68FDBB}"/>
    <cellStyle name="Comma 11 2 2 4 4" xfId="2435" xr:uid="{25E4638E-8F8D-4846-98D6-54B2AEC43932}"/>
    <cellStyle name="Comma 11 2 2 5" xfId="391" xr:uid="{00000000-0005-0000-0000-000086010000}"/>
    <cellStyle name="Comma 11 2 2 5 2" xfId="3782" xr:uid="{CCD3BD5B-9643-44D1-BFF3-3B92AF74C9C6}"/>
    <cellStyle name="Comma 11 2 2 5 3" xfId="2437" xr:uid="{6DC53403-8563-49A9-ACAB-E5527C22E744}"/>
    <cellStyle name="Comma 11 2 2 6" xfId="392" xr:uid="{00000000-0005-0000-0000-000087010000}"/>
    <cellStyle name="Comma 11 2 2 6 2" xfId="3783" xr:uid="{3E255A6D-0F83-4A74-A0DC-A7049D21D898}"/>
    <cellStyle name="Comma 11 2 2 6 3" xfId="2438" xr:uid="{FE96EAB8-E461-4052-A787-2CA5FD4B878B}"/>
    <cellStyle name="Comma 11 2 2 7" xfId="3773" xr:uid="{5A577E39-55B7-48AE-B4A4-5973CAA6DA9D}"/>
    <cellStyle name="Comma 11 2 2 8" xfId="5070" xr:uid="{580E9896-84FD-4FC4-90C3-A5C48C2C6A54}"/>
    <cellStyle name="Comma 11 2 2 9" xfId="2428" xr:uid="{A966CA9C-08FE-49AC-81A0-B47ED9310766}"/>
    <cellStyle name="Comma 11 2 3" xfId="393" xr:uid="{00000000-0005-0000-0000-000088010000}"/>
    <cellStyle name="Comma 11 2 3 2" xfId="394" xr:uid="{00000000-0005-0000-0000-000089010000}"/>
    <cellStyle name="Comma 11 2 3 2 2" xfId="3785" xr:uid="{72403CA9-6D2B-4D56-993B-0A8E1DEDDEEB}"/>
    <cellStyle name="Comma 11 2 3 2 3" xfId="2440" xr:uid="{35092D4A-228E-497F-AC33-6F6666D4226E}"/>
    <cellStyle name="Comma 11 2 3 3" xfId="395" xr:uid="{00000000-0005-0000-0000-00008A010000}"/>
    <cellStyle name="Comma 11 2 3 3 2" xfId="3786" xr:uid="{88BF63DB-313E-4CB5-88A3-86A87F701A72}"/>
    <cellStyle name="Comma 11 2 3 3 3" xfId="2441" xr:uid="{25D3B6EA-0125-4280-B621-FFE022C662DE}"/>
    <cellStyle name="Comma 11 2 3 4" xfId="3784" xr:uid="{5843AB4C-7853-440D-91E1-14950E4CF1FB}"/>
    <cellStyle name="Comma 11 2 3 5" xfId="5073" xr:uid="{37CDF044-90FE-4027-8DCC-B5641ECE4F51}"/>
    <cellStyle name="Comma 11 2 3 6" xfId="2439" xr:uid="{00A397D1-D686-41E6-B182-1E61D13EC2C5}"/>
    <cellStyle name="Comma 11 2 4" xfId="396" xr:uid="{00000000-0005-0000-0000-00008B010000}"/>
    <cellStyle name="Comma 11 2 4 2" xfId="397" xr:uid="{00000000-0005-0000-0000-00008C010000}"/>
    <cellStyle name="Comma 11 2 4 2 2" xfId="3788" xr:uid="{ADCF8EC8-32D4-4E52-95E2-1179E7A8D143}"/>
    <cellStyle name="Comma 11 2 4 2 3" xfId="2443" xr:uid="{38911230-F116-4083-B839-52EA22A86A24}"/>
    <cellStyle name="Comma 11 2 4 3" xfId="398" xr:uid="{00000000-0005-0000-0000-00008D010000}"/>
    <cellStyle name="Comma 11 2 4 3 2" xfId="3789" xr:uid="{7B529733-C6E1-46A9-A3BF-4882231C5B30}"/>
    <cellStyle name="Comma 11 2 4 3 3" xfId="2444" xr:uid="{10F96AA0-A6C2-4E92-B190-828DA0C87D9D}"/>
    <cellStyle name="Comma 11 2 4 4" xfId="3787" xr:uid="{345326E8-E3F7-448F-8628-C32BCFFC7CA8}"/>
    <cellStyle name="Comma 11 2 4 5" xfId="5074" xr:uid="{8BCA6604-7E0A-4686-BC26-18C12C9A7762}"/>
    <cellStyle name="Comma 11 2 4 6" xfId="2442" xr:uid="{7D347762-092E-48B0-9D4D-B9E714F79200}"/>
    <cellStyle name="Comma 11 2 5" xfId="399" xr:uid="{00000000-0005-0000-0000-00008E010000}"/>
    <cellStyle name="Comma 11 2 5 2" xfId="400" xr:uid="{00000000-0005-0000-0000-00008F010000}"/>
    <cellStyle name="Comma 11 2 5 2 2" xfId="3791" xr:uid="{60C18651-350B-461D-B823-0B79C38FD71B}"/>
    <cellStyle name="Comma 11 2 5 2 3" xfId="2446" xr:uid="{CA7564EA-0306-4A59-9F62-71570CEB86DC}"/>
    <cellStyle name="Comma 11 2 5 3" xfId="401" xr:uid="{00000000-0005-0000-0000-000090010000}"/>
    <cellStyle name="Comma 11 2 5 3 2" xfId="3792" xr:uid="{34250232-DB84-465E-A351-7FCF2AD763F6}"/>
    <cellStyle name="Comma 11 2 5 3 3" xfId="2447" xr:uid="{3D7D6798-721F-4916-8494-6902BE54A5BF}"/>
    <cellStyle name="Comma 11 2 5 4" xfId="3790" xr:uid="{6414C0A8-C40F-42EA-9451-247A4B627D73}"/>
    <cellStyle name="Comma 11 2 5 5" xfId="5075" xr:uid="{7A89F7C1-93A7-4FAE-9609-D8CA7296233E}"/>
    <cellStyle name="Comma 11 2 5 6" xfId="2445" xr:uid="{3FF9BF14-D2EF-41CC-A32A-68C7A83B6D7E}"/>
    <cellStyle name="Comma 11 2 6" xfId="402" xr:uid="{00000000-0005-0000-0000-000091010000}"/>
    <cellStyle name="Comma 11 2 6 2" xfId="403" xr:uid="{00000000-0005-0000-0000-000092010000}"/>
    <cellStyle name="Comma 11 2 6 2 2" xfId="3794" xr:uid="{89DB8178-A6A4-42D2-AF8E-EA7F13C1DEA8}"/>
    <cellStyle name="Comma 11 2 6 2 3" xfId="2449" xr:uid="{F2E8E3F4-BF3C-4CE9-B581-C7325C302C57}"/>
    <cellStyle name="Comma 11 2 6 3" xfId="3793" xr:uid="{BE599B6B-9FB9-4150-80CA-FE31D5473C7F}"/>
    <cellStyle name="Comma 11 2 6 4" xfId="2448" xr:uid="{39F8C9F7-BB33-4423-BD10-C102279532B6}"/>
    <cellStyle name="Comma 11 2 7" xfId="404" xr:uid="{00000000-0005-0000-0000-000093010000}"/>
    <cellStyle name="Comma 11 2 7 2" xfId="3795" xr:uid="{3570092E-7F27-45A0-B88A-D4E731AB301D}"/>
    <cellStyle name="Comma 11 2 7 3" xfId="2450" xr:uid="{D273AAB7-A845-4ADB-B79C-F155AFF7BF49}"/>
    <cellStyle name="Comma 11 2 8" xfId="405" xr:uid="{00000000-0005-0000-0000-000094010000}"/>
    <cellStyle name="Comma 11 2 8 2" xfId="3796" xr:uid="{981EE069-C24B-481E-980A-240AD36C7B71}"/>
    <cellStyle name="Comma 11 2 8 3" xfId="2451" xr:uid="{39FA2728-7F37-4C89-AB94-A264D055E573}"/>
    <cellStyle name="Comma 11 2 9" xfId="3772" xr:uid="{49EBB28A-65B2-4432-8E89-8CA8EB9E25A5}"/>
    <cellStyle name="Comma 11 3" xfId="406" xr:uid="{00000000-0005-0000-0000-000095010000}"/>
    <cellStyle name="Comma 11 3 2" xfId="407" xr:uid="{00000000-0005-0000-0000-000096010000}"/>
    <cellStyle name="Comma 11 3 2 2" xfId="408" xr:uid="{00000000-0005-0000-0000-000097010000}"/>
    <cellStyle name="Comma 11 3 2 2 2" xfId="3799" xr:uid="{FADA5E15-5718-4671-8443-C439F666C911}"/>
    <cellStyle name="Comma 11 3 2 2 3" xfId="2454" xr:uid="{321FA3F8-9BAB-4B2C-BFC9-390728F80D22}"/>
    <cellStyle name="Comma 11 3 2 3" xfId="409" xr:uid="{00000000-0005-0000-0000-000098010000}"/>
    <cellStyle name="Comma 11 3 2 3 2" xfId="3800" xr:uid="{19100E88-C0C3-4A1C-8D9B-B728C4F88286}"/>
    <cellStyle name="Comma 11 3 2 3 3" xfId="2455" xr:uid="{AA453241-50B7-421C-B050-B51B079F3280}"/>
    <cellStyle name="Comma 11 3 2 4" xfId="3798" xr:uid="{C23D6E59-41F3-499A-A0EF-907B9892ED0D}"/>
    <cellStyle name="Comma 11 3 2 5" xfId="5077" xr:uid="{1B5A31B8-0EDF-4A75-8EDE-F20360BC514E}"/>
    <cellStyle name="Comma 11 3 2 6" xfId="2453" xr:uid="{72DE8599-7883-49BF-8808-37CEABF0B46F}"/>
    <cellStyle name="Comma 11 3 3" xfId="410" xr:uid="{00000000-0005-0000-0000-000099010000}"/>
    <cellStyle name="Comma 11 3 3 2" xfId="3801" xr:uid="{DA0E50DD-956F-4E78-B285-58236B536FDF}"/>
    <cellStyle name="Comma 11 3 3 3" xfId="2456" xr:uid="{12017EB4-0CFC-4850-BB89-B3B13AABFC0D}"/>
    <cellStyle name="Comma 11 3 4" xfId="411" xr:uid="{00000000-0005-0000-0000-00009A010000}"/>
    <cellStyle name="Comma 11 3 4 2" xfId="3802" xr:uid="{5035DE02-E099-4BAE-B63E-ECF3948CB718}"/>
    <cellStyle name="Comma 11 3 4 3" xfId="2457" xr:uid="{E1418676-8371-44D5-BEE8-C359553A837D}"/>
    <cellStyle name="Comma 11 3 5" xfId="3797" xr:uid="{A72842A3-591F-4D13-81A4-416E254FB49F}"/>
    <cellStyle name="Comma 11 3 6" xfId="5076" xr:uid="{67EDD93B-15CE-4B3B-9A89-939AF8346DCE}"/>
    <cellStyle name="Comma 11 3 7" xfId="2452" xr:uid="{26E9160E-3242-477F-87CD-A88AA9C50203}"/>
    <cellStyle name="Comma 11 4" xfId="412" xr:uid="{00000000-0005-0000-0000-00009B010000}"/>
    <cellStyle name="Comma 11 4 2" xfId="413" xr:uid="{00000000-0005-0000-0000-00009C010000}"/>
    <cellStyle name="Comma 11 4 2 2" xfId="3804" xr:uid="{819EDB82-8C6C-421A-8047-0876402DDE9A}"/>
    <cellStyle name="Comma 11 4 2 3" xfId="2459" xr:uid="{AE171B47-0614-4548-8AA3-4B3B712DF760}"/>
    <cellStyle name="Comma 11 4 3" xfId="414" xr:uid="{00000000-0005-0000-0000-00009D010000}"/>
    <cellStyle name="Comma 11 4 3 2" xfId="3805" xr:uid="{3592DA56-B7DC-443D-83C1-EDF4E0743BBB}"/>
    <cellStyle name="Comma 11 4 3 3" xfId="2460" xr:uid="{16894B60-045D-4CFE-8B6A-160A5749265E}"/>
    <cellStyle name="Comma 11 4 4" xfId="3803" xr:uid="{B07E2682-95A1-475C-B784-0173FEBED6EA}"/>
    <cellStyle name="Comma 11 4 5" xfId="5078" xr:uid="{BD8CCBAF-6517-4A25-9064-DF90AA7F5ADF}"/>
    <cellStyle name="Comma 11 4 6" xfId="2458" xr:uid="{1955CC8B-7F49-453D-91F8-5EDD9A0F4D18}"/>
    <cellStyle name="Comma 11 5" xfId="415" xr:uid="{00000000-0005-0000-0000-00009E010000}"/>
    <cellStyle name="Comma 11 5 2" xfId="416" xr:uid="{00000000-0005-0000-0000-00009F010000}"/>
    <cellStyle name="Comma 11 5 2 2" xfId="3807" xr:uid="{0B4F8756-D814-4C3D-ABF6-2704443C3741}"/>
    <cellStyle name="Comma 11 5 2 3" xfId="2462" xr:uid="{F2664B17-9A4B-4571-9591-550BA6598800}"/>
    <cellStyle name="Comma 11 5 3" xfId="417" xr:uid="{00000000-0005-0000-0000-0000A0010000}"/>
    <cellStyle name="Comma 11 5 3 2" xfId="3808" xr:uid="{132DBF6E-A609-4ED3-8158-53333A4BB1F3}"/>
    <cellStyle name="Comma 11 5 3 3" xfId="2463" xr:uid="{1530A57E-71E7-4D8E-A524-82E85B128B41}"/>
    <cellStyle name="Comma 11 5 4" xfId="3806" xr:uid="{DFBB722E-6674-49FD-882C-06F6C0D8F292}"/>
    <cellStyle name="Comma 11 5 5" xfId="5079" xr:uid="{05796DEA-8733-4E70-9BDD-709D41919D1D}"/>
    <cellStyle name="Comma 11 5 6" xfId="2461" xr:uid="{3910CE62-1CBE-4A3B-B67A-8968C253A1B4}"/>
    <cellStyle name="Comma 11 6" xfId="418" xr:uid="{00000000-0005-0000-0000-0000A1010000}"/>
    <cellStyle name="Comma 11 6 2" xfId="419" xr:uid="{00000000-0005-0000-0000-0000A2010000}"/>
    <cellStyle name="Comma 11 6 2 2" xfId="3810" xr:uid="{52F90593-94C6-485D-B50C-0A415D41A38F}"/>
    <cellStyle name="Comma 11 6 2 3" xfId="2465" xr:uid="{8910B367-7B1E-4F85-95B4-1C273C2F6B91}"/>
    <cellStyle name="Comma 11 6 3" xfId="3809" xr:uid="{41A8734B-3FB9-4EAD-AE7F-1C1A50CF6982}"/>
    <cellStyle name="Comma 11 6 4" xfId="2464" xr:uid="{1187B15D-FB1E-4789-BCA1-2CA90F3BBC69}"/>
    <cellStyle name="Comma 11 7" xfId="420" xr:uid="{00000000-0005-0000-0000-0000A3010000}"/>
    <cellStyle name="Comma 11 7 2" xfId="3811" xr:uid="{EBDFC639-3F3C-4467-8BF7-122E825A50BD}"/>
    <cellStyle name="Comma 11 7 3" xfId="2466" xr:uid="{2B98261C-2D02-48DE-8A7E-89E80D3E97BE}"/>
    <cellStyle name="Comma 11 8" xfId="421" xr:uid="{00000000-0005-0000-0000-0000A4010000}"/>
    <cellStyle name="Comma 11 8 2" xfId="3812" xr:uid="{74E4478D-0FDD-4677-8E14-FC63D8981CE8}"/>
    <cellStyle name="Comma 11 8 3" xfId="2467" xr:uid="{42C437F4-633F-4EF0-8EC8-0B0756D2EAD6}"/>
    <cellStyle name="Comma 11 9" xfId="3771" xr:uid="{561E49F0-DF11-4E28-B908-B95668078DA5}"/>
    <cellStyle name="Comma 110" xfId="422" xr:uid="{00000000-0005-0000-0000-0000A5010000}"/>
    <cellStyle name="Comma 110 2" xfId="3813" xr:uid="{D62B920C-8644-4D67-8861-43CC08D68741}"/>
    <cellStyle name="Comma 110 3" xfId="2468" xr:uid="{4355C7DF-AE68-4434-890A-9F19A0B130E2}"/>
    <cellStyle name="Comma 111" xfId="423" xr:uid="{00000000-0005-0000-0000-0000A6010000}"/>
    <cellStyle name="Comma 111 2" xfId="3814" xr:uid="{1D5286EB-1C2F-4633-A846-3C5761ECF169}"/>
    <cellStyle name="Comma 111 3" xfId="2469" xr:uid="{0ADB0DA1-56A2-4B20-BBC8-DF0C21848D1C}"/>
    <cellStyle name="Comma 112" xfId="424" xr:uid="{00000000-0005-0000-0000-0000A7010000}"/>
    <cellStyle name="Comma 112 2" xfId="3815" xr:uid="{30E4E1B5-9117-48D0-A1C6-D35A316822F4}"/>
    <cellStyle name="Comma 112 3" xfId="2470" xr:uid="{F6DC4ED9-515F-4716-A5AE-DA24C21D259D}"/>
    <cellStyle name="Comma 113" xfId="425" xr:uid="{00000000-0005-0000-0000-0000A8010000}"/>
    <cellStyle name="Comma 113 2" xfId="3816" xr:uid="{9654619C-4652-4141-B80F-41087C85375D}"/>
    <cellStyle name="Comma 113 3" xfId="2471" xr:uid="{49915C6C-1221-4062-A4DF-2DFC53986C75}"/>
    <cellStyle name="Comma 114" xfId="426" xr:uid="{00000000-0005-0000-0000-0000A9010000}"/>
    <cellStyle name="Comma 114 2" xfId="3817" xr:uid="{8952944E-6B5A-4108-9F02-35099E779A04}"/>
    <cellStyle name="Comma 114 3" xfId="2472" xr:uid="{A6F7E306-3915-482F-B230-746610F8F27D}"/>
    <cellStyle name="Comma 115" xfId="427" xr:uid="{00000000-0005-0000-0000-0000AA010000}"/>
    <cellStyle name="Comma 115 2" xfId="3818" xr:uid="{C893C522-85E3-47F0-BB28-E35837D3497A}"/>
    <cellStyle name="Comma 115 3" xfId="2473" xr:uid="{090E3EA0-E6EA-480E-8C23-36131A43EF4D}"/>
    <cellStyle name="Comma 116" xfId="428" xr:uid="{00000000-0005-0000-0000-0000AB010000}"/>
    <cellStyle name="Comma 116 2" xfId="3819" xr:uid="{74DCF09C-9748-44A8-BC18-ED41595AD182}"/>
    <cellStyle name="Comma 116 3" xfId="2474" xr:uid="{EF39735E-943F-41A5-864F-4C8B164B404D}"/>
    <cellStyle name="Comma 117" xfId="429" xr:uid="{00000000-0005-0000-0000-0000AC010000}"/>
    <cellStyle name="Comma 117 2" xfId="3820" xr:uid="{8A44A98F-FB8F-45DE-AC05-F2B7936172D3}"/>
    <cellStyle name="Comma 117 3" xfId="2475" xr:uid="{6CA603DF-E4E9-444E-90ED-6E17535C51E3}"/>
    <cellStyle name="Comma 118" xfId="430" xr:uid="{00000000-0005-0000-0000-0000AD010000}"/>
    <cellStyle name="Comma 118 2" xfId="3821" xr:uid="{0CDE4C5B-6D7C-4B8F-9EAE-626F0DCCA6C0}"/>
    <cellStyle name="Comma 118 3" xfId="2476" xr:uid="{2A2261B0-9EE2-4080-B5AC-9738F825A150}"/>
    <cellStyle name="Comma 119" xfId="431" xr:uid="{00000000-0005-0000-0000-0000AE010000}"/>
    <cellStyle name="Comma 119 2" xfId="3822" xr:uid="{75D0BFC9-303A-4C6D-9078-348C8E00F7FF}"/>
    <cellStyle name="Comma 119 3" xfId="2477" xr:uid="{387CEABE-997C-4BB7-B3F4-1B8F2CF2AB60}"/>
    <cellStyle name="Comma 12" xfId="432" xr:uid="{00000000-0005-0000-0000-0000AF010000}"/>
    <cellStyle name="Comma 12 2" xfId="433" xr:uid="{00000000-0005-0000-0000-0000B0010000}"/>
    <cellStyle name="Comma 12 2 2" xfId="434" xr:uid="{00000000-0005-0000-0000-0000B1010000}"/>
    <cellStyle name="Comma 12 2 2 2" xfId="435" xr:uid="{00000000-0005-0000-0000-0000B2010000}"/>
    <cellStyle name="Comma 12 2 2 2 2" xfId="436" xr:uid="{00000000-0005-0000-0000-0000B3010000}"/>
    <cellStyle name="Comma 12 2 2 2 2 2" xfId="3827" xr:uid="{EC7B1713-1A19-4539-B733-FE61BD0DB624}"/>
    <cellStyle name="Comma 12 2 2 2 2 3" xfId="2482" xr:uid="{DAF8E571-1DD1-41B4-AF00-CCFC94A3F5E2}"/>
    <cellStyle name="Comma 12 2 2 2 3" xfId="3826" xr:uid="{B62A0626-D59B-4627-9052-701749630F95}"/>
    <cellStyle name="Comma 12 2 2 2 4" xfId="2481" xr:uid="{CB115725-C6CD-4FCF-84CB-631325F33CE0}"/>
    <cellStyle name="Comma 12 2 2 3" xfId="437" xr:uid="{00000000-0005-0000-0000-0000B4010000}"/>
    <cellStyle name="Comma 12 2 2 3 2" xfId="3828" xr:uid="{C347A0E1-BF0C-4D84-BE56-DF1D1539D670}"/>
    <cellStyle name="Comma 12 2 2 3 3" xfId="2483" xr:uid="{82F452EE-08BF-4C9F-A06A-D5D25BBA0D7E}"/>
    <cellStyle name="Comma 12 2 2 4" xfId="438" xr:uid="{00000000-0005-0000-0000-0000B5010000}"/>
    <cellStyle name="Comma 12 2 2 4 2" xfId="3829" xr:uid="{52005A1E-9FBB-4727-A795-E588D2170411}"/>
    <cellStyle name="Comma 12 2 2 4 3" xfId="2484" xr:uid="{DC0BB7CA-ABA8-47DE-8090-4F81FF0D770F}"/>
    <cellStyle name="Comma 12 2 2 5" xfId="3825" xr:uid="{CDF1EE49-FFAA-4128-9FEF-B2C611E153E9}"/>
    <cellStyle name="Comma 12 2 2 6" xfId="5082" xr:uid="{E3130036-E189-434A-9704-05F9851ACB0B}"/>
    <cellStyle name="Comma 12 2 2 7" xfId="2480" xr:uid="{6F256C14-5937-4BD6-8395-99FA46818580}"/>
    <cellStyle name="Comma 12 2 3" xfId="439" xr:uid="{00000000-0005-0000-0000-0000B6010000}"/>
    <cellStyle name="Comma 12 2 3 2" xfId="440" xr:uid="{00000000-0005-0000-0000-0000B7010000}"/>
    <cellStyle name="Comma 12 2 3 2 2" xfId="3831" xr:uid="{2FAF66CD-72A2-4DB7-A5A9-B981AFFB8BEA}"/>
    <cellStyle name="Comma 12 2 3 2 3" xfId="2486" xr:uid="{186DA694-915B-4535-B64C-9CC830194EC4}"/>
    <cellStyle name="Comma 12 2 3 3" xfId="441" xr:uid="{00000000-0005-0000-0000-0000B8010000}"/>
    <cellStyle name="Comma 12 2 3 3 2" xfId="3832" xr:uid="{9FEA0DE5-617E-4B6B-8EA7-1CE343F579BE}"/>
    <cellStyle name="Comma 12 2 3 3 3" xfId="2487" xr:uid="{95098CC3-C72F-45C4-8A7A-2982B391DEC4}"/>
    <cellStyle name="Comma 12 2 3 4" xfId="3830" xr:uid="{3A1A0AF3-24A2-4947-B96F-1C393C43C61D}"/>
    <cellStyle name="Comma 12 2 3 5" xfId="5083" xr:uid="{EA384BF8-296C-401E-A2CB-B9CA7188CBD1}"/>
    <cellStyle name="Comma 12 2 3 6" xfId="2485" xr:uid="{0072511F-37F6-476A-9433-ACCA9549FD8F}"/>
    <cellStyle name="Comma 12 2 4" xfId="442" xr:uid="{00000000-0005-0000-0000-0000B9010000}"/>
    <cellStyle name="Comma 12 2 4 2" xfId="3833" xr:uid="{F7FE2614-967D-474F-A9EC-76DCDD645177}"/>
    <cellStyle name="Comma 12 2 4 3" xfId="2488" xr:uid="{032190FD-646F-4EDE-952C-90309E53F4E8}"/>
    <cellStyle name="Comma 12 2 5" xfId="443" xr:uid="{00000000-0005-0000-0000-0000BA010000}"/>
    <cellStyle name="Comma 12 2 5 2" xfId="3834" xr:uid="{0E9CAA42-20F0-49FC-B00E-ECC358E9E6A4}"/>
    <cellStyle name="Comma 12 2 5 3" xfId="2489" xr:uid="{7C319B02-1140-41C6-8A62-B6932EC66EE8}"/>
    <cellStyle name="Comma 12 2 6" xfId="3824" xr:uid="{935DCE0E-9657-460F-AD89-6A71956937B6}"/>
    <cellStyle name="Comma 12 2 7" xfId="5081" xr:uid="{4679FBAB-1D97-4A8D-B67C-FA5713DE7552}"/>
    <cellStyle name="Comma 12 2 8" xfId="2479" xr:uid="{899E77E9-0DA7-4CA5-87CE-15C2FBFDF71C}"/>
    <cellStyle name="Comma 12 3" xfId="444" xr:uid="{00000000-0005-0000-0000-0000BB010000}"/>
    <cellStyle name="Comma 12 3 2" xfId="445" xr:uid="{00000000-0005-0000-0000-0000BC010000}"/>
    <cellStyle name="Comma 12 3 2 2" xfId="3836" xr:uid="{C67B33FE-60B2-4908-B154-D2ACAB969155}"/>
    <cellStyle name="Comma 12 3 2 3" xfId="2491" xr:uid="{834EADCB-9641-48B7-99DC-157E10A09254}"/>
    <cellStyle name="Comma 12 3 3" xfId="446" xr:uid="{00000000-0005-0000-0000-0000BD010000}"/>
    <cellStyle name="Comma 12 3 3 2" xfId="3837" xr:uid="{F489A0A2-88EF-41E4-A521-5157BFA7EE06}"/>
    <cellStyle name="Comma 12 3 3 3" xfId="2492" xr:uid="{D0515787-B9EC-42D5-82F0-824F3682A457}"/>
    <cellStyle name="Comma 12 3 4" xfId="3835" xr:uid="{8E6589A1-6A64-40E8-A4C4-AD0800EF3FA9}"/>
    <cellStyle name="Comma 12 3 5" xfId="5084" xr:uid="{C2D5E7A3-A220-4FC6-845F-0C6E9335FFCF}"/>
    <cellStyle name="Comma 12 3 6" xfId="2490" xr:uid="{E426017E-B229-4910-B720-F02EC04545ED}"/>
    <cellStyle name="Comma 12 4" xfId="447" xr:uid="{00000000-0005-0000-0000-0000BE010000}"/>
    <cellStyle name="Comma 12 4 2" xfId="448" xr:uid="{00000000-0005-0000-0000-0000BF010000}"/>
    <cellStyle name="Comma 12 4 2 2" xfId="3839" xr:uid="{D7DBA789-BF71-4AA7-8EA0-807B9B8BC60F}"/>
    <cellStyle name="Comma 12 4 2 3" xfId="2494" xr:uid="{25CC12F5-DF4B-4BD7-BEC1-B091FF273A01}"/>
    <cellStyle name="Comma 12 4 3" xfId="449" xr:uid="{00000000-0005-0000-0000-0000C0010000}"/>
    <cellStyle name="Comma 12 4 3 2" xfId="3840" xr:uid="{4B791D6B-6DD6-4275-849E-8F51D424994A}"/>
    <cellStyle name="Comma 12 4 3 3" xfId="2495" xr:uid="{F3D363F8-F57B-442D-975F-614A800E25CC}"/>
    <cellStyle name="Comma 12 4 4" xfId="3838" xr:uid="{F2CFAA28-474D-40D4-8351-1102C7FF3E5F}"/>
    <cellStyle name="Comma 12 4 5" xfId="5085" xr:uid="{D1ED2CCB-DDCF-4AF4-A2CF-F52DE43408E0}"/>
    <cellStyle name="Comma 12 4 6" xfId="2493" xr:uid="{AEB34D8F-937D-43B4-B02A-1DAE38999C25}"/>
    <cellStyle name="Comma 12 5" xfId="450" xr:uid="{00000000-0005-0000-0000-0000C1010000}"/>
    <cellStyle name="Comma 12 5 2" xfId="3841" xr:uid="{A8FF106E-40F1-44CE-B934-BA69E2D64D64}"/>
    <cellStyle name="Comma 12 5 3" xfId="2496" xr:uid="{BF007946-6E2E-4CCB-8548-4744C1F6E329}"/>
    <cellStyle name="Comma 12 6" xfId="451" xr:uid="{00000000-0005-0000-0000-0000C2010000}"/>
    <cellStyle name="Comma 12 6 2" xfId="3842" xr:uid="{D90CA67E-7C5D-4486-8688-D6DB1C4DB15E}"/>
    <cellStyle name="Comma 12 6 3" xfId="2497" xr:uid="{9C1FFA66-38DD-4E7F-8E57-863D0D64A7D3}"/>
    <cellStyle name="Comma 12 7" xfId="3823" xr:uid="{A259D4BC-A448-4C02-AB69-6A91D193D36D}"/>
    <cellStyle name="Comma 12 8" xfId="5080" xr:uid="{7BC9ACEC-7848-4835-959B-34E4F7C65EB9}"/>
    <cellStyle name="Comma 12 9" xfId="2478" xr:uid="{07ACA8AD-FA15-4A77-A3F3-8B6B19455FE1}"/>
    <cellStyle name="Comma 12_FS" xfId="452" xr:uid="{00000000-0005-0000-0000-0000C3010000}"/>
    <cellStyle name="Comma 120" xfId="453" xr:uid="{00000000-0005-0000-0000-0000C4010000}"/>
    <cellStyle name="Comma 120 2" xfId="3843" xr:uid="{375C32AE-D17A-4B6A-BC09-3E1407B9E7B9}"/>
    <cellStyle name="Comma 120 3" xfId="2498" xr:uid="{5873DCEE-7019-471C-81E9-831C9EDFF588}"/>
    <cellStyle name="Comma 121" xfId="454" xr:uid="{00000000-0005-0000-0000-0000C5010000}"/>
    <cellStyle name="Comma 121 2" xfId="3844" xr:uid="{54C051A7-B5E9-4E49-B758-39CCEB63334B}"/>
    <cellStyle name="Comma 121 3" xfId="2499" xr:uid="{E922D81A-0CE5-41AD-A54C-DDF80EB2D8F0}"/>
    <cellStyle name="Comma 122" xfId="455" xr:uid="{00000000-0005-0000-0000-0000C6010000}"/>
    <cellStyle name="Comma 122 2" xfId="3845" xr:uid="{EB7A5018-47FF-4FF6-BE05-DACABE8312B6}"/>
    <cellStyle name="Comma 122 3" xfId="2500" xr:uid="{5DAC6B16-F49C-46F2-A6B4-3A18515B6E8B}"/>
    <cellStyle name="Comma 123" xfId="456" xr:uid="{00000000-0005-0000-0000-0000C7010000}"/>
    <cellStyle name="Comma 123 2" xfId="3846" xr:uid="{FC7A77AF-D217-4E8A-BA87-199CE41B6206}"/>
    <cellStyle name="Comma 123 3" xfId="2501" xr:uid="{3D1071C5-E0CD-4BF0-9AB7-613CC9D801F5}"/>
    <cellStyle name="Comma 124" xfId="457" xr:uid="{00000000-0005-0000-0000-0000C8010000}"/>
    <cellStyle name="Comma 124 2" xfId="3847" xr:uid="{5CFB4C2C-F315-4105-972D-BAF6337E6A98}"/>
    <cellStyle name="Comma 124 3" xfId="2502" xr:uid="{7FA1D90C-8A9A-42BB-B6B3-0EB6B5A8E1EB}"/>
    <cellStyle name="Comma 125" xfId="458" xr:uid="{00000000-0005-0000-0000-0000C9010000}"/>
    <cellStyle name="Comma 125 2" xfId="3848" xr:uid="{EC6EDE82-AECF-4F1B-9751-69E7C7B883E2}"/>
    <cellStyle name="Comma 125 3" xfId="2503" xr:uid="{578860B9-9CD2-45A7-8550-83F1990FAE80}"/>
    <cellStyle name="Comma 126" xfId="459" xr:uid="{00000000-0005-0000-0000-0000CA010000}"/>
    <cellStyle name="Comma 126 2" xfId="3849" xr:uid="{3784367A-23DB-47D6-A770-A24CA3EC4180}"/>
    <cellStyle name="Comma 126 3" xfId="2504" xr:uid="{1D9D6731-3EE1-449E-9517-7C6511DDB5AD}"/>
    <cellStyle name="Comma 127" xfId="460" xr:uid="{00000000-0005-0000-0000-0000CB010000}"/>
    <cellStyle name="Comma 127 2" xfId="3850" xr:uid="{BD655783-7CA0-4E05-83AC-EB1CD05FD3CC}"/>
    <cellStyle name="Comma 127 3" xfId="2505" xr:uid="{54C769EC-295D-4A5A-B9B0-5F42E8C25DE0}"/>
    <cellStyle name="Comma 128" xfId="461" xr:uid="{00000000-0005-0000-0000-0000CC010000}"/>
    <cellStyle name="Comma 128 2" xfId="3851" xr:uid="{E5EB49EF-B489-4A37-8C14-0EA3D04D0B0D}"/>
    <cellStyle name="Comma 128 3" xfId="2506" xr:uid="{D9C94049-7505-47D6-8075-85397D8B7C76}"/>
    <cellStyle name="Comma 129" xfId="462" xr:uid="{00000000-0005-0000-0000-0000CD010000}"/>
    <cellStyle name="Comma 129 2" xfId="3852" xr:uid="{B8233410-561C-4256-AB26-D3CDEDEED3E7}"/>
    <cellStyle name="Comma 129 3" xfId="2507" xr:uid="{5FE77FE1-54B6-4DF1-A893-4F6FA2DDDC17}"/>
    <cellStyle name="Comma 13" xfId="463" xr:uid="{00000000-0005-0000-0000-0000CE010000}"/>
    <cellStyle name="Comma 13 10" xfId="2508" xr:uid="{FB81D75F-1731-4A43-B117-A6505345A7B0}"/>
    <cellStyle name="Comma 13 2" xfId="464" xr:uid="{00000000-0005-0000-0000-0000CF010000}"/>
    <cellStyle name="Comma 13 2 2" xfId="465" xr:uid="{00000000-0005-0000-0000-0000D0010000}"/>
    <cellStyle name="Comma 13 2 2 2" xfId="466" xr:uid="{00000000-0005-0000-0000-0000D1010000}"/>
    <cellStyle name="Comma 13 2 2 2 2" xfId="467" xr:uid="{00000000-0005-0000-0000-0000D2010000}"/>
    <cellStyle name="Comma 13 2 2 2 2 2" xfId="3856" xr:uid="{3FD99797-2FD8-48C3-A1B5-5EC22067CE98}"/>
    <cellStyle name="Comma 13 2 2 2 2 3" xfId="2511" xr:uid="{7E12D0D8-1868-40A5-B251-A8567C823073}"/>
    <cellStyle name="Comma 13 2 2 2 3" xfId="3855" xr:uid="{FB514454-5A9D-4BAC-9E4C-CB1AD8FA25BE}"/>
    <cellStyle name="Comma 13 2 2 2 4" xfId="2510" xr:uid="{6A3C4122-832D-4CE9-B39B-FF8D78731E5D}"/>
    <cellStyle name="Comma 13 2 2 3" xfId="468" xr:uid="{00000000-0005-0000-0000-0000D3010000}"/>
    <cellStyle name="Comma 13 2 2 3 2" xfId="3857" xr:uid="{D01E7A7D-1E84-4019-B774-591F32044CCC}"/>
    <cellStyle name="Comma 13 2 2 3 3" xfId="2512" xr:uid="{7CEE4276-3BE0-4FF0-911C-3CAE8D9D3012}"/>
    <cellStyle name="Comma 13 2 2 4" xfId="469" xr:uid="{00000000-0005-0000-0000-0000D4010000}"/>
    <cellStyle name="Comma 13 2 2 4 2" xfId="3858" xr:uid="{90A2CCD2-4BFB-47E7-8428-D38F7DF5EA3D}"/>
    <cellStyle name="Comma 13 2 2 4 3" xfId="2513" xr:uid="{4F621CC9-42AD-4033-82B3-D16BED08F362}"/>
    <cellStyle name="Comma 13 2 2 5" xfId="3854" xr:uid="{BAE85146-E613-42A7-9150-D3ED1D4B8A00}"/>
    <cellStyle name="Comma 13 2 2 6" xfId="5087" xr:uid="{2DE0FA58-DE4E-41D6-B792-79EA4F0BE776}"/>
    <cellStyle name="Comma 13 2 2 7" xfId="2509" xr:uid="{778FF2DE-72D5-4990-9908-6A704F99262B}"/>
    <cellStyle name="Comma 13 2 3" xfId="470" xr:uid="{00000000-0005-0000-0000-0000D5010000}"/>
    <cellStyle name="Comma 13 2 3 2" xfId="471" xr:uid="{00000000-0005-0000-0000-0000D6010000}"/>
    <cellStyle name="Comma 13 2 3 2 2" xfId="3860" xr:uid="{9858B18C-9047-415B-A9BB-C37A7E23680E}"/>
    <cellStyle name="Comma 13 2 3 2 3" xfId="2515" xr:uid="{BE875E6A-8227-4FA7-9F34-AC2D028C66DD}"/>
    <cellStyle name="Comma 13 2 3 3" xfId="3859" xr:uid="{F79E7F01-64AC-4067-A603-AB640F4852AE}"/>
    <cellStyle name="Comma 13 2 3 4" xfId="2514" xr:uid="{AB080D82-5846-488A-8507-2B88F261DCC7}"/>
    <cellStyle name="Comma 13 3" xfId="472" xr:uid="{00000000-0005-0000-0000-0000D7010000}"/>
    <cellStyle name="Comma 13 3 2" xfId="473" xr:uid="{00000000-0005-0000-0000-0000D8010000}"/>
    <cellStyle name="Comma 13 3 2 2" xfId="3862" xr:uid="{F26EAC6C-4518-4513-9AAD-FBA969562A4B}"/>
    <cellStyle name="Comma 13 3 2 3" xfId="2517" xr:uid="{D27AE257-9CF3-4990-80F5-ED1F125A1CCB}"/>
    <cellStyle name="Comma 13 3 3" xfId="474" xr:uid="{00000000-0005-0000-0000-0000D9010000}"/>
    <cellStyle name="Comma 13 3 3 2" xfId="3863" xr:uid="{C6D85AD0-1607-4C09-BCCF-B3000804C4DA}"/>
    <cellStyle name="Comma 13 3 3 3" xfId="2518" xr:uid="{5B07B850-2BA9-4C73-BDE5-CCA646F4EF60}"/>
    <cellStyle name="Comma 13 3 4" xfId="3861" xr:uid="{F3C9E21A-C6E6-4D39-92A9-14B9F7D96B8F}"/>
    <cellStyle name="Comma 13 3 5" xfId="5088" xr:uid="{23025AAC-CDA0-41EB-8322-6828963ABBD1}"/>
    <cellStyle name="Comma 13 3 6" xfId="2516" xr:uid="{8438952F-5C7A-47CF-A9F0-B6C34454160C}"/>
    <cellStyle name="Comma 13 4" xfId="475" xr:uid="{00000000-0005-0000-0000-0000DA010000}"/>
    <cellStyle name="Comma 13 4 2" xfId="476" xr:uid="{00000000-0005-0000-0000-0000DB010000}"/>
    <cellStyle name="Comma 13 4 2 2" xfId="3865" xr:uid="{D7F55A06-181C-4F53-B5D1-645A0240B576}"/>
    <cellStyle name="Comma 13 4 2 3" xfId="2520" xr:uid="{83725E0D-448A-454B-A363-905F4C86FF2E}"/>
    <cellStyle name="Comma 13 4 3" xfId="477" xr:uid="{00000000-0005-0000-0000-0000DC010000}"/>
    <cellStyle name="Comma 13 4 3 2" xfId="3866" xr:uid="{125ECF8F-F1BF-4FD4-B04B-8DD3C55BA4ED}"/>
    <cellStyle name="Comma 13 4 3 3" xfId="2521" xr:uid="{B38163CC-9F28-4C24-856C-5AFB0E9CC68C}"/>
    <cellStyle name="Comma 13 4 4" xfId="3864" xr:uid="{664C33DE-32AF-41EE-AA65-FFB12460B5F1}"/>
    <cellStyle name="Comma 13 4 5" xfId="5089" xr:uid="{6BEA7674-AAA9-4486-80A7-1741ECE1F8F2}"/>
    <cellStyle name="Comma 13 4 6" xfId="2519" xr:uid="{EED02B3D-65E0-421A-8085-AD39F94F56DE}"/>
    <cellStyle name="Comma 13 5" xfId="478" xr:uid="{00000000-0005-0000-0000-0000DD010000}"/>
    <cellStyle name="Comma 13 5 2" xfId="479" xr:uid="{00000000-0005-0000-0000-0000DE010000}"/>
    <cellStyle name="Comma 13 5 2 2" xfId="3868" xr:uid="{2DEFE940-6FEC-41A1-9A92-7EEEAA906066}"/>
    <cellStyle name="Comma 13 5 2 3" xfId="2523" xr:uid="{0F4918B5-0EBC-4232-8114-BE9E2DEB5F13}"/>
    <cellStyle name="Comma 13 5 3" xfId="3867" xr:uid="{635AFB79-879C-4CDC-9E1E-C6EAFEBBDE8D}"/>
    <cellStyle name="Comma 13 5 4" xfId="2522" xr:uid="{5A3F26F5-B4FF-40C9-B97B-57A00C53D590}"/>
    <cellStyle name="Comma 13 6" xfId="480" xr:uid="{00000000-0005-0000-0000-0000DF010000}"/>
    <cellStyle name="Comma 13 6 2" xfId="3869" xr:uid="{95105B32-46F9-4193-A506-FD36A23ACDA4}"/>
    <cellStyle name="Comma 13 6 3" xfId="2524" xr:uid="{D0A81FD5-98A3-4AC8-956C-280BBCFB6C7D}"/>
    <cellStyle name="Comma 13 7" xfId="481" xr:uid="{00000000-0005-0000-0000-0000E0010000}"/>
    <cellStyle name="Comma 13 7 2" xfId="3870" xr:uid="{C7A0DF23-2C26-4CFF-AEA2-BBF6E4FBF424}"/>
    <cellStyle name="Comma 13 7 3" xfId="2525" xr:uid="{255BA20D-1E35-4650-8F2B-BC0F78A73065}"/>
    <cellStyle name="Comma 13 8" xfId="3853" xr:uid="{D9CCD2D6-6155-4877-9335-880111D753F7}"/>
    <cellStyle name="Comma 13 9" xfId="5086" xr:uid="{1FFFC794-BED1-4573-A8C7-2E824FB0EA1B}"/>
    <cellStyle name="Comma 130" xfId="482" xr:uid="{00000000-0005-0000-0000-0000E1010000}"/>
    <cellStyle name="Comma 130 2" xfId="3871" xr:uid="{A413160A-B5DD-43BA-9B18-5BEAAB80C5DD}"/>
    <cellStyle name="Comma 130 3" xfId="2526" xr:uid="{846D9B5A-1A33-450A-B779-ED3299682A83}"/>
    <cellStyle name="Comma 131" xfId="483" xr:uid="{00000000-0005-0000-0000-0000E2010000}"/>
    <cellStyle name="Comma 131 2" xfId="3872" xr:uid="{9BCF163B-B56E-45C9-B021-CE116468DCD4}"/>
    <cellStyle name="Comma 131 3" xfId="2527" xr:uid="{49DDA541-5F61-4591-AE40-6A1A225A729D}"/>
    <cellStyle name="Comma 132" xfId="484" xr:uid="{00000000-0005-0000-0000-0000E3010000}"/>
    <cellStyle name="Comma 132 2" xfId="3873" xr:uid="{3A8FAA8D-F69E-4A5C-A311-2A567DBFEE0F}"/>
    <cellStyle name="Comma 132 3" xfId="2528" xr:uid="{CCC1B8E3-5A80-4649-AA8A-FC7EA2908013}"/>
    <cellStyle name="Comma 133" xfId="485" xr:uid="{00000000-0005-0000-0000-0000E4010000}"/>
    <cellStyle name="Comma 133 2" xfId="3874" xr:uid="{EE1CDBA9-B053-4F35-BD42-EFCFA43DD527}"/>
    <cellStyle name="Comma 133 3" xfId="2529" xr:uid="{94149A74-F9E9-47E1-A99C-57C136DD475D}"/>
    <cellStyle name="Comma 134" xfId="486" xr:uid="{00000000-0005-0000-0000-0000E5010000}"/>
    <cellStyle name="Comma 134 2" xfId="3875" xr:uid="{13DD23C5-6DDA-4461-A641-126FC9BDCC4D}"/>
    <cellStyle name="Comma 134 3" xfId="2530" xr:uid="{B761499F-CC25-4841-9215-0C16D0C9C66C}"/>
    <cellStyle name="Comma 135" xfId="487" xr:uid="{00000000-0005-0000-0000-0000E6010000}"/>
    <cellStyle name="Comma 135 2" xfId="3876" xr:uid="{057BDFA5-1630-4FF7-9779-07D9F1A392E9}"/>
    <cellStyle name="Comma 135 3" xfId="2531" xr:uid="{46ACEF1F-03B8-445C-BA89-1D960FF61B6E}"/>
    <cellStyle name="Comma 136" xfId="488" xr:uid="{00000000-0005-0000-0000-0000E7010000}"/>
    <cellStyle name="Comma 136 2" xfId="3877" xr:uid="{1A0FFF9D-7C98-45E1-9C9A-56DE7FC3A6B2}"/>
    <cellStyle name="Comma 136 3" xfId="2532" xr:uid="{3872EEC0-DF40-42B6-B935-A01475F7E5E5}"/>
    <cellStyle name="Comma 137" xfId="489" xr:uid="{00000000-0005-0000-0000-0000E8010000}"/>
    <cellStyle name="Comma 137 2" xfId="3878" xr:uid="{1CA70E5B-9BB5-42C2-AE97-DAB068705BA8}"/>
    <cellStyle name="Comma 137 3" xfId="2533" xr:uid="{43C4F6A3-AEDD-4F92-8D80-941D0ABB219B}"/>
    <cellStyle name="Comma 138" xfId="490" xr:uid="{00000000-0005-0000-0000-0000E9010000}"/>
    <cellStyle name="Comma 138 2" xfId="3879" xr:uid="{DCBF8E6E-D530-4954-8CA6-4D52C18F92FB}"/>
    <cellStyle name="Comma 138 3" xfId="2534" xr:uid="{7F7269F8-E428-4F6F-AF83-952A9D556BB6}"/>
    <cellStyle name="Comma 139" xfId="491" xr:uid="{00000000-0005-0000-0000-0000EA010000}"/>
    <cellStyle name="Comma 139 2" xfId="3880" xr:uid="{B785EBE2-AAF1-4E5B-9ED5-DC4EB00B7463}"/>
    <cellStyle name="Comma 139 3" xfId="2535" xr:uid="{8F6E8C80-F680-4530-B363-F89C21A259BF}"/>
    <cellStyle name="Comma 14" xfId="492" xr:uid="{00000000-0005-0000-0000-0000EB010000}"/>
    <cellStyle name="Comma 14 2" xfId="493" xr:uid="{00000000-0005-0000-0000-0000EC010000}"/>
    <cellStyle name="Comma 14 2 2" xfId="494" xr:uid="{00000000-0005-0000-0000-0000ED010000}"/>
    <cellStyle name="Comma 14 2 2 2" xfId="495" xr:uid="{00000000-0005-0000-0000-0000EE010000}"/>
    <cellStyle name="Comma 14 2 2 2 2" xfId="3884" xr:uid="{6AB62AD2-868C-49F3-B7FF-BB8EB3794EBC}"/>
    <cellStyle name="Comma 14 2 2 2 3" xfId="2539" xr:uid="{CB9EC444-7207-4C8A-A72E-4E3D82DCADED}"/>
    <cellStyle name="Comma 14 2 2 3" xfId="496" xr:uid="{00000000-0005-0000-0000-0000EF010000}"/>
    <cellStyle name="Comma 14 2 2 3 2" xfId="3885" xr:uid="{DF8D0BAA-4A92-4BC7-9592-704EDC8071C1}"/>
    <cellStyle name="Comma 14 2 2 3 3" xfId="2540" xr:uid="{E76D63C2-3490-405B-8849-D7CD654BCB19}"/>
    <cellStyle name="Comma 14 2 2 4" xfId="3883" xr:uid="{1FC205E7-42EC-484E-847B-612BFEE73AF4}"/>
    <cellStyle name="Comma 14 2 2 5" xfId="5092" xr:uid="{790019E0-5B41-4E21-A81A-CC3615501DE5}"/>
    <cellStyle name="Comma 14 2 2 6" xfId="2538" xr:uid="{BE8BFAF8-D78A-40DD-9FD4-B6590F42DA17}"/>
    <cellStyle name="Comma 14 2 3" xfId="497" xr:uid="{00000000-0005-0000-0000-0000F0010000}"/>
    <cellStyle name="Comma 14 2 3 2" xfId="498" xr:uid="{00000000-0005-0000-0000-0000F1010000}"/>
    <cellStyle name="Comma 14 2 3 2 2" xfId="3887" xr:uid="{AC9D55AF-32A5-4EA8-8C9B-03543BDFC84D}"/>
    <cellStyle name="Comma 14 2 3 2 3" xfId="2542" xr:uid="{7C84163A-C163-4A29-ACF2-FB0E38D734BC}"/>
    <cellStyle name="Comma 14 2 3 3" xfId="3886" xr:uid="{59B36421-6436-4181-A107-C234C22472D5}"/>
    <cellStyle name="Comma 14 2 3 4" xfId="2541" xr:uid="{90DC7B5F-C2C2-44AF-BBF7-948D76BB66C3}"/>
    <cellStyle name="Comma 14 2 4" xfId="499" xr:uid="{00000000-0005-0000-0000-0000F2010000}"/>
    <cellStyle name="Comma 14 2 4 2" xfId="3888" xr:uid="{737FBF39-CC4C-40B2-8B68-833BF5543B0A}"/>
    <cellStyle name="Comma 14 2 4 3" xfId="2543" xr:uid="{25E0D62E-C7C4-471B-AD2F-9C599881D06F}"/>
    <cellStyle name="Comma 14 2 5" xfId="500" xr:uid="{00000000-0005-0000-0000-0000F3010000}"/>
    <cellStyle name="Comma 14 2 5 2" xfId="3889" xr:uid="{C6EF960F-214F-45D1-94D4-04AE38372A92}"/>
    <cellStyle name="Comma 14 2 5 3" xfId="2544" xr:uid="{CC89B01F-F049-491F-B02B-6D0FE166B6FB}"/>
    <cellStyle name="Comma 14 2 6" xfId="3882" xr:uid="{27BB1BB1-6A6C-4481-9E44-AA05B9A0CC0C}"/>
    <cellStyle name="Comma 14 2 7" xfId="5091" xr:uid="{7161B443-EE6D-429D-B099-82A423397314}"/>
    <cellStyle name="Comma 14 2 8" xfId="2537" xr:uid="{66976479-085A-4631-84EE-2422EBB7204C}"/>
    <cellStyle name="Comma 14 3" xfId="501" xr:uid="{00000000-0005-0000-0000-0000F4010000}"/>
    <cellStyle name="Comma 14 3 2" xfId="502" xr:uid="{00000000-0005-0000-0000-0000F5010000}"/>
    <cellStyle name="Comma 14 3 2 2" xfId="3891" xr:uid="{BE75B184-FECD-45AF-B0DE-973CD62CFD93}"/>
    <cellStyle name="Comma 14 3 2 3" xfId="2546" xr:uid="{FE50A4B3-10F1-432B-A9CD-3C05F0364576}"/>
    <cellStyle name="Comma 14 3 3" xfId="503" xr:uid="{00000000-0005-0000-0000-0000F6010000}"/>
    <cellStyle name="Comma 14 3 3 2" xfId="3892" xr:uid="{2B3B4274-CE44-46A8-83C8-AD37448BA159}"/>
    <cellStyle name="Comma 14 3 3 3" xfId="2547" xr:uid="{FF900BA7-3F3D-484D-A877-8BFB714351E4}"/>
    <cellStyle name="Comma 14 3 4" xfId="3890" xr:uid="{55AA822D-AF2D-4718-9E66-1AE4F94F8C2B}"/>
    <cellStyle name="Comma 14 3 5" xfId="5093" xr:uid="{1AA62394-B648-4164-BDB4-5E4154E99926}"/>
    <cellStyle name="Comma 14 3 6" xfId="2545" xr:uid="{18E9AFA3-AF4A-40FA-B7E2-07C63108033A}"/>
    <cellStyle name="Comma 14 4" xfId="504" xr:uid="{00000000-0005-0000-0000-0000F7010000}"/>
    <cellStyle name="Comma 14 4 2" xfId="505" xr:uid="{00000000-0005-0000-0000-0000F8010000}"/>
    <cellStyle name="Comma 14 4 2 2" xfId="3894" xr:uid="{A9413269-4E3C-4003-835E-996D6325A356}"/>
    <cellStyle name="Comma 14 4 2 3" xfId="2549" xr:uid="{A4E2C8AF-E3B1-4DA7-9E87-DAF114F71CF5}"/>
    <cellStyle name="Comma 14 4 3" xfId="3893" xr:uid="{1DFFCAB0-3D42-44C6-BDFA-7AA1CA4394A2}"/>
    <cellStyle name="Comma 14 4 4" xfId="2548" xr:uid="{52C8EB07-7D73-402A-B81B-EB83065540BB}"/>
    <cellStyle name="Comma 14 5" xfId="506" xr:uid="{00000000-0005-0000-0000-0000F9010000}"/>
    <cellStyle name="Comma 14 5 2" xfId="3895" xr:uid="{16E1B358-C441-4F9F-96DE-E27541605254}"/>
    <cellStyle name="Comma 14 5 3" xfId="2550" xr:uid="{9F886B4F-2C8D-4CFB-AC9C-755FF9FB8400}"/>
    <cellStyle name="Comma 14 6" xfId="507" xr:uid="{00000000-0005-0000-0000-0000FA010000}"/>
    <cellStyle name="Comma 14 6 2" xfId="3896" xr:uid="{9D028579-814F-4180-A956-A906E358F91C}"/>
    <cellStyle name="Comma 14 6 3" xfId="2551" xr:uid="{AFF24AB5-B08E-42E7-ADE5-FBBCC9E8FB88}"/>
    <cellStyle name="Comma 14 7" xfId="3881" xr:uid="{6EDD12D5-AAB2-4536-9606-205DEB12A13B}"/>
    <cellStyle name="Comma 14 8" xfId="5090" xr:uid="{A12A18FF-414B-461E-991A-43A268BB8706}"/>
    <cellStyle name="Comma 14 9" xfId="2536" xr:uid="{054BCFA1-D136-47DA-B218-35F34E16393C}"/>
    <cellStyle name="Comma 140" xfId="508" xr:uid="{00000000-0005-0000-0000-0000FB010000}"/>
    <cellStyle name="Comma 140 2" xfId="3897" xr:uid="{BC52513D-7375-4B63-AA9D-3A4AC280FEF6}"/>
    <cellStyle name="Comma 140 3" xfId="2552" xr:uid="{A2B3085E-3084-4A75-BB1C-9B3A3638B73C}"/>
    <cellStyle name="Comma 141" xfId="509" xr:uid="{00000000-0005-0000-0000-0000FC010000}"/>
    <cellStyle name="Comma 141 2" xfId="3898" xr:uid="{919C7F75-08BA-4610-9445-9D7CC9D3B0B7}"/>
    <cellStyle name="Comma 141 3" xfId="2553" xr:uid="{9BCB347F-D3D5-4052-8153-31FEF50A4D41}"/>
    <cellStyle name="Comma 142" xfId="510" xr:uid="{00000000-0005-0000-0000-0000FD010000}"/>
    <cellStyle name="Comma 142 2" xfId="3899" xr:uid="{96B420F0-3DBF-4795-849B-A388CF7CCE02}"/>
    <cellStyle name="Comma 142 3" xfId="2554" xr:uid="{14A35AEE-433F-47ED-B6D1-4B7EEADF45DE}"/>
    <cellStyle name="Comma 143" xfId="511" xr:uid="{00000000-0005-0000-0000-0000FE010000}"/>
    <cellStyle name="Comma 143 2" xfId="3900" xr:uid="{847ED63B-C46C-45BC-821E-3263C939642E}"/>
    <cellStyle name="Comma 143 3" xfId="2555" xr:uid="{E494B9C2-BF02-4BA1-835E-7499797D14A1}"/>
    <cellStyle name="Comma 144" xfId="512" xr:uid="{00000000-0005-0000-0000-0000FF010000}"/>
    <cellStyle name="Comma 144 2" xfId="3901" xr:uid="{A7D85EF7-767D-491F-9F3D-5B4EF1224A31}"/>
    <cellStyle name="Comma 144 3" xfId="2556" xr:uid="{63244138-F4B0-415E-B39C-3FD520CEDAD5}"/>
    <cellStyle name="Comma 145" xfId="513" xr:uid="{00000000-0005-0000-0000-000000020000}"/>
    <cellStyle name="Comma 145 2" xfId="3902" xr:uid="{6AFE0C0B-7756-4A97-9D9A-7B222C4432E0}"/>
    <cellStyle name="Comma 145 3" xfId="2557" xr:uid="{1A663D34-CFD6-457A-85A9-E83E492F1E02}"/>
    <cellStyle name="Comma 146" xfId="514" xr:uid="{00000000-0005-0000-0000-000001020000}"/>
    <cellStyle name="Comma 146 2" xfId="3903" xr:uid="{4AD0FA5C-0DF2-446C-97A5-EECD3CD31842}"/>
    <cellStyle name="Comma 146 3" xfId="2558" xr:uid="{256773B3-50ED-4BD7-98C0-DEA3346374D8}"/>
    <cellStyle name="Comma 147" xfId="515" xr:uid="{00000000-0005-0000-0000-000002020000}"/>
    <cellStyle name="Comma 147 2" xfId="3904" xr:uid="{2CD696B2-43DD-4744-B3D4-D105902FA8BB}"/>
    <cellStyle name="Comma 147 3" xfId="2559" xr:uid="{DA765D8C-A052-4A33-BECA-1063EB12D06D}"/>
    <cellStyle name="Comma 148" xfId="516" xr:uid="{00000000-0005-0000-0000-000003020000}"/>
    <cellStyle name="Comma 148 2" xfId="3905" xr:uid="{8A4E3A8B-B552-40BD-B2DC-D2307A419A73}"/>
    <cellStyle name="Comma 148 3" xfId="2560" xr:uid="{B6E33457-CF6B-4D90-B220-8357F643E75E}"/>
    <cellStyle name="Comma 149" xfId="517" xr:uid="{00000000-0005-0000-0000-000004020000}"/>
    <cellStyle name="Comma 149 2" xfId="3906" xr:uid="{3A85ABCB-D303-4DFB-91C4-B00F2422167D}"/>
    <cellStyle name="Comma 149 3" xfId="2561" xr:uid="{A20D1DAD-E129-4E1D-8FCB-880ACECC9C12}"/>
    <cellStyle name="Comma 15" xfId="518" xr:uid="{00000000-0005-0000-0000-000005020000}"/>
    <cellStyle name="Comma 15 10" xfId="5094" xr:uid="{90A9145C-321F-4CFC-9978-91C8BD2B2686}"/>
    <cellStyle name="Comma 15 11" xfId="2562" xr:uid="{E201E0BD-252C-4241-9EC0-9FE48D1C77A4}"/>
    <cellStyle name="Comma 15 2" xfId="519" xr:uid="{00000000-0005-0000-0000-000006020000}"/>
    <cellStyle name="Comma 15 2 2" xfId="520" xr:uid="{00000000-0005-0000-0000-000007020000}"/>
    <cellStyle name="Comma 15 2 2 2" xfId="521" xr:uid="{00000000-0005-0000-0000-000008020000}"/>
    <cellStyle name="Comma 15 2 2 2 2" xfId="3908" xr:uid="{7D989C4A-5F06-4FD4-B652-ABBB7C836FCB}"/>
    <cellStyle name="Comma 15 2 2 2 3" xfId="2563" xr:uid="{4B31F3C5-ACD3-411C-B526-4F8D3F5C7F76}"/>
    <cellStyle name="Comma 15 2 3" xfId="522" xr:uid="{00000000-0005-0000-0000-000009020000}"/>
    <cellStyle name="Comma 15 2 3 2" xfId="523" xr:uid="{00000000-0005-0000-0000-00000A020000}"/>
    <cellStyle name="Comma 15 2 3 2 2" xfId="3910" xr:uid="{EBB89A4F-6B8D-424A-A5F4-082C6B675C22}"/>
    <cellStyle name="Comma 15 2 3 2 3" xfId="2565" xr:uid="{08941375-07E2-490E-ABC2-E8B9AF755C3C}"/>
    <cellStyle name="Comma 15 2 3 3" xfId="524" xr:uid="{00000000-0005-0000-0000-00000B020000}"/>
    <cellStyle name="Comma 15 2 3 3 2" xfId="3911" xr:uid="{BC43CC99-3B71-4641-9071-7EB6D6BD2471}"/>
    <cellStyle name="Comma 15 2 3 3 3" xfId="2566" xr:uid="{2EA8F4DD-775A-4B33-9EAF-6F9EF751FE05}"/>
    <cellStyle name="Comma 15 2 3 4" xfId="3909" xr:uid="{36DE51A5-41C2-40C2-AFEF-8C42132F989B}"/>
    <cellStyle name="Comma 15 2 3 5" xfId="5095" xr:uid="{E2C8CA16-8F45-4362-BCBD-3EF58DA42951}"/>
    <cellStyle name="Comma 15 2 3 6" xfId="2564" xr:uid="{2B44ACEF-0AF4-41E8-9B28-3E33437E91E0}"/>
    <cellStyle name="Comma 15 2 4" xfId="525" xr:uid="{00000000-0005-0000-0000-00000C020000}"/>
    <cellStyle name="Comma 15 2 4 2" xfId="526" xr:uid="{00000000-0005-0000-0000-00000D020000}"/>
    <cellStyle name="Comma 15 2 4 2 2" xfId="3913" xr:uid="{A72EC14C-A519-4825-82C8-ACD89ED99B25}"/>
    <cellStyle name="Comma 15 2 4 2 3" xfId="2568" xr:uid="{8D3BAACD-7A4E-4C2A-A6E3-446824A354BF}"/>
    <cellStyle name="Comma 15 2 4 3" xfId="3912" xr:uid="{B93F547A-3D5C-4ECC-86DE-660E4DCE8ECB}"/>
    <cellStyle name="Comma 15 2 4 4" xfId="2567" xr:uid="{FA7D4FF9-A49B-4858-B130-12DFA36F0CDD}"/>
    <cellStyle name="Comma 15 2 5" xfId="527" xr:uid="{00000000-0005-0000-0000-00000E020000}"/>
    <cellStyle name="Comma 15 2 5 2" xfId="3914" xr:uid="{C9E9D0EA-FCB8-449E-92F8-BFB7C2FCC1A6}"/>
    <cellStyle name="Comma 15 2 5 3" xfId="2569" xr:uid="{A229B49D-AEE9-470C-86D7-D01CC146D6FD}"/>
    <cellStyle name="Comma 15 3" xfId="528" xr:uid="{00000000-0005-0000-0000-00000F020000}"/>
    <cellStyle name="Comma 15 3 2" xfId="529" xr:uid="{00000000-0005-0000-0000-000010020000}"/>
    <cellStyle name="Comma 15 3 2 2" xfId="3916" xr:uid="{860141EF-98A1-48F2-96BF-3109D1DC4DC4}"/>
    <cellStyle name="Comma 15 3 2 3" xfId="2571" xr:uid="{0745841F-B885-41E1-A3E3-75BB9D9BD08F}"/>
    <cellStyle name="Comma 15 3 3" xfId="530" xr:uid="{00000000-0005-0000-0000-000011020000}"/>
    <cellStyle name="Comma 15 3 3 2" xfId="3917" xr:uid="{74D03DBD-22BA-4BEF-ABCA-5288B71F1CF2}"/>
    <cellStyle name="Comma 15 3 3 3" xfId="2572" xr:uid="{5F5220E7-6B5B-4675-9D4E-DE3688422A1A}"/>
    <cellStyle name="Comma 15 3 4" xfId="3915" xr:uid="{23805FA3-62B3-44F9-9DB2-39FC57AAFD88}"/>
    <cellStyle name="Comma 15 3 5" xfId="5096" xr:uid="{4E43C296-D7AB-4C18-8E6B-2022EFE7FFE0}"/>
    <cellStyle name="Comma 15 3 6" xfId="2570" xr:uid="{08053552-6443-4F81-A969-B61B83F05E2E}"/>
    <cellStyle name="Comma 15 4" xfId="531" xr:uid="{00000000-0005-0000-0000-000012020000}"/>
    <cellStyle name="Comma 15 4 2" xfId="532" xr:uid="{00000000-0005-0000-0000-000013020000}"/>
    <cellStyle name="Comma 15 4 2 2" xfId="3919" xr:uid="{46E4C403-B163-43DF-A0C9-861E7B4FDF7B}"/>
    <cellStyle name="Comma 15 4 2 3" xfId="2574" xr:uid="{75868769-4BDF-4EC4-A1AA-3F2056562719}"/>
    <cellStyle name="Comma 15 4 3" xfId="533" xr:uid="{00000000-0005-0000-0000-000014020000}"/>
    <cellStyle name="Comma 15 4 3 2" xfId="3920" xr:uid="{3F51EB9C-5C41-4DC0-8108-D81EC8ED0F98}"/>
    <cellStyle name="Comma 15 4 3 3" xfId="2575" xr:uid="{74F195A1-0B46-4FB9-9862-18EDB57F21A9}"/>
    <cellStyle name="Comma 15 4 4" xfId="3918" xr:uid="{66206023-2843-4DFA-B070-A62BFEA8E865}"/>
    <cellStyle name="Comma 15 4 5" xfId="5097" xr:uid="{84662968-334C-4F40-A794-7C80C39802CB}"/>
    <cellStyle name="Comma 15 4 6" xfId="2573" xr:uid="{3920DD5C-4CC3-46CF-B08D-3F91087515B1}"/>
    <cellStyle name="Comma 15 5" xfId="534" xr:uid="{00000000-0005-0000-0000-000015020000}"/>
    <cellStyle name="Comma 15 5 2" xfId="535" xr:uid="{00000000-0005-0000-0000-000016020000}"/>
    <cellStyle name="Comma 15 5 2 2" xfId="3922" xr:uid="{00EE5D6D-A848-4C4E-B280-99AF3F9B9CFE}"/>
    <cellStyle name="Comma 15 5 2 3" xfId="2577" xr:uid="{980EB483-B1F5-4B35-BB7C-EA4EF144BCC5}"/>
    <cellStyle name="Comma 15 5 3" xfId="536" xr:uid="{00000000-0005-0000-0000-000017020000}"/>
    <cellStyle name="Comma 15 5 3 2" xfId="3923" xr:uid="{FEC139AA-77C6-4E99-8737-DB26C8C4FC35}"/>
    <cellStyle name="Comma 15 5 3 3" xfId="2578" xr:uid="{65109E18-BBF7-43AF-B22D-05D691EFE04A}"/>
    <cellStyle name="Comma 15 5 4" xfId="3921" xr:uid="{C3FC1323-ED55-4643-AE79-68A459F2A3F5}"/>
    <cellStyle name="Comma 15 5 5" xfId="5098" xr:uid="{4E9F01F2-1354-4D53-BF7F-7150F61C8B9D}"/>
    <cellStyle name="Comma 15 5 6" xfId="2576" xr:uid="{226576DB-C979-4FB8-86A9-FBA424619BC2}"/>
    <cellStyle name="Comma 15 6" xfId="537" xr:uid="{00000000-0005-0000-0000-000018020000}"/>
    <cellStyle name="Comma 15 6 2" xfId="538" xr:uid="{00000000-0005-0000-0000-000019020000}"/>
    <cellStyle name="Comma 15 6 2 2" xfId="3925" xr:uid="{3BD0053B-A9F2-41E3-A0BF-EC385E8E83F9}"/>
    <cellStyle name="Comma 15 6 2 3" xfId="2580" xr:uid="{3BA189E6-348B-4AB4-B79D-ECF9EC1FC00B}"/>
    <cellStyle name="Comma 15 6 3" xfId="3924" xr:uid="{D2ADAD28-0331-49A0-B9D9-F49E9010FF35}"/>
    <cellStyle name="Comma 15 6 4" xfId="2579" xr:uid="{DC10C981-22F6-4D1F-BE32-1C4001ED270C}"/>
    <cellStyle name="Comma 15 7" xfId="539" xr:uid="{00000000-0005-0000-0000-00001A020000}"/>
    <cellStyle name="Comma 15 7 2" xfId="3926" xr:uid="{E33AE762-70D8-4523-81F3-7066D4A08100}"/>
    <cellStyle name="Comma 15 7 3" xfId="2581" xr:uid="{D52625F8-802F-4F18-902F-3B830C0C79DA}"/>
    <cellStyle name="Comma 15 8" xfId="540" xr:uid="{00000000-0005-0000-0000-00001B020000}"/>
    <cellStyle name="Comma 15 8 2" xfId="3927" xr:uid="{B322FCBE-E4E9-4FC0-92FE-E6255DDA6CA0}"/>
    <cellStyle name="Comma 15 8 3" xfId="2582" xr:uid="{95D140F0-E722-4014-B8AF-47EAE388153C}"/>
    <cellStyle name="Comma 15 9" xfId="3907" xr:uid="{4DE9B575-411C-4554-9F28-F55C639533E2}"/>
    <cellStyle name="Comma 150" xfId="541" xr:uid="{00000000-0005-0000-0000-00001C020000}"/>
    <cellStyle name="Comma 150 2" xfId="3928" xr:uid="{AC5EA3D2-B8C4-4840-8456-FC4C25B235EA}"/>
    <cellStyle name="Comma 150 3" xfId="2583" xr:uid="{77F7BB0A-E428-4CC1-B2B8-42F1FE0961B2}"/>
    <cellStyle name="Comma 151" xfId="542" xr:uid="{00000000-0005-0000-0000-00001D020000}"/>
    <cellStyle name="Comma 151 2" xfId="3929" xr:uid="{24236EA9-A6BA-4D07-B483-4495A6D832B6}"/>
    <cellStyle name="Comma 151 3" xfId="2584" xr:uid="{7EA5D8A8-AB4F-4C4A-B1AA-11DE85A532D4}"/>
    <cellStyle name="Comma 152" xfId="543" xr:uid="{00000000-0005-0000-0000-00001E020000}"/>
    <cellStyle name="Comma 152 2" xfId="3930" xr:uid="{2A223F72-860F-482F-99E3-2D320611D8DA}"/>
    <cellStyle name="Comma 152 3" xfId="2585" xr:uid="{D2CAE67C-04F0-427F-980C-EB4C08B9719F}"/>
    <cellStyle name="Comma 153" xfId="544" xr:uid="{00000000-0005-0000-0000-00001F020000}"/>
    <cellStyle name="Comma 153 2" xfId="3931" xr:uid="{FC4C2FFB-4B97-44EB-96CD-9B3AB187C2F4}"/>
    <cellStyle name="Comma 153 3" xfId="2586" xr:uid="{A2BF9221-9F56-4C05-B94F-57A17165B102}"/>
    <cellStyle name="Comma 154" xfId="545" xr:uid="{00000000-0005-0000-0000-000020020000}"/>
    <cellStyle name="Comma 154 2" xfId="3932" xr:uid="{353ADDD6-86E7-46CA-ADD8-CB988DFD0070}"/>
    <cellStyle name="Comma 154 3" xfId="2587" xr:uid="{F1A5D359-B8A0-413B-938D-1178ACDA40B7}"/>
    <cellStyle name="Comma 155" xfId="546" xr:uid="{00000000-0005-0000-0000-000021020000}"/>
    <cellStyle name="Comma 155 2" xfId="3933" xr:uid="{8B644D73-C710-437A-B5C7-50BA842267AF}"/>
    <cellStyle name="Comma 155 3" xfId="2588" xr:uid="{DC16CE0C-E5C1-4B36-BA95-A6AF2E5783B0}"/>
    <cellStyle name="Comma 156" xfId="547" xr:uid="{00000000-0005-0000-0000-000022020000}"/>
    <cellStyle name="Comma 156 2" xfId="3934" xr:uid="{07601B41-8368-4A14-80C4-8BB1B5B83719}"/>
    <cellStyle name="Comma 156 3" xfId="2589" xr:uid="{63B1452F-D7C1-47DE-8824-E0B15DE85FE2}"/>
    <cellStyle name="Comma 157" xfId="548" xr:uid="{00000000-0005-0000-0000-000023020000}"/>
    <cellStyle name="Comma 157 2" xfId="3935" xr:uid="{232BEBB3-6A7E-491A-908D-85252725D869}"/>
    <cellStyle name="Comma 157 3" xfId="2590" xr:uid="{74CA8E08-AB76-4DAA-81E8-819BFBD261A8}"/>
    <cellStyle name="Comma 158" xfId="549" xr:uid="{00000000-0005-0000-0000-000024020000}"/>
    <cellStyle name="Comma 158 2" xfId="3936" xr:uid="{2D3AD58F-97CD-46A6-A77F-E6B2552C594F}"/>
    <cellStyle name="Comma 158 3" xfId="2591" xr:uid="{813148A6-B904-4165-8CA6-420372CD4AE9}"/>
    <cellStyle name="Comma 159" xfId="550" xr:uid="{00000000-0005-0000-0000-000025020000}"/>
    <cellStyle name="Comma 159 2" xfId="3937" xr:uid="{20AABB2C-62BE-472F-910A-59995AE66115}"/>
    <cellStyle name="Comma 159 3" xfId="2592" xr:uid="{7A1B2D10-F170-42AC-8F25-DB43EC289FFD}"/>
    <cellStyle name="Comma 16" xfId="551" xr:uid="{00000000-0005-0000-0000-000026020000}"/>
    <cellStyle name="Comma 16 10" xfId="2593" xr:uid="{9DF77FC8-5623-40EA-9610-676C821C9E9E}"/>
    <cellStyle name="Comma 16 2" xfId="552" xr:uid="{00000000-0005-0000-0000-000027020000}"/>
    <cellStyle name="Comma 16 2 2" xfId="553" xr:uid="{00000000-0005-0000-0000-000028020000}"/>
    <cellStyle name="Comma 16 2 3" xfId="554" xr:uid="{00000000-0005-0000-0000-000029020000}"/>
    <cellStyle name="Comma 16 2 3 2" xfId="555" xr:uid="{00000000-0005-0000-0000-00002A020000}"/>
    <cellStyle name="Comma 16 2 3 2 2" xfId="3940" xr:uid="{E169020C-B962-4B13-9216-150FAE288D98}"/>
    <cellStyle name="Comma 16 2 3 2 3" xfId="2595" xr:uid="{8F3FC616-AD64-45D8-B587-ADCA0690E75C}"/>
    <cellStyle name="Comma 16 2 3 3" xfId="556" xr:uid="{00000000-0005-0000-0000-00002B020000}"/>
    <cellStyle name="Comma 16 2 3 3 2" xfId="3941" xr:uid="{857C0639-79FD-453A-BDCF-1520E5735549}"/>
    <cellStyle name="Comma 16 2 3 3 3" xfId="2596" xr:uid="{1E1364F2-D0E7-4168-9D18-C31EE672362A}"/>
    <cellStyle name="Comma 16 2 3 4" xfId="3939" xr:uid="{A9AB1E5F-1EA7-4092-B032-87044A6CDD6F}"/>
    <cellStyle name="Comma 16 2 3 5" xfId="5100" xr:uid="{A3BFF13D-652A-48E2-BF16-5FF40B45232D}"/>
    <cellStyle name="Comma 16 2 3 6" xfId="2594" xr:uid="{70127DC2-CB93-4890-B207-C3969224F945}"/>
    <cellStyle name="Comma 16 2 4" xfId="557" xr:uid="{00000000-0005-0000-0000-00002C020000}"/>
    <cellStyle name="Comma 16 2 4 2" xfId="558" xr:uid="{00000000-0005-0000-0000-00002D020000}"/>
    <cellStyle name="Comma 16 2 4 2 2" xfId="3943" xr:uid="{6B86B2DF-0B84-4481-B7BB-B5AE018E4F27}"/>
    <cellStyle name="Comma 16 2 4 2 3" xfId="2598" xr:uid="{F1884263-F5E7-4AE9-9213-9ADD526794DA}"/>
    <cellStyle name="Comma 16 2 4 3" xfId="3942" xr:uid="{FC7B5EC6-35AE-45B2-91A8-6E374E6F4405}"/>
    <cellStyle name="Comma 16 2 4 4" xfId="2597" xr:uid="{190C5C13-8580-418C-9D46-77ABED276AB3}"/>
    <cellStyle name="Comma 16 3" xfId="559" xr:uid="{00000000-0005-0000-0000-00002E020000}"/>
    <cellStyle name="Comma 16 3 2" xfId="560" xr:uid="{00000000-0005-0000-0000-00002F020000}"/>
    <cellStyle name="Comma 16 3 2 2" xfId="3945" xr:uid="{47075E2C-0246-4860-A99D-8E597F690652}"/>
    <cellStyle name="Comma 16 3 2 3" xfId="2600" xr:uid="{5A237FB9-D90D-4369-9538-806051FE34AA}"/>
    <cellStyle name="Comma 16 3 3" xfId="561" xr:uid="{00000000-0005-0000-0000-000030020000}"/>
    <cellStyle name="Comma 16 3 3 2" xfId="3946" xr:uid="{7B0FD85E-F6BC-43A9-AA90-2E9E0975984A}"/>
    <cellStyle name="Comma 16 3 3 3" xfId="2601" xr:uid="{C42BCE1A-BC5E-4068-8459-95C9F2B8ACD0}"/>
    <cellStyle name="Comma 16 3 4" xfId="3944" xr:uid="{09D5C3BD-4C56-4680-A52B-4E3B1BE52896}"/>
    <cellStyle name="Comma 16 3 5" xfId="5101" xr:uid="{B83C73BB-832A-41AB-944E-AE6008983363}"/>
    <cellStyle name="Comma 16 3 6" xfId="2599" xr:uid="{92A11F80-258A-4A6F-9186-99841ABDE205}"/>
    <cellStyle name="Comma 16 4" xfId="562" xr:uid="{00000000-0005-0000-0000-000031020000}"/>
    <cellStyle name="Comma 16 4 2" xfId="563" xr:uid="{00000000-0005-0000-0000-000032020000}"/>
    <cellStyle name="Comma 16 4 2 2" xfId="3948" xr:uid="{000BDBCA-B515-4F5F-BDB7-5B78627F142D}"/>
    <cellStyle name="Comma 16 4 2 3" xfId="2603" xr:uid="{355B0D09-CF8E-4A66-A651-AFB7D968E838}"/>
    <cellStyle name="Comma 16 4 3" xfId="564" xr:uid="{00000000-0005-0000-0000-000033020000}"/>
    <cellStyle name="Comma 16 4 3 2" xfId="3949" xr:uid="{08994926-8285-40AF-8850-D2C7F59CA414}"/>
    <cellStyle name="Comma 16 4 3 3" xfId="2604" xr:uid="{1114F924-FB91-4400-A1E9-ECF10C0B1161}"/>
    <cellStyle name="Comma 16 4 4" xfId="3947" xr:uid="{5870F4D7-84B4-4E4B-B75F-65E79031E007}"/>
    <cellStyle name="Comma 16 4 5" xfId="5102" xr:uid="{83AD2835-DE7B-4D9C-9054-920E02ED3C42}"/>
    <cellStyle name="Comma 16 4 6" xfId="2602" xr:uid="{D8D62E3A-6619-4045-90B6-611530FB3E0E}"/>
    <cellStyle name="Comma 16 5" xfId="565" xr:uid="{00000000-0005-0000-0000-000034020000}"/>
    <cellStyle name="Comma 16 5 2" xfId="566" xr:uid="{00000000-0005-0000-0000-000035020000}"/>
    <cellStyle name="Comma 16 5 2 2" xfId="3951" xr:uid="{45AB9C08-5E06-4188-941B-757680E5460C}"/>
    <cellStyle name="Comma 16 5 2 3" xfId="2606" xr:uid="{1000FF6F-0180-4272-AB72-567CD4CDEACD}"/>
    <cellStyle name="Comma 16 5 3" xfId="3950" xr:uid="{4F21B917-38CE-4D9F-A417-DC80534D6966}"/>
    <cellStyle name="Comma 16 5 4" xfId="2605" xr:uid="{1F412360-72BA-492D-9171-3691BCCAA4E0}"/>
    <cellStyle name="Comma 16 6" xfId="567" xr:uid="{00000000-0005-0000-0000-000036020000}"/>
    <cellStyle name="Comma 16 6 2" xfId="3952" xr:uid="{A3EAF9B9-1B63-4156-BF51-759BC0C3A7AD}"/>
    <cellStyle name="Comma 16 6 3" xfId="2607" xr:uid="{98E0F650-1FD8-4A3D-AEC9-6FC88EF2D0D5}"/>
    <cellStyle name="Comma 16 7" xfId="568" xr:uid="{00000000-0005-0000-0000-000037020000}"/>
    <cellStyle name="Comma 16 7 2" xfId="3953" xr:uid="{F5F91244-A994-46EA-9765-0DBEFD433D71}"/>
    <cellStyle name="Comma 16 7 3" xfId="2608" xr:uid="{E3026A01-2343-4A0E-AD96-FCAD0C92ADBD}"/>
    <cellStyle name="Comma 16 8" xfId="3938" xr:uid="{EF58519F-2D33-4668-817C-B09A2B26810D}"/>
    <cellStyle name="Comma 16 9" xfId="5099" xr:uid="{B3D45F11-7659-4D35-92F8-1F1A8D12CDFF}"/>
    <cellStyle name="Comma 160" xfId="569" xr:uid="{00000000-0005-0000-0000-000038020000}"/>
    <cellStyle name="Comma 160 2" xfId="3954" xr:uid="{32E65166-C5C3-43B5-B950-362809CE7209}"/>
    <cellStyle name="Comma 160 3" xfId="2609" xr:uid="{9597A755-6433-44B4-9EB9-36DDD79E8597}"/>
    <cellStyle name="Comma 161" xfId="570" xr:uid="{00000000-0005-0000-0000-000039020000}"/>
    <cellStyle name="Comma 161 2" xfId="3955" xr:uid="{44F2AE05-6DF2-42BF-BDCD-3C4FE3719613}"/>
    <cellStyle name="Comma 161 3" xfId="2610" xr:uid="{1FDFAE9A-BADA-4426-BA38-25CD20AD6F87}"/>
    <cellStyle name="Comma 162" xfId="571" xr:uid="{00000000-0005-0000-0000-00003A020000}"/>
    <cellStyle name="Comma 162 2" xfId="3956" xr:uid="{0DFC5FC4-6266-4735-AE7E-03DEFFB4A037}"/>
    <cellStyle name="Comma 162 3" xfId="2611" xr:uid="{EEDD7CAC-C13C-47DC-B6F8-D046A25FA2A8}"/>
    <cellStyle name="Comma 163" xfId="572" xr:uid="{00000000-0005-0000-0000-00003B020000}"/>
    <cellStyle name="Comma 163 2" xfId="3957" xr:uid="{723EDB93-49BE-4120-983F-C2CEDC824C65}"/>
    <cellStyle name="Comma 163 3" xfId="2612" xr:uid="{3A5B9E9F-3332-497B-9958-B75FEFD107A4}"/>
    <cellStyle name="Comma 164" xfId="573" xr:uid="{00000000-0005-0000-0000-00003C020000}"/>
    <cellStyle name="Comma 164 2" xfId="3958" xr:uid="{D0ABA1F3-1EF4-4754-B487-D13E51BCA55D}"/>
    <cellStyle name="Comma 164 3" xfId="2613" xr:uid="{878DBB05-E72E-4A84-994F-835A81A107B8}"/>
    <cellStyle name="Comma 165" xfId="574" xr:uid="{00000000-0005-0000-0000-00003D020000}"/>
    <cellStyle name="Comma 165 2" xfId="3959" xr:uid="{FD566B44-B702-4135-8853-25FD233CFC77}"/>
    <cellStyle name="Comma 165 3" xfId="2614" xr:uid="{1F58D446-419F-47A4-B15E-945F17CA19F4}"/>
    <cellStyle name="Comma 166" xfId="575" xr:uid="{00000000-0005-0000-0000-00003E020000}"/>
    <cellStyle name="Comma 166 2" xfId="3960" xr:uid="{6197B250-7914-4239-A88F-2005BC3D5174}"/>
    <cellStyle name="Comma 166 3" xfId="2615" xr:uid="{CCEFB632-B025-4775-992B-EF3AA010FCC4}"/>
    <cellStyle name="Comma 167" xfId="576" xr:uid="{00000000-0005-0000-0000-00003F020000}"/>
    <cellStyle name="Comma 167 2" xfId="3961" xr:uid="{ADDD7950-CA58-40E0-BC42-2DDC7ADF44CB}"/>
    <cellStyle name="Comma 167 3" xfId="2616" xr:uid="{5A3AEF21-B51C-4056-8A20-A09B6CBC3EA7}"/>
    <cellStyle name="Comma 168" xfId="577" xr:uid="{00000000-0005-0000-0000-000040020000}"/>
    <cellStyle name="Comma 168 2" xfId="3962" xr:uid="{03E7D452-38EF-4CF4-AC68-CE738D33F50F}"/>
    <cellStyle name="Comma 168 3" xfId="2617" xr:uid="{299AC1E2-9181-480C-8FD9-70A33CA51331}"/>
    <cellStyle name="Comma 169" xfId="578" xr:uid="{00000000-0005-0000-0000-000041020000}"/>
    <cellStyle name="Comma 169 2" xfId="3963" xr:uid="{2101446A-DE5D-4968-A8F5-8DDDC0003CDD}"/>
    <cellStyle name="Comma 169 3" xfId="2618" xr:uid="{0B8ADE8D-0A8A-45B8-8877-8174CB638121}"/>
    <cellStyle name="Comma 17" xfId="579" xr:uid="{00000000-0005-0000-0000-000042020000}"/>
    <cellStyle name="Comma 17 2" xfId="580" xr:uid="{00000000-0005-0000-0000-000043020000}"/>
    <cellStyle name="Comma 17 2 2" xfId="581" xr:uid="{00000000-0005-0000-0000-000044020000}"/>
    <cellStyle name="Comma 17 2 2 2" xfId="582" xr:uid="{00000000-0005-0000-0000-000045020000}"/>
    <cellStyle name="Comma 17 2 2 2 2" xfId="3966" xr:uid="{F66412A1-ABFE-493A-BB21-BF8795E6C4AA}"/>
    <cellStyle name="Comma 17 2 2 2 3" xfId="2621" xr:uid="{D6E9F030-B5A2-40FF-986D-15277AA509E8}"/>
    <cellStyle name="Comma 17 2 2 3" xfId="3965" xr:uid="{8536B941-9BE3-4CE5-9CDC-9E66057F88E7}"/>
    <cellStyle name="Comma 17 2 2 4" xfId="2620" xr:uid="{A1C234E6-66F3-4CFA-8CA5-D836CA685100}"/>
    <cellStyle name="Comma 17 2 3" xfId="583" xr:uid="{00000000-0005-0000-0000-000046020000}"/>
    <cellStyle name="Comma 17 2 3 2" xfId="3967" xr:uid="{126FF731-F964-4D4C-BC5C-A7E3780AC2D6}"/>
    <cellStyle name="Comma 17 2 3 3" xfId="2622" xr:uid="{777A91DB-6A9D-4B84-B2D0-47C66D3CFA68}"/>
    <cellStyle name="Comma 17 2 4" xfId="584" xr:uid="{00000000-0005-0000-0000-000047020000}"/>
    <cellStyle name="Comma 17 2 4 2" xfId="3968" xr:uid="{96C47D9D-1518-47F5-93A2-23C14C292038}"/>
    <cellStyle name="Comma 17 2 4 3" xfId="2623" xr:uid="{2B425E4F-DB83-4DCB-B4A3-96165402E2C6}"/>
    <cellStyle name="Comma 17 2 5" xfId="3964" xr:uid="{E2FC9D15-91D7-4E28-9970-7C13B45E1B6B}"/>
    <cellStyle name="Comma 17 2 6" xfId="5103" xr:uid="{D71E2DAB-CB0D-490D-9313-0CD4AE39521E}"/>
    <cellStyle name="Comma 17 2 7" xfId="2619" xr:uid="{395F999C-554D-4338-9204-A7D1F9E93E1A}"/>
    <cellStyle name="Comma 17 3" xfId="585" xr:uid="{00000000-0005-0000-0000-000048020000}"/>
    <cellStyle name="Comma 17 3 2" xfId="586" xr:uid="{00000000-0005-0000-0000-000049020000}"/>
    <cellStyle name="Comma 17 3 2 2" xfId="587" xr:uid="{00000000-0005-0000-0000-00004A020000}"/>
    <cellStyle name="Comma 17 3 2 2 2" xfId="3970" xr:uid="{EC1BCC39-6A9D-41E3-B11A-8946064463D0}"/>
    <cellStyle name="Comma 17 3 2 2 3" xfId="2625" xr:uid="{D0702FEB-7195-4814-8F1B-E408D69F89AB}"/>
    <cellStyle name="Comma 17 3 2 3" xfId="588" xr:uid="{00000000-0005-0000-0000-00004B020000}"/>
    <cellStyle name="Comma 17 3 2 3 2" xfId="3971" xr:uid="{CFCA2B6E-9EE6-4B34-AD78-535EB09DBD41}"/>
    <cellStyle name="Comma 17 3 2 3 3" xfId="2626" xr:uid="{22DAE8C9-CA2A-4479-8F98-2AB81FA0F37B}"/>
    <cellStyle name="Comma 17 3 2 4" xfId="3969" xr:uid="{C518645D-D46B-456E-B85A-ED2226D812E6}"/>
    <cellStyle name="Comma 17 3 2 5" xfId="5104" xr:uid="{19F4FA0D-3F85-435D-B4AE-1BBA8FF34DF2}"/>
    <cellStyle name="Comma 17 3 2 6" xfId="2624" xr:uid="{CDF096A2-DC97-4D48-B9C3-59BAD5F3CB4F}"/>
    <cellStyle name="Comma 17 4" xfId="589" xr:uid="{00000000-0005-0000-0000-00004C020000}"/>
    <cellStyle name="Comma 17 4 2" xfId="590" xr:uid="{00000000-0005-0000-0000-00004D020000}"/>
    <cellStyle name="Comma 17 4 2 2" xfId="3973" xr:uid="{28888832-8E0F-4D48-854D-C891F7E9BEFD}"/>
    <cellStyle name="Comma 17 4 2 3" xfId="2628" xr:uid="{C14935F2-9F53-48AA-9963-500791D945D9}"/>
    <cellStyle name="Comma 17 4 3" xfId="591" xr:uid="{00000000-0005-0000-0000-00004E020000}"/>
    <cellStyle name="Comma 17 4 3 2" xfId="3974" xr:uid="{E5496A04-F764-480A-BA40-B88E7F2DE1D3}"/>
    <cellStyle name="Comma 17 4 3 3" xfId="2629" xr:uid="{FE1B9714-1CC2-44F3-AD6E-A1171127E8AA}"/>
    <cellStyle name="Comma 17 4 4" xfId="3972" xr:uid="{7F97262A-9A7D-4577-8DA8-F1A6C4541255}"/>
    <cellStyle name="Comma 17 4 5" xfId="5105" xr:uid="{70D09927-9739-4BDE-B9EE-83C5213993E2}"/>
    <cellStyle name="Comma 17 4 6" xfId="2627" xr:uid="{A0F62CA3-F0F3-4AE0-8A13-1425302B45C2}"/>
    <cellStyle name="Comma 17 5" xfId="592" xr:uid="{00000000-0005-0000-0000-00004F020000}"/>
    <cellStyle name="Comma 17 5 2" xfId="593" xr:uid="{00000000-0005-0000-0000-000050020000}"/>
    <cellStyle name="Comma 17 5 2 2" xfId="3976" xr:uid="{2FC53DE6-D689-4755-9D65-3D336A1A82B9}"/>
    <cellStyle name="Comma 17 5 2 3" xfId="2631" xr:uid="{82E5748B-AED9-4C3B-B832-500602B84255}"/>
    <cellStyle name="Comma 17 5 3" xfId="594" xr:uid="{00000000-0005-0000-0000-000051020000}"/>
    <cellStyle name="Comma 17 5 3 2" xfId="3977" xr:uid="{60E18E90-7451-4098-9720-F0DEF73D6A89}"/>
    <cellStyle name="Comma 17 5 3 3" xfId="2632" xr:uid="{9B64A7C7-C429-4E9E-881D-1ADAC2E4CC9D}"/>
    <cellStyle name="Comma 17 5 4" xfId="3975" xr:uid="{5A536A78-7D23-418C-AD0E-4342E3A0354B}"/>
    <cellStyle name="Comma 17 5 5" xfId="5106" xr:uid="{7E338A89-A294-454C-9003-02675FEEA583}"/>
    <cellStyle name="Comma 17 5 6" xfId="2630" xr:uid="{9917F3F7-179C-4E63-BA73-8B48F4B95772}"/>
    <cellStyle name="Comma 170" xfId="595" xr:uid="{00000000-0005-0000-0000-000052020000}"/>
    <cellStyle name="Comma 170 2" xfId="3978" xr:uid="{0FD41864-25C5-4A9A-8F7B-DC632035CE8E}"/>
    <cellStyle name="Comma 170 3" xfId="2633" xr:uid="{86FBF40B-A614-4FFB-A25D-0EB32C4BDE07}"/>
    <cellStyle name="Comma 171" xfId="596" xr:uid="{00000000-0005-0000-0000-000053020000}"/>
    <cellStyle name="Comma 171 2" xfId="3979" xr:uid="{1C4E7B04-FDC7-4914-8287-A6B634CE5571}"/>
    <cellStyle name="Comma 171 3" xfId="2634" xr:uid="{BCD2AF35-BE78-477F-A473-7103E1E81EC1}"/>
    <cellStyle name="Comma 172" xfId="597" xr:uid="{00000000-0005-0000-0000-000054020000}"/>
    <cellStyle name="Comma 172 2" xfId="3980" xr:uid="{4BE87425-442A-4976-88DA-CA89CF5DDD34}"/>
    <cellStyle name="Comma 172 3" xfId="2635" xr:uid="{AB9356B7-BB4D-4720-A907-7E79D0DF6860}"/>
    <cellStyle name="Comma 173" xfId="598" xr:uid="{00000000-0005-0000-0000-000055020000}"/>
    <cellStyle name="Comma 173 2" xfId="3981" xr:uid="{06F31328-8220-4A22-A0AD-2F57DBD532BB}"/>
    <cellStyle name="Comma 173 3" xfId="2636" xr:uid="{398132DC-D801-4208-B6BD-A9EE126AAAC5}"/>
    <cellStyle name="Comma 174" xfId="599" xr:uid="{00000000-0005-0000-0000-000056020000}"/>
    <cellStyle name="Comma 174 2" xfId="3982" xr:uid="{483BD691-30B3-4B74-97B1-481C7B1BBC40}"/>
    <cellStyle name="Comma 174 3" xfId="2637" xr:uid="{B8BED043-DCBF-4467-9C23-7DCB62FB8DEB}"/>
    <cellStyle name="Comma 175" xfId="600" xr:uid="{00000000-0005-0000-0000-000057020000}"/>
    <cellStyle name="Comma 175 2" xfId="3983" xr:uid="{B86A8057-F625-439D-AC19-0C4D74D1A93B}"/>
    <cellStyle name="Comma 175 3" xfId="2638" xr:uid="{CC2EEC34-301D-4D1F-88EA-B12261FB3C82}"/>
    <cellStyle name="Comma 176" xfId="601" xr:uid="{00000000-0005-0000-0000-000058020000}"/>
    <cellStyle name="Comma 176 2" xfId="3984" xr:uid="{6FEC6157-0284-4515-958B-A07BF9CEEA18}"/>
    <cellStyle name="Comma 176 3" xfId="2639" xr:uid="{7CF6A63E-388E-42D0-9E6A-F4A333733887}"/>
    <cellStyle name="Comma 177" xfId="602" xr:uid="{00000000-0005-0000-0000-000059020000}"/>
    <cellStyle name="Comma 177 2" xfId="3985" xr:uid="{522FB17B-2678-4E17-B7BE-27C59C193DA8}"/>
    <cellStyle name="Comma 177 3" xfId="2640" xr:uid="{97949C4B-9BE7-4B5F-86F5-EB26A64AA21B}"/>
    <cellStyle name="Comma 178" xfId="603" xr:uid="{00000000-0005-0000-0000-00005A020000}"/>
    <cellStyle name="Comma 178 2" xfId="3986" xr:uid="{095CC472-17EE-46BA-80C9-88E394BA1A07}"/>
    <cellStyle name="Comma 178 3" xfId="2641" xr:uid="{6579E8A8-0AA1-4A1F-BEED-3A4C592F759C}"/>
    <cellStyle name="Comma 179" xfId="604" xr:uid="{00000000-0005-0000-0000-00005B020000}"/>
    <cellStyle name="Comma 179 2" xfId="3987" xr:uid="{422BAA47-EDBE-42D6-B959-C4DBBFF56416}"/>
    <cellStyle name="Comma 179 3" xfId="2642" xr:uid="{262DE8D3-429A-4822-AFD8-DB17D8F8EE20}"/>
    <cellStyle name="Comma 18" xfId="605" xr:uid="{00000000-0005-0000-0000-00005C020000}"/>
    <cellStyle name="Comma 18 2" xfId="606" xr:uid="{00000000-0005-0000-0000-00005D020000}"/>
    <cellStyle name="Comma 18 2 2" xfId="607" xr:uid="{00000000-0005-0000-0000-00005E020000}"/>
    <cellStyle name="Comma 18 2 2 2" xfId="608" xr:uid="{00000000-0005-0000-0000-00005F020000}"/>
    <cellStyle name="Comma 18 2 2 2 2" xfId="3990" xr:uid="{D86F3999-D69F-45E0-95C5-E40B9E58A79E}"/>
    <cellStyle name="Comma 18 2 2 2 3" xfId="2645" xr:uid="{462FD43D-74D7-4FDB-9166-9A1BA4030029}"/>
    <cellStyle name="Comma 18 2 2 3" xfId="3989" xr:uid="{2F8D1358-B590-4A98-9EAE-DB3625742CEB}"/>
    <cellStyle name="Comma 18 2 2 4" xfId="2644" xr:uid="{82F5D11B-2FE5-4440-953E-9604E2031BB8}"/>
    <cellStyle name="Comma 18 2 3" xfId="609" xr:uid="{00000000-0005-0000-0000-000060020000}"/>
    <cellStyle name="Comma 18 2 3 2" xfId="3991" xr:uid="{47ABBA9C-0AD0-4CCB-A6F2-DA6B82455D8B}"/>
    <cellStyle name="Comma 18 2 3 3" xfId="2646" xr:uid="{A7AC86E9-3AB9-489A-B885-E22C030ED273}"/>
    <cellStyle name="Comma 18 2 4" xfId="610" xr:uid="{00000000-0005-0000-0000-000061020000}"/>
    <cellStyle name="Comma 18 2 4 2" xfId="3992" xr:uid="{12B2DABB-AAA7-4615-B924-38320724D195}"/>
    <cellStyle name="Comma 18 2 4 3" xfId="2647" xr:uid="{A9A3EC8D-E9C5-4C50-ACE6-913F89CD7DFA}"/>
    <cellStyle name="Comma 18 2 5" xfId="3988" xr:uid="{775E69A0-1EAD-4466-818B-A126A4A91626}"/>
    <cellStyle name="Comma 18 2 6" xfId="5107" xr:uid="{380392D2-6C3E-47C0-817B-08FDC6D07C01}"/>
    <cellStyle name="Comma 18 2 7" xfId="2643" xr:uid="{304ECDD6-C1F2-4F96-AA75-18A35AB7B291}"/>
    <cellStyle name="Comma 18 3" xfId="611" xr:uid="{00000000-0005-0000-0000-000062020000}"/>
    <cellStyle name="Comma 18 3 2" xfId="612" xr:uid="{00000000-0005-0000-0000-000063020000}"/>
    <cellStyle name="Comma 18 3 2 2" xfId="613" xr:uid="{00000000-0005-0000-0000-000064020000}"/>
    <cellStyle name="Comma 18 3 2 2 2" xfId="3995" xr:uid="{5D459733-B3AF-47BB-AA4E-AE2D2A24EE86}"/>
    <cellStyle name="Comma 18 3 2 2 3" xfId="2650" xr:uid="{FB31F951-6299-4513-936F-C85B0DA0EB59}"/>
    <cellStyle name="Comma 18 3 2 3" xfId="614" xr:uid="{00000000-0005-0000-0000-000065020000}"/>
    <cellStyle name="Comma 18 3 2 3 2" xfId="3996" xr:uid="{915CC334-4377-4D86-A1BB-9D06DE1025E4}"/>
    <cellStyle name="Comma 18 3 2 3 3" xfId="2651" xr:uid="{8CC6DE68-91C9-4E54-AFA0-A47DDC6A9C93}"/>
    <cellStyle name="Comma 18 3 2 4" xfId="3994" xr:uid="{C6577DD7-A147-4655-89FC-FF4363F4C8FD}"/>
    <cellStyle name="Comma 18 3 2 5" xfId="5109" xr:uid="{5EBAA6E2-F810-4E11-A472-45A483EA22E9}"/>
    <cellStyle name="Comma 18 3 2 6" xfId="2649" xr:uid="{6453D72A-D55A-4BC1-86C0-F2D7F2082A2E}"/>
    <cellStyle name="Comma 18 3 3" xfId="615" xr:uid="{00000000-0005-0000-0000-000066020000}"/>
    <cellStyle name="Comma 18 3 3 2" xfId="3997" xr:uid="{A885BE44-DE81-4377-87A1-586F6224CD07}"/>
    <cellStyle name="Comma 18 3 3 3" xfId="2652" xr:uid="{7A027CB3-3966-4C2F-9B8B-0BA58776B355}"/>
    <cellStyle name="Comma 18 3 4" xfId="616" xr:uid="{00000000-0005-0000-0000-000067020000}"/>
    <cellStyle name="Comma 18 3 4 2" xfId="3998" xr:uid="{A033D15B-F845-4E74-A757-9D593A0D60E2}"/>
    <cellStyle name="Comma 18 3 4 3" xfId="2653" xr:uid="{E2C340AD-1478-44B7-909E-B2A3D9BC87F0}"/>
    <cellStyle name="Comma 18 3 5" xfId="3993" xr:uid="{73BC904C-6038-4AE7-BBAD-6F305F66B4AD}"/>
    <cellStyle name="Comma 18 3 6" xfId="5108" xr:uid="{5D4AC92E-98A7-4964-A8A7-8248DE75E056}"/>
    <cellStyle name="Comma 18 3 7" xfId="2648" xr:uid="{F49DB4CA-1912-47C4-AAEE-C135FCCB7A16}"/>
    <cellStyle name="Comma 18 4" xfId="617" xr:uid="{00000000-0005-0000-0000-000068020000}"/>
    <cellStyle name="Comma 18 4 2" xfId="618" xr:uid="{00000000-0005-0000-0000-000069020000}"/>
    <cellStyle name="Comma 18 4 2 2" xfId="4000" xr:uid="{271936BD-A4A1-4671-A664-768A82A8D327}"/>
    <cellStyle name="Comma 18 4 2 3" xfId="2655" xr:uid="{AB7A7D54-097E-457D-8CD5-81C20EB7C741}"/>
    <cellStyle name="Comma 18 4 3" xfId="619" xr:uid="{00000000-0005-0000-0000-00006A020000}"/>
    <cellStyle name="Comma 18 4 3 2" xfId="4001" xr:uid="{80871062-48AE-42BA-824F-FA1E730C6266}"/>
    <cellStyle name="Comma 18 4 3 3" xfId="2656" xr:uid="{95D9B38D-1A6A-48DF-90B3-4E9A0CB9D7C9}"/>
    <cellStyle name="Comma 18 4 4" xfId="3999" xr:uid="{B5231F8B-8577-462A-A982-711C995157CC}"/>
    <cellStyle name="Comma 18 4 5" xfId="5110" xr:uid="{67981FC4-96DD-4666-8994-50AA22C2F5F4}"/>
    <cellStyle name="Comma 18 4 6" xfId="2654" xr:uid="{A7C47AB1-0620-48ED-AF1B-22EBA0E5C847}"/>
    <cellStyle name="Comma 18 5" xfId="620" xr:uid="{00000000-0005-0000-0000-00006B020000}"/>
    <cellStyle name="Comma 18 5 2" xfId="621" xr:uid="{00000000-0005-0000-0000-00006C020000}"/>
    <cellStyle name="Comma 18 5 2 2" xfId="4003" xr:uid="{FFFB67F1-6FA6-4311-B881-9669B562AA6D}"/>
    <cellStyle name="Comma 18 5 2 3" xfId="2658" xr:uid="{8FAC90A3-D83E-4C54-9059-71C3B30DFDCF}"/>
    <cellStyle name="Comma 18 5 3" xfId="4002" xr:uid="{05452FF9-3D10-40AB-8BF2-CB6CE546EBBF}"/>
    <cellStyle name="Comma 18 5 4" xfId="2657" xr:uid="{EF99288C-9C1E-4228-99E6-C8AA3F878D04}"/>
    <cellStyle name="Comma 180" xfId="622" xr:uid="{00000000-0005-0000-0000-00006D020000}"/>
    <cellStyle name="Comma 180 2" xfId="4004" xr:uid="{37EC4165-7515-4CC8-808F-9BD496433C9B}"/>
    <cellStyle name="Comma 180 3" xfId="2659" xr:uid="{B27C0E9E-7CEC-4036-94DC-5DE38631BE5F}"/>
    <cellStyle name="Comma 181" xfId="623" xr:uid="{00000000-0005-0000-0000-00006E020000}"/>
    <cellStyle name="Comma 181 2" xfId="4005" xr:uid="{6C7E6780-3A4E-4B31-B761-EC54468010EA}"/>
    <cellStyle name="Comma 181 3" xfId="2660" xr:uid="{F40C42F0-B2FE-4866-AC2F-2CB93E23371E}"/>
    <cellStyle name="Comma 182" xfId="624" xr:uid="{00000000-0005-0000-0000-00006F020000}"/>
    <cellStyle name="Comma 182 2" xfId="4006" xr:uid="{7BC6F5C3-F2AA-4163-93DE-680F10F6A1A7}"/>
    <cellStyle name="Comma 182 3" xfId="2661" xr:uid="{90CB01F2-896F-4741-BB86-8A5CF8BC174D}"/>
    <cellStyle name="Comma 183" xfId="625" xr:uid="{00000000-0005-0000-0000-000070020000}"/>
    <cellStyle name="Comma 183 2" xfId="4007" xr:uid="{B770B82F-B81B-4F05-BD19-B38B5943AFA8}"/>
    <cellStyle name="Comma 183 3" xfId="2662" xr:uid="{59FF9311-2664-4773-9432-C061EC5A5D00}"/>
    <cellStyle name="Comma 184" xfId="626" xr:uid="{00000000-0005-0000-0000-000071020000}"/>
    <cellStyle name="Comma 184 2" xfId="4008" xr:uid="{BD043C20-B2FF-4E7A-B815-034AE6C64418}"/>
    <cellStyle name="Comma 184 3" xfId="2663" xr:uid="{DD61FB5B-DEF9-4037-B71B-786C59182548}"/>
    <cellStyle name="Comma 185" xfId="627" xr:uid="{00000000-0005-0000-0000-000072020000}"/>
    <cellStyle name="Comma 185 2" xfId="4009" xr:uid="{FD1EDBE3-15B6-463D-882B-A5C2212C96B5}"/>
    <cellStyle name="Comma 185 3" xfId="2664" xr:uid="{53FCCE70-9425-4806-A66E-CF0D80658304}"/>
    <cellStyle name="Comma 186" xfId="628" xr:uid="{00000000-0005-0000-0000-000073020000}"/>
    <cellStyle name="Comma 186 2" xfId="4010" xr:uid="{8FDB047F-D5E1-49CB-A372-2D1695F3FDB4}"/>
    <cellStyle name="Comma 186 3" xfId="2665" xr:uid="{75D019F7-26B0-417A-92AD-3917E3C9E13B}"/>
    <cellStyle name="Comma 187" xfId="629" xr:uid="{00000000-0005-0000-0000-000074020000}"/>
    <cellStyle name="Comma 187 2" xfId="4011" xr:uid="{41E0E3F0-543E-423D-998C-BD8EE1597434}"/>
    <cellStyle name="Comma 187 3" xfId="2666" xr:uid="{C1FD46D1-8DCA-4A17-939A-5EA54DF71AF6}"/>
    <cellStyle name="Comma 188" xfId="630" xr:uid="{00000000-0005-0000-0000-000075020000}"/>
    <cellStyle name="Comma 188 2" xfId="4012" xr:uid="{24051A2E-BBAF-44FA-80E8-F52B3E8EEBF7}"/>
    <cellStyle name="Comma 188 3" xfId="2667" xr:uid="{1C53EC01-1725-49B9-9510-EA4896E0591B}"/>
    <cellStyle name="Comma 189" xfId="631" xr:uid="{00000000-0005-0000-0000-000076020000}"/>
    <cellStyle name="Comma 189 2" xfId="4013" xr:uid="{66424C40-F6D4-44E5-8B03-D3F95FF65020}"/>
    <cellStyle name="Comma 189 3" xfId="2668" xr:uid="{53F77FBD-C3F5-4EC8-85CC-46E8AD5DECA6}"/>
    <cellStyle name="Comma 19" xfId="632" xr:uid="{00000000-0005-0000-0000-000077020000}"/>
    <cellStyle name="Comma 19 2" xfId="633" xr:uid="{00000000-0005-0000-0000-000078020000}"/>
    <cellStyle name="Comma 19 2 2" xfId="634" xr:uid="{00000000-0005-0000-0000-000079020000}"/>
    <cellStyle name="Comma 19 2 2 2" xfId="635" xr:uid="{00000000-0005-0000-0000-00007A020000}"/>
    <cellStyle name="Comma 19 2 2 2 2" xfId="4017" xr:uid="{EE4C62F3-24A0-48D5-B045-0DC0B4CDBEA6}"/>
    <cellStyle name="Comma 19 2 2 2 3" xfId="2672" xr:uid="{37A777DD-2F21-4DD9-B71E-535F8AB4197F}"/>
    <cellStyle name="Comma 19 2 2 3" xfId="636" xr:uid="{00000000-0005-0000-0000-00007B020000}"/>
    <cellStyle name="Comma 19 2 2 3 2" xfId="4018" xr:uid="{BB5E768F-03AB-442E-9428-5650B0A1CA53}"/>
    <cellStyle name="Comma 19 2 2 3 3" xfId="2673" xr:uid="{7CDD3042-A936-474B-9F11-EB5C26939AB6}"/>
    <cellStyle name="Comma 19 2 2 4" xfId="4016" xr:uid="{DA5E01B4-DF4A-4577-8D9D-CF9A294AADFF}"/>
    <cellStyle name="Comma 19 2 2 5" xfId="5113" xr:uid="{4B83DC25-F46B-4364-9B2F-2A68800EF454}"/>
    <cellStyle name="Comma 19 2 2 6" xfId="2671" xr:uid="{9A61D753-586A-4CF0-8C2A-662FCAD84E59}"/>
    <cellStyle name="Comma 19 2 3" xfId="637" xr:uid="{00000000-0005-0000-0000-00007C020000}"/>
    <cellStyle name="Comma 19 2 3 2" xfId="4019" xr:uid="{7F5629BD-F894-4B2F-B80A-D68AFC117B69}"/>
    <cellStyle name="Comma 19 2 3 3" xfId="2674" xr:uid="{3CAF61C0-36AD-40F0-9677-5D70981E316A}"/>
    <cellStyle name="Comma 19 2 4" xfId="638" xr:uid="{00000000-0005-0000-0000-00007D020000}"/>
    <cellStyle name="Comma 19 2 4 2" xfId="4020" xr:uid="{AE07B6C6-D995-46EC-841E-6122B7E009F2}"/>
    <cellStyle name="Comma 19 2 4 3" xfId="2675" xr:uid="{F0D2D224-0E11-4670-AC83-9CB7A5FC5391}"/>
    <cellStyle name="Comma 19 2 5" xfId="4015" xr:uid="{F4D8E90F-147D-4105-82F2-CE4392CC4101}"/>
    <cellStyle name="Comma 19 2 6" xfId="5112" xr:uid="{8876CA4E-E4B0-4204-9029-CD70594D1726}"/>
    <cellStyle name="Comma 19 2 7" xfId="2670" xr:uid="{D33BD4C9-55CF-4917-AF0F-E4D749A20025}"/>
    <cellStyle name="Comma 19 3" xfId="639" xr:uid="{00000000-0005-0000-0000-00007E020000}"/>
    <cellStyle name="Comma 19 3 2" xfId="640" xr:uid="{00000000-0005-0000-0000-00007F020000}"/>
    <cellStyle name="Comma 19 3 2 2" xfId="4022" xr:uid="{F334DEBF-31D2-4106-8B3D-0AE1FEF166B0}"/>
    <cellStyle name="Comma 19 3 2 3" xfId="2677" xr:uid="{E61DC61D-D0B9-487F-8D51-49FCC61A8A03}"/>
    <cellStyle name="Comma 19 3 3" xfId="641" xr:uid="{00000000-0005-0000-0000-000080020000}"/>
    <cellStyle name="Comma 19 3 3 2" xfId="4023" xr:uid="{8A38B945-F1B7-4CD5-B20E-0DAF28910215}"/>
    <cellStyle name="Comma 19 3 3 3" xfId="2678" xr:uid="{38B6BED9-AE23-4FAD-852C-59AB1EF7FBDF}"/>
    <cellStyle name="Comma 19 3 4" xfId="4021" xr:uid="{03FC7AEB-16AF-40ED-8077-FF98916F90C4}"/>
    <cellStyle name="Comma 19 3 5" xfId="5114" xr:uid="{D8C286CF-A210-406A-9E65-6B38C099D8E6}"/>
    <cellStyle name="Comma 19 3 6" xfId="2676" xr:uid="{DE95A9C8-C5A4-44AD-9787-75A1C93FBEC9}"/>
    <cellStyle name="Comma 19 4" xfId="642" xr:uid="{00000000-0005-0000-0000-000081020000}"/>
    <cellStyle name="Comma 19 4 2" xfId="643" xr:uid="{00000000-0005-0000-0000-000082020000}"/>
    <cellStyle name="Comma 19 4 2 2" xfId="4025" xr:uid="{831AB3D4-D8D4-48C5-B221-C766A866D4BC}"/>
    <cellStyle name="Comma 19 4 2 3" xfId="2680" xr:uid="{3FA64BC5-6868-4A90-8264-7C25CE61BA7D}"/>
    <cellStyle name="Comma 19 4 3" xfId="644" xr:uid="{00000000-0005-0000-0000-000083020000}"/>
    <cellStyle name="Comma 19 4 3 2" xfId="4026" xr:uid="{116BEC24-FE0F-43CD-A7F2-1A8214BB9E9F}"/>
    <cellStyle name="Comma 19 4 3 3" xfId="2681" xr:uid="{748ED723-735F-494C-8FEF-B8C58FAA1854}"/>
    <cellStyle name="Comma 19 4 4" xfId="4024" xr:uid="{F215BDED-E8B4-4A48-B57E-AB79BEAEB09D}"/>
    <cellStyle name="Comma 19 4 5" xfId="5115" xr:uid="{059B390B-2DCB-44C4-821F-509851CFAADD}"/>
    <cellStyle name="Comma 19 4 6" xfId="2679" xr:uid="{D168F79A-5506-4B73-A27C-E6046BBE7B04}"/>
    <cellStyle name="Comma 19 5" xfId="645" xr:uid="{00000000-0005-0000-0000-000084020000}"/>
    <cellStyle name="Comma 19 5 2" xfId="4027" xr:uid="{08401AF3-9019-4DA6-AD1B-BC788BD9EDB7}"/>
    <cellStyle name="Comma 19 5 3" xfId="2682" xr:uid="{7C02C6F8-358C-4028-BA65-36D11A53BB63}"/>
    <cellStyle name="Comma 19 6" xfId="646" xr:uid="{00000000-0005-0000-0000-000085020000}"/>
    <cellStyle name="Comma 19 6 2" xfId="4028" xr:uid="{69533A93-94A9-4CB6-8344-E44737449176}"/>
    <cellStyle name="Comma 19 6 3" xfId="2683" xr:uid="{E885C178-3FAE-4984-A906-19A2167193A3}"/>
    <cellStyle name="Comma 19 7" xfId="4014" xr:uid="{E319E0A0-5D46-4D85-AE98-01D30D991523}"/>
    <cellStyle name="Comma 19 8" xfId="5111" xr:uid="{AFE2BC26-F823-492E-917A-CDFDF1DFAFD3}"/>
    <cellStyle name="Comma 19 9" xfId="2669" xr:uid="{6090CC01-FA16-4C49-B720-D973ED04E609}"/>
    <cellStyle name="Comma 190" xfId="647" xr:uid="{00000000-0005-0000-0000-000086020000}"/>
    <cellStyle name="Comma 190 2" xfId="4029" xr:uid="{55DA026C-BAFB-4FD9-9E07-EA3243972204}"/>
    <cellStyle name="Comma 190 3" xfId="2684" xr:uid="{1FBE72A8-67D7-49E3-8265-18A5E55F92A5}"/>
    <cellStyle name="Comma 191" xfId="648" xr:uid="{00000000-0005-0000-0000-000087020000}"/>
    <cellStyle name="Comma 191 2" xfId="4030" xr:uid="{E89F9804-2E89-4F1B-9B42-F9F3CE609AB3}"/>
    <cellStyle name="Comma 191 3" xfId="2685" xr:uid="{C48CD2BC-70AE-479B-B3D0-6B8D4A16B376}"/>
    <cellStyle name="Comma 192" xfId="649" xr:uid="{00000000-0005-0000-0000-000088020000}"/>
    <cellStyle name="Comma 192 2" xfId="4031" xr:uid="{96791419-B930-42D6-822B-52316E067E8D}"/>
    <cellStyle name="Comma 192 3" xfId="2686" xr:uid="{B478F079-9F28-483F-B404-6E5CA21515EB}"/>
    <cellStyle name="Comma 193" xfId="650" xr:uid="{00000000-0005-0000-0000-000089020000}"/>
    <cellStyle name="Comma 193 2" xfId="4032" xr:uid="{AEE2A687-59BF-437D-B084-82BB9C6DA05A}"/>
    <cellStyle name="Comma 193 3" xfId="2687" xr:uid="{D9B89932-DEB1-4FC4-A272-C2B4D91ECEF7}"/>
    <cellStyle name="Comma 194" xfId="651" xr:uid="{00000000-0005-0000-0000-00008A020000}"/>
    <cellStyle name="Comma 194 2" xfId="4033" xr:uid="{C3CEDB7A-5860-4EE6-867C-E705A21CB55F}"/>
    <cellStyle name="Comma 194 3" xfId="2688" xr:uid="{25E2A9B1-3C43-4400-A509-1648E3973855}"/>
    <cellStyle name="Comma 195" xfId="652" xr:uid="{00000000-0005-0000-0000-00008B020000}"/>
    <cellStyle name="Comma 195 2" xfId="4034" xr:uid="{197412FE-D309-4780-AE3C-4005E7933E36}"/>
    <cellStyle name="Comma 195 3" xfId="2689" xr:uid="{7E6E9986-2952-4AF7-8DAC-C1812A0CF6C2}"/>
    <cellStyle name="Comma 196" xfId="653" xr:uid="{00000000-0005-0000-0000-00008C020000}"/>
    <cellStyle name="Comma 196 2" xfId="4035" xr:uid="{3957E49E-4361-4D8E-B249-09DCD9DEBE68}"/>
    <cellStyle name="Comma 196 3" xfId="2690" xr:uid="{50C7EA97-C86D-4DE1-AB70-011C3EF11634}"/>
    <cellStyle name="Comma 197" xfId="654" xr:uid="{00000000-0005-0000-0000-00008D020000}"/>
    <cellStyle name="Comma 197 2" xfId="4036" xr:uid="{8D2369DE-054C-4F50-9751-72861E0096BC}"/>
    <cellStyle name="Comma 197 3" xfId="2691" xr:uid="{78C83E1D-BB59-4EE9-BFA0-E8ABC459EE0D}"/>
    <cellStyle name="Comma 198" xfId="655" xr:uid="{00000000-0005-0000-0000-00008E020000}"/>
    <cellStyle name="Comma 198 2" xfId="4037" xr:uid="{0E615B83-F581-45CE-B3D6-CD0DDCA0401F}"/>
    <cellStyle name="Comma 198 3" xfId="2692" xr:uid="{702A8F8A-6E4F-42FF-8110-3BA4B74221BA}"/>
    <cellStyle name="Comma 199" xfId="656" xr:uid="{00000000-0005-0000-0000-00008F020000}"/>
    <cellStyle name="Comma 199 2" xfId="4038" xr:uid="{E768FC65-29B4-44C3-B4B1-3982350A2B06}"/>
    <cellStyle name="Comma 199 3" xfId="2693" xr:uid="{65CD406F-9AAD-4CAE-8905-840D47F55807}"/>
    <cellStyle name="Comma 2" xfId="657" xr:uid="{00000000-0005-0000-0000-000090020000}"/>
    <cellStyle name="Comma 2 10" xfId="658" xr:uid="{00000000-0005-0000-0000-000091020000}"/>
    <cellStyle name="Comma 2 10 2" xfId="4040" xr:uid="{4680A3A8-4ADD-44E8-BF1A-1F2665ED200E}"/>
    <cellStyle name="Comma 2 10 3" xfId="5375" xr:uid="{E9B01C20-6B61-43D1-A87C-CFECCAA4C1B1}"/>
    <cellStyle name="Comma 2 10 4" xfId="2695" xr:uid="{4AEA23EA-BA6E-4C3F-805D-1FCDD2A59030}"/>
    <cellStyle name="Comma 2 11" xfId="659" xr:uid="{00000000-0005-0000-0000-000092020000}"/>
    <cellStyle name="Comma 2 11 2" xfId="4041" xr:uid="{50C31BEB-244A-4AB9-8792-AF03D657C295}"/>
    <cellStyle name="Comma 2 11 3" xfId="2696" xr:uid="{277F0C2F-E9DC-45A3-810E-844308328D64}"/>
    <cellStyle name="Comma 2 12" xfId="4039" xr:uid="{DC9FADED-D4D3-4BC6-99C5-11E50AA63BC1}"/>
    <cellStyle name="Comma 2 13" xfId="5116" xr:uid="{AA10A633-79AA-47DA-8EB5-36174EDBEAFD}"/>
    <cellStyle name="Comma 2 14" xfId="2694" xr:uid="{5DD2387D-BDCC-48CD-8FA6-9AA24DB24CD8}"/>
    <cellStyle name="Comma 2 2" xfId="660" xr:uid="{00000000-0005-0000-0000-000093020000}"/>
    <cellStyle name="Comma 2 2 10" xfId="4042" xr:uid="{BF3F1ED0-48F5-42D9-9D62-CED0B26AE036}"/>
    <cellStyle name="Comma 2 2 11" xfId="5117" xr:uid="{4258EDCE-4516-4263-80AA-5F06704442B6}"/>
    <cellStyle name="Comma 2 2 12" xfId="2697" xr:uid="{E9022247-F568-44DA-9A75-2C33B63739B0}"/>
    <cellStyle name="Comma 2 2 2" xfId="661" xr:uid="{00000000-0005-0000-0000-000094020000}"/>
    <cellStyle name="Comma 2 2 2 2" xfId="662" xr:uid="{00000000-0005-0000-0000-000095020000}"/>
    <cellStyle name="Comma 2 2 2 2 2" xfId="663" xr:uid="{00000000-0005-0000-0000-000096020000}"/>
    <cellStyle name="Comma 2 2 2 2 2 2" xfId="4045" xr:uid="{F324DE3F-AC98-449B-B64B-EDA07E0E012E}"/>
    <cellStyle name="Comma 2 2 2 2 2 3" xfId="2700" xr:uid="{6176FB73-7CAC-42B2-A887-42FF70526D90}"/>
    <cellStyle name="Comma 2 2 2 2 3" xfId="664" xr:uid="{00000000-0005-0000-0000-000097020000}"/>
    <cellStyle name="Comma 2 2 2 2 3 2" xfId="4046" xr:uid="{3D1C560A-6FA0-4F79-A8FA-D980DA86F8F8}"/>
    <cellStyle name="Comma 2 2 2 2 3 3" xfId="2701" xr:uid="{CED72404-2D89-4A29-9DEA-CFCAC1BAE311}"/>
    <cellStyle name="Comma 2 2 2 2 4" xfId="4044" xr:uid="{E729EBB0-3548-42BB-8983-E0338D4E2EB1}"/>
    <cellStyle name="Comma 2 2 2 2 5" xfId="5119" xr:uid="{17F2F63F-7DD0-4676-9A97-8BFAB8D51DF8}"/>
    <cellStyle name="Comma 2 2 2 2 6" xfId="2699" xr:uid="{4C0CB657-8867-466F-BD50-46845D978C0E}"/>
    <cellStyle name="Comma 2 2 2 3" xfId="665" xr:uid="{00000000-0005-0000-0000-000098020000}"/>
    <cellStyle name="Comma 2 2 2 3 2" xfId="666" xr:uid="{00000000-0005-0000-0000-000099020000}"/>
    <cellStyle name="Comma 2 2 2 3 2 2" xfId="4048" xr:uid="{FAFCC4D4-B18A-47F5-8DC4-028AEB108B6E}"/>
    <cellStyle name="Comma 2 2 2 3 2 3" xfId="2703" xr:uid="{421EF194-5723-49A7-9554-A46137D7A003}"/>
    <cellStyle name="Comma 2 2 2 3 3" xfId="667" xr:uid="{00000000-0005-0000-0000-00009A020000}"/>
    <cellStyle name="Comma 2 2 2 3 3 2" xfId="4049" xr:uid="{8423F446-E274-457B-AE18-87FE4AA8FEBA}"/>
    <cellStyle name="Comma 2 2 2 3 3 3" xfId="2704" xr:uid="{BDAA1B78-73B1-4D43-86F1-4111C3BB6141}"/>
    <cellStyle name="Comma 2 2 2 3 4" xfId="4047" xr:uid="{9924899A-FA73-4641-82C0-DB252E4B54C7}"/>
    <cellStyle name="Comma 2 2 2 3 5" xfId="5120" xr:uid="{40A0E848-82C4-4261-8BBB-6F0D245C4482}"/>
    <cellStyle name="Comma 2 2 2 3 6" xfId="2702" xr:uid="{37835E54-01E3-4187-A9F6-48F069765F35}"/>
    <cellStyle name="Comma 2 2 2 4" xfId="668" xr:uid="{00000000-0005-0000-0000-00009B020000}"/>
    <cellStyle name="Comma 2 2 2 4 2" xfId="4050" xr:uid="{AF348016-146E-452A-925A-0C10A2DCE898}"/>
    <cellStyle name="Comma 2 2 2 4 3" xfId="2705" xr:uid="{F8925A1B-B4EE-4D0B-AEE2-8ADFB6C2CB06}"/>
    <cellStyle name="Comma 2 2 2 5" xfId="669" xr:uid="{00000000-0005-0000-0000-00009C020000}"/>
    <cellStyle name="Comma 2 2 2 5 2" xfId="4051" xr:uid="{9185D952-06DC-4416-8EA2-D873A1AA1EC1}"/>
    <cellStyle name="Comma 2 2 2 5 3" xfId="2706" xr:uid="{BD46EE71-F541-4C1D-B2D1-70AA492D401F}"/>
    <cellStyle name="Comma 2 2 2 6" xfId="4043" xr:uid="{70CA06D9-BC2E-4D1B-A48E-89C21EA0D2B5}"/>
    <cellStyle name="Comma 2 2 2 7" xfId="5118" xr:uid="{DB7B27CD-E163-4962-9CB2-6163368BFED9}"/>
    <cellStyle name="Comma 2 2 2 8" xfId="2698" xr:uid="{FB8C873F-FE08-4E9C-9949-002A439E8F9C}"/>
    <cellStyle name="Comma 2 2 3" xfId="670" xr:uid="{00000000-0005-0000-0000-00009D020000}"/>
    <cellStyle name="Comma 2 2 3 2" xfId="671" xr:uid="{00000000-0005-0000-0000-00009E020000}"/>
    <cellStyle name="Comma 2 2 3 2 2" xfId="672" xr:uid="{00000000-0005-0000-0000-00009F020000}"/>
    <cellStyle name="Comma 2 2 3 2 2 2" xfId="4054" xr:uid="{122C2F14-1CE1-4A8A-BED3-32F3F05371DD}"/>
    <cellStyle name="Comma 2 2 3 2 2 3" xfId="2709" xr:uid="{C4A1E43E-FDDB-4ECD-813E-26FC5CBE1BB9}"/>
    <cellStyle name="Comma 2 2 3 2 3" xfId="673" xr:uid="{00000000-0005-0000-0000-0000A0020000}"/>
    <cellStyle name="Comma 2 2 3 2 3 2" xfId="4055" xr:uid="{AA229020-C469-4E96-840A-3157C0D7A142}"/>
    <cellStyle name="Comma 2 2 3 2 3 3" xfId="2710" xr:uid="{AB6E389D-604A-4E47-BAE0-A5CCF8173751}"/>
    <cellStyle name="Comma 2 2 3 2 4" xfId="4053" xr:uid="{5F039039-F9BF-4833-AA79-28366C393ACC}"/>
    <cellStyle name="Comma 2 2 3 2 5" xfId="5122" xr:uid="{6A98D838-D9F3-4A4D-AE08-B90EA63E5D59}"/>
    <cellStyle name="Comma 2 2 3 2 6" xfId="2708" xr:uid="{D350435B-EE41-42C8-A136-468B958D264E}"/>
    <cellStyle name="Comma 2 2 3 3" xfId="674" xr:uid="{00000000-0005-0000-0000-0000A1020000}"/>
    <cellStyle name="Comma 2 2 3 3 2" xfId="675" xr:uid="{00000000-0005-0000-0000-0000A2020000}"/>
    <cellStyle name="Comma 2 2 3 3 2 2" xfId="4057" xr:uid="{03A456B5-17C0-4A1D-B279-1F6675AD8149}"/>
    <cellStyle name="Comma 2 2 3 3 2 3" xfId="2712" xr:uid="{0D4A0A1D-9E1B-47EE-8C24-D23086F01811}"/>
    <cellStyle name="Comma 2 2 3 3 3" xfId="676" xr:uid="{00000000-0005-0000-0000-0000A3020000}"/>
    <cellStyle name="Comma 2 2 3 3 3 2" xfId="4058" xr:uid="{802BD543-7A4C-4470-8B52-ED2942C1DB3D}"/>
    <cellStyle name="Comma 2 2 3 3 3 3" xfId="2713" xr:uid="{F41AE1F0-D963-4E06-9515-D088617062EE}"/>
    <cellStyle name="Comma 2 2 3 3 4" xfId="4056" xr:uid="{5B43EEAE-BD3C-4C5B-B94D-933655EB6CD4}"/>
    <cellStyle name="Comma 2 2 3 3 5" xfId="5123" xr:uid="{7D937844-001F-4A60-A22B-9EAE89D96B26}"/>
    <cellStyle name="Comma 2 2 3 3 6" xfId="2711" xr:uid="{526290E6-5838-48DB-8D14-F6A09E972251}"/>
    <cellStyle name="Comma 2 2 3 4" xfId="677" xr:uid="{00000000-0005-0000-0000-0000A4020000}"/>
    <cellStyle name="Comma 2 2 3 4 2" xfId="4059" xr:uid="{E6AD6E7B-D2C8-4FED-B65D-FA5DB9E1DA6A}"/>
    <cellStyle name="Comma 2 2 3 4 3" xfId="2714" xr:uid="{195C8C59-0F24-4F05-A572-1728A44FA23B}"/>
    <cellStyle name="Comma 2 2 3 5" xfId="678" xr:uid="{00000000-0005-0000-0000-0000A5020000}"/>
    <cellStyle name="Comma 2 2 3 5 2" xfId="4060" xr:uid="{6C8EBE0E-675C-4F87-B025-598C00975D6D}"/>
    <cellStyle name="Comma 2 2 3 5 3" xfId="2715" xr:uid="{41134078-6731-411B-A359-1ADE5B40205D}"/>
    <cellStyle name="Comma 2 2 3 6" xfId="4052" xr:uid="{D6E39370-15C5-473B-A768-18368ACCA1A6}"/>
    <cellStyle name="Comma 2 2 3 7" xfId="5121" xr:uid="{4A02AB9D-E02A-453A-9E4E-8A1F19EF9003}"/>
    <cellStyle name="Comma 2 2 3 8" xfId="2707" xr:uid="{A4A22F44-06A5-4120-917B-B55FD8EEA5BF}"/>
    <cellStyle name="Comma 2 2 4" xfId="679" xr:uid="{00000000-0005-0000-0000-0000A6020000}"/>
    <cellStyle name="Comma 2 2 4 2" xfId="680" xr:uid="{00000000-0005-0000-0000-0000A7020000}"/>
    <cellStyle name="Comma 2 2 4 2 2" xfId="4062" xr:uid="{0AEACDD8-6F13-4AC8-9F32-642F08A3BEAD}"/>
    <cellStyle name="Comma 2 2 4 2 3" xfId="2717" xr:uid="{F108D05F-EB21-46F1-BD9A-158842B2D1A7}"/>
    <cellStyle name="Comma 2 2 4 3" xfId="681" xr:uid="{00000000-0005-0000-0000-0000A8020000}"/>
    <cellStyle name="Comma 2 2 4 3 2" xfId="4063" xr:uid="{82532D99-E7D9-49A4-8A4E-F8DEDBF74647}"/>
    <cellStyle name="Comma 2 2 4 3 3" xfId="2718" xr:uid="{371B4DB6-9767-4B70-AFF8-ECF397795997}"/>
    <cellStyle name="Comma 2 2 4 4" xfId="4061" xr:uid="{02A8EE07-0180-4071-9A83-A4978062E2EC}"/>
    <cellStyle name="Comma 2 2 4 5" xfId="5124" xr:uid="{773543C1-A213-497C-8AB9-B849309F9F32}"/>
    <cellStyle name="Comma 2 2 4 6" xfId="2716" xr:uid="{9129417F-3813-459A-9CE0-31B403278462}"/>
    <cellStyle name="Comma 2 2 5" xfId="682" xr:uid="{00000000-0005-0000-0000-0000A9020000}"/>
    <cellStyle name="Comma 2 2 5 2" xfId="683" xr:uid="{00000000-0005-0000-0000-0000AA020000}"/>
    <cellStyle name="Comma 2 2 5 2 2" xfId="4065" xr:uid="{7EAD8289-4835-49AA-B6F4-158822A7365F}"/>
    <cellStyle name="Comma 2 2 5 2 3" xfId="2720" xr:uid="{749C1C63-D6CB-4A8B-8BE5-39BD3FFDA11F}"/>
    <cellStyle name="Comma 2 2 5 3" xfId="684" xr:uid="{00000000-0005-0000-0000-0000AB020000}"/>
    <cellStyle name="Comma 2 2 5 3 2" xfId="4066" xr:uid="{AB17D6E0-8E4A-4D68-A19C-B6AFE9A6DDBA}"/>
    <cellStyle name="Comma 2 2 5 3 3" xfId="2721" xr:uid="{717550DB-B9A7-429E-A15D-321DEA1A7353}"/>
    <cellStyle name="Comma 2 2 5 4" xfId="4064" xr:uid="{D40F35FC-1D3C-4E7A-849B-9501AB7282AD}"/>
    <cellStyle name="Comma 2 2 5 5" xfId="5125" xr:uid="{0B8B90E4-F366-4CF8-9ECA-E1E67776023C}"/>
    <cellStyle name="Comma 2 2 5 6" xfId="2719" xr:uid="{77D26AC9-58AE-4B0B-BB91-768F5E1FB6A3}"/>
    <cellStyle name="Comma 2 2 6" xfId="685" xr:uid="{00000000-0005-0000-0000-0000AC020000}"/>
    <cellStyle name="Comma 2 2 6 2" xfId="686" xr:uid="{00000000-0005-0000-0000-0000AD020000}"/>
    <cellStyle name="Comma 2 2 6 2 2" xfId="4068" xr:uid="{67A21FD9-6BC7-4C5F-B64D-7E031756187B}"/>
    <cellStyle name="Comma 2 2 6 2 3" xfId="2723" xr:uid="{D418F63D-5C4E-49F1-AD2F-71B6EE3C2302}"/>
    <cellStyle name="Comma 2 2 6 3" xfId="687" xr:uid="{00000000-0005-0000-0000-0000AE020000}"/>
    <cellStyle name="Comma 2 2 6 3 2" xfId="4069" xr:uid="{88B4CAC3-A382-40F6-9526-F23E1DCFD980}"/>
    <cellStyle name="Comma 2 2 6 3 3" xfId="2724" xr:uid="{F192BAE0-E8F2-445C-8CD8-8A8AEA6336F5}"/>
    <cellStyle name="Comma 2 2 6 4" xfId="4067" xr:uid="{C218F140-1EEE-4AE3-AA59-2CC0C5C699F9}"/>
    <cellStyle name="Comma 2 2 6 5" xfId="5126" xr:uid="{128905EA-9326-410C-AA70-130688705324}"/>
    <cellStyle name="Comma 2 2 6 6" xfId="2722" xr:uid="{EB1C34CB-A2F2-4F5B-B583-4E45ED79C2DC}"/>
    <cellStyle name="Comma 2 2 7" xfId="688" xr:uid="{00000000-0005-0000-0000-0000AF020000}"/>
    <cellStyle name="Comma 2 2 8" xfId="689" xr:uid="{00000000-0005-0000-0000-0000B0020000}"/>
    <cellStyle name="Comma 2 2 8 2" xfId="4070" xr:uid="{AAE0AB21-2164-47CA-BF72-06EC1C39330F}"/>
    <cellStyle name="Comma 2 2 8 3" xfId="2725" xr:uid="{22694959-9F26-4150-B2B6-16414B077117}"/>
    <cellStyle name="Comma 2 2 9" xfId="690" xr:uid="{00000000-0005-0000-0000-0000B1020000}"/>
    <cellStyle name="Comma 2 2 9 2" xfId="4071" xr:uid="{F83E020C-D484-42D1-9E7B-E4CE3A3A6351}"/>
    <cellStyle name="Comma 2 2 9 3" xfId="2726" xr:uid="{959D5C17-3E53-4FB6-BF47-D2F53932E8A7}"/>
    <cellStyle name="Comma 2 3" xfId="691" xr:uid="{00000000-0005-0000-0000-0000B2020000}"/>
    <cellStyle name="Comma 2 3 10" xfId="5127" xr:uid="{BCA1A17A-EE2E-4DA7-B4E0-5DEFB64123B5}"/>
    <cellStyle name="Comma 2 3 11" xfId="2727" xr:uid="{E6B68F53-DE93-401D-A6CC-7C432D6B81F2}"/>
    <cellStyle name="Comma 2 3 2" xfId="692" xr:uid="{00000000-0005-0000-0000-0000B3020000}"/>
    <cellStyle name="Comma 2 3 2 2" xfId="693" xr:uid="{00000000-0005-0000-0000-0000B4020000}"/>
    <cellStyle name="Comma 2 3 2 2 2" xfId="694" xr:uid="{00000000-0005-0000-0000-0000B5020000}"/>
    <cellStyle name="Comma 2 3 2 2 2 2" xfId="4074" xr:uid="{23F824A6-211B-4BDF-B20D-9F71729EBF3A}"/>
    <cellStyle name="Comma 2 3 2 2 2 3" xfId="2729" xr:uid="{FA87259D-65C4-4D5F-B9E0-EC79D094480A}"/>
    <cellStyle name="Comma 2 3 2 2 3" xfId="695" xr:uid="{00000000-0005-0000-0000-0000B6020000}"/>
    <cellStyle name="Comma 2 3 2 2 3 2" xfId="4075" xr:uid="{61EC2110-E0FB-47DB-9F7B-483BAE47FE04}"/>
    <cellStyle name="Comma 2 3 2 2 3 3" xfId="2730" xr:uid="{9D28CF25-0E3A-49B1-B028-CA8E53902484}"/>
    <cellStyle name="Comma 2 3 2 2 4" xfId="4073" xr:uid="{04999F96-99D4-4AF9-83BD-EB189B43C911}"/>
    <cellStyle name="Comma 2 3 2 2 5" xfId="5128" xr:uid="{CCF916FD-F809-4A71-91FB-5928DDD24B6A}"/>
    <cellStyle name="Comma 2 3 2 2 6" xfId="2728" xr:uid="{62A22002-084C-4ED6-B917-8494CD95A640}"/>
    <cellStyle name="Comma 2 3 2 3" xfId="696" xr:uid="{00000000-0005-0000-0000-0000B7020000}"/>
    <cellStyle name="Comma 2 3 2 3 2" xfId="697" xr:uid="{00000000-0005-0000-0000-0000B8020000}"/>
    <cellStyle name="Comma 2 3 2 3 2 2" xfId="4077" xr:uid="{E4517D85-0363-4431-ACDD-A924115BDE73}"/>
    <cellStyle name="Comma 2 3 2 3 2 3" xfId="2732" xr:uid="{399C9EF6-DC88-43A9-8D13-10A6BC2966DC}"/>
    <cellStyle name="Comma 2 3 2 3 3" xfId="698" xr:uid="{00000000-0005-0000-0000-0000B9020000}"/>
    <cellStyle name="Comma 2 3 2 3 3 2" xfId="4078" xr:uid="{435EBDE4-7BA6-408D-841E-82FC24BDABF7}"/>
    <cellStyle name="Comma 2 3 2 3 3 3" xfId="2733" xr:uid="{1F3A10BB-D051-49D5-B492-B24F86E453E6}"/>
    <cellStyle name="Comma 2 3 2 3 4" xfId="4076" xr:uid="{91AD1D29-646A-4510-AFD0-5C57AA86D986}"/>
    <cellStyle name="Comma 2 3 2 3 5" xfId="5129" xr:uid="{C5A51257-B5B1-4483-AF8A-997D8476D2D2}"/>
    <cellStyle name="Comma 2 3 2 3 6" xfId="2731" xr:uid="{B3CA9B02-19ED-4C72-BB97-77DACDDAAB9C}"/>
    <cellStyle name="Comma 2 3 3" xfId="699" xr:uid="{00000000-0005-0000-0000-0000BA020000}"/>
    <cellStyle name="Comma 2 3 3 2" xfId="700" xr:uid="{00000000-0005-0000-0000-0000BB020000}"/>
    <cellStyle name="Comma 2 3 3 2 2" xfId="4080" xr:uid="{8B313B82-C8C2-4B25-8241-49C7DF5AF358}"/>
    <cellStyle name="Comma 2 3 3 2 3" xfId="2735" xr:uid="{CF4CCBAE-30FC-4513-A980-1CBC94C6CA08}"/>
    <cellStyle name="Comma 2 3 3 3" xfId="701" xr:uid="{00000000-0005-0000-0000-0000BC020000}"/>
    <cellStyle name="Comma 2 3 3 3 2" xfId="4081" xr:uid="{763F605C-EDCD-46C5-92A1-C1131F02A63F}"/>
    <cellStyle name="Comma 2 3 3 3 3" xfId="2736" xr:uid="{19B98812-5B84-4A8A-9419-171B4B9FF1FE}"/>
    <cellStyle name="Comma 2 3 3 4" xfId="4079" xr:uid="{8C53551F-5B09-47A3-8725-EFA9BC27FDE9}"/>
    <cellStyle name="Comma 2 3 3 5" xfId="5130" xr:uid="{C63758F3-DFDB-4F2B-983F-E80ABACEF83F}"/>
    <cellStyle name="Comma 2 3 3 6" xfId="2734" xr:uid="{9111E74C-2E82-4230-AFD6-04689DDD81EB}"/>
    <cellStyle name="Comma 2 3 4" xfId="702" xr:uid="{00000000-0005-0000-0000-0000BD020000}"/>
    <cellStyle name="Comma 2 3 4 2" xfId="703" xr:uid="{00000000-0005-0000-0000-0000BE020000}"/>
    <cellStyle name="Comma 2 3 4 2 2" xfId="4083" xr:uid="{7E838D0E-3F76-475B-B9CD-3E2322DF2B1D}"/>
    <cellStyle name="Comma 2 3 4 2 3" xfId="2738" xr:uid="{AAEC91AD-21F1-469F-A041-00C5C1E27D12}"/>
    <cellStyle name="Comma 2 3 4 3" xfId="704" xr:uid="{00000000-0005-0000-0000-0000BF020000}"/>
    <cellStyle name="Comma 2 3 4 3 2" xfId="4084" xr:uid="{0B4D09BE-D6E8-448B-B888-5DFE4BD4D9C1}"/>
    <cellStyle name="Comma 2 3 4 3 3" xfId="2739" xr:uid="{DDACF12D-1291-4227-AD33-5FB808BACA4A}"/>
    <cellStyle name="Comma 2 3 4 4" xfId="4082" xr:uid="{EA92E437-0D0D-4C9E-8776-0D67C86498DE}"/>
    <cellStyle name="Comma 2 3 4 5" xfId="5131" xr:uid="{53E301ED-8509-4850-879B-792D8348681F}"/>
    <cellStyle name="Comma 2 3 4 6" xfId="2737" xr:uid="{D4D8F6B8-6072-4D26-AD19-0DE78300AE66}"/>
    <cellStyle name="Comma 2 3 5" xfId="705" xr:uid="{00000000-0005-0000-0000-0000C0020000}"/>
    <cellStyle name="Comma 2 3 5 2" xfId="706" xr:uid="{00000000-0005-0000-0000-0000C1020000}"/>
    <cellStyle name="Comma 2 3 5 2 2" xfId="4086" xr:uid="{5AE516DB-7279-48A8-BCA9-CA31307B4EF4}"/>
    <cellStyle name="Comma 2 3 5 2 3" xfId="2741" xr:uid="{2BFC4424-D7F8-486B-A51B-5738E12CECBE}"/>
    <cellStyle name="Comma 2 3 5 3" xfId="707" xr:uid="{00000000-0005-0000-0000-0000C2020000}"/>
    <cellStyle name="Comma 2 3 5 3 2" xfId="4087" xr:uid="{6F584002-FEFA-46BD-B787-FABFCD68B875}"/>
    <cellStyle name="Comma 2 3 5 3 3" xfId="2742" xr:uid="{95D9F5B9-5CC1-4AD2-9C52-81BE11E2A7E5}"/>
    <cellStyle name="Comma 2 3 5 4" xfId="4085" xr:uid="{926EB8F1-70A5-4BD6-8D95-FD301D3A6D61}"/>
    <cellStyle name="Comma 2 3 5 5" xfId="5132" xr:uid="{4FC54F54-065F-4A03-8CC5-0F00AEB0AA4F}"/>
    <cellStyle name="Comma 2 3 5 6" xfId="2740" xr:uid="{461AC47A-32DE-4A96-BA41-26AB7F37E262}"/>
    <cellStyle name="Comma 2 3 6" xfId="708" xr:uid="{00000000-0005-0000-0000-0000C3020000}"/>
    <cellStyle name="Comma 2 3 6 2" xfId="709" xr:uid="{00000000-0005-0000-0000-0000C4020000}"/>
    <cellStyle name="Comma 2 3 6 2 2" xfId="4089" xr:uid="{68AE6BFF-45F2-4E46-B540-D0C185FE1B36}"/>
    <cellStyle name="Comma 2 3 6 2 3" xfId="2744" xr:uid="{86EB5CD3-2061-4EF7-B309-2EFD9F4AC750}"/>
    <cellStyle name="Comma 2 3 6 3" xfId="4088" xr:uid="{37EE84A5-1B1F-4A41-9582-4F223E4260C2}"/>
    <cellStyle name="Comma 2 3 6 4" xfId="2743" xr:uid="{3A7E5DA6-8412-4641-998F-C1045758ECE1}"/>
    <cellStyle name="Comma 2 3 7" xfId="710" xr:uid="{00000000-0005-0000-0000-0000C5020000}"/>
    <cellStyle name="Comma 2 3 7 2" xfId="4090" xr:uid="{1E39067D-A965-4A33-8763-06C7FF690FB3}"/>
    <cellStyle name="Comma 2 3 7 3" xfId="2745" xr:uid="{3DAACD26-0709-437A-8139-90C5F703D014}"/>
    <cellStyle name="Comma 2 3 8" xfId="711" xr:uid="{00000000-0005-0000-0000-0000C6020000}"/>
    <cellStyle name="Comma 2 3 8 2" xfId="4091" xr:uid="{A9F0A391-305F-4ED3-A09D-E6C74ACD3869}"/>
    <cellStyle name="Comma 2 3 8 3" xfId="2746" xr:uid="{D7FD38E1-03E4-4E71-B5BE-F54DB4207730}"/>
    <cellStyle name="Comma 2 3 9" xfId="4072" xr:uid="{9F8416F3-589B-4C5E-B275-9651851B73A9}"/>
    <cellStyle name="Comma 2 4" xfId="712" xr:uid="{00000000-0005-0000-0000-0000C7020000}"/>
    <cellStyle name="Comma 2 4 2" xfId="713" xr:uid="{00000000-0005-0000-0000-0000C8020000}"/>
    <cellStyle name="Comma 2 4 2 2" xfId="714" xr:uid="{00000000-0005-0000-0000-0000C9020000}"/>
    <cellStyle name="Comma 2 4 2 2 2" xfId="4093" xr:uid="{46C5241F-7F8D-4542-BA3A-8D57CF2F0902}"/>
    <cellStyle name="Comma 2 4 2 2 3" xfId="2748" xr:uid="{EDCD8358-E00E-4B53-92F5-8607C979F3F1}"/>
    <cellStyle name="Comma 2 4 2 3" xfId="715" xr:uid="{00000000-0005-0000-0000-0000CA020000}"/>
    <cellStyle name="Comma 2 4 2 3 2" xfId="4094" xr:uid="{CE460314-FC96-4B46-9C00-3DD2873F1253}"/>
    <cellStyle name="Comma 2 4 2 3 3" xfId="2749" xr:uid="{A7AC0C5F-A440-4DDA-8BAB-731173FADEBF}"/>
    <cellStyle name="Comma 2 4 2 4" xfId="4092" xr:uid="{45E30405-6697-462A-9D78-199A9EE71900}"/>
    <cellStyle name="Comma 2 4 2 5" xfId="5133" xr:uid="{1B3BC4A5-470F-4EEE-9426-26FCC488F261}"/>
    <cellStyle name="Comma 2 4 2 6" xfId="2747" xr:uid="{7082FBB4-BBD7-461C-8D21-EF1255B92B25}"/>
    <cellStyle name="Comma 2 4 3" xfId="716" xr:uid="{00000000-0005-0000-0000-0000CB020000}"/>
    <cellStyle name="Comma 2 4 3 2" xfId="717" xr:uid="{00000000-0005-0000-0000-0000CC020000}"/>
    <cellStyle name="Comma 2 4 3 2 2" xfId="4096" xr:uid="{E06B555F-262C-4A9A-A9D7-2FD862EB25C9}"/>
    <cellStyle name="Comma 2 4 3 2 3" xfId="2751" xr:uid="{C829B420-C167-4DAF-9229-CC3DBC5AF938}"/>
    <cellStyle name="Comma 2 4 3 3" xfId="718" xr:uid="{00000000-0005-0000-0000-0000CD020000}"/>
    <cellStyle name="Comma 2 4 3 3 2" xfId="4097" xr:uid="{A397EF48-CE96-4FB4-98FB-3B4373705470}"/>
    <cellStyle name="Comma 2 4 3 3 3" xfId="2752" xr:uid="{32769E88-961B-4FCE-AB2C-FCE68A1BAFE8}"/>
    <cellStyle name="Comma 2 4 3 4" xfId="4095" xr:uid="{EC7C8048-67C2-462E-8B70-3BE78F344460}"/>
    <cellStyle name="Comma 2 4 3 5" xfId="5134" xr:uid="{F5138873-E5F7-45FA-B3B8-92512F747105}"/>
    <cellStyle name="Comma 2 4 3 6" xfId="2750" xr:uid="{EA19F9C6-939A-49C6-9604-42CA43C18ED5}"/>
    <cellStyle name="Comma 2 5" xfId="719" xr:uid="{00000000-0005-0000-0000-0000CE020000}"/>
    <cellStyle name="Comma 2 5 2" xfId="720" xr:uid="{00000000-0005-0000-0000-0000CF020000}"/>
    <cellStyle name="Comma 2 5 2 2" xfId="721" xr:uid="{00000000-0005-0000-0000-0000D0020000}"/>
    <cellStyle name="Comma 2 5 2 2 2" xfId="4100" xr:uid="{2B1FBB7F-AA5B-45D6-8D9F-65EC4C49EFFB}"/>
    <cellStyle name="Comma 2 5 2 2 3" xfId="2755" xr:uid="{58871735-FDC8-453C-B0EE-DF1EF3CF8F22}"/>
    <cellStyle name="Comma 2 5 2 3" xfId="722" xr:uid="{00000000-0005-0000-0000-0000D1020000}"/>
    <cellStyle name="Comma 2 5 2 3 2" xfId="4101" xr:uid="{EDA4B713-3CB4-494D-8287-AC4E55D943E1}"/>
    <cellStyle name="Comma 2 5 2 3 3" xfId="2756" xr:uid="{4D410034-5E3F-41BC-AC80-872FCE0A82FF}"/>
    <cellStyle name="Comma 2 5 2 4" xfId="4099" xr:uid="{9577CBF3-5156-4771-B6B4-40B7EE5148AE}"/>
    <cellStyle name="Comma 2 5 2 5" xfId="5136" xr:uid="{E4FB5D9E-6D44-47F4-B598-65B94A9DFEDE}"/>
    <cellStyle name="Comma 2 5 2 6" xfId="2754" xr:uid="{381F3EC0-6563-46C7-980E-7822708DAC1D}"/>
    <cellStyle name="Comma 2 5 3" xfId="723" xr:uid="{00000000-0005-0000-0000-0000D2020000}"/>
    <cellStyle name="Comma 2 5 3 2" xfId="4102" xr:uid="{3A1A9A17-E08C-424C-B98F-273D141FA1BA}"/>
    <cellStyle name="Comma 2 5 3 3" xfId="2757" xr:uid="{4E224E99-B736-4D2E-9A0E-525D75F96292}"/>
    <cellStyle name="Comma 2 5 4" xfId="724" xr:uid="{00000000-0005-0000-0000-0000D3020000}"/>
    <cellStyle name="Comma 2 5 4 2" xfId="4103" xr:uid="{2A260DFD-D9CF-476B-8766-75B03C8BBEE7}"/>
    <cellStyle name="Comma 2 5 4 3" xfId="2758" xr:uid="{ACB282BA-21B1-4FC9-8453-A05805E95882}"/>
    <cellStyle name="Comma 2 5 5" xfId="4098" xr:uid="{A2285158-37EE-4148-94B8-63BD14FCA094}"/>
    <cellStyle name="Comma 2 5 6" xfId="5135" xr:uid="{B9437920-467A-489D-8CBC-B1C20F532FDA}"/>
    <cellStyle name="Comma 2 5 7" xfId="2753" xr:uid="{750C5337-FFDA-464B-9CA5-8926EA5667AD}"/>
    <cellStyle name="Comma 2 6" xfId="725" xr:uid="{00000000-0005-0000-0000-0000D4020000}"/>
    <cellStyle name="Comma 2 6 2" xfId="726" xr:uid="{00000000-0005-0000-0000-0000D5020000}"/>
    <cellStyle name="Comma 2 6 2 2" xfId="727" xr:uid="{00000000-0005-0000-0000-0000D6020000}"/>
    <cellStyle name="Comma 2 6 2 2 2" xfId="4105" xr:uid="{4A2E5DD6-7FC1-4ECF-AF47-EAA1B06DA971}"/>
    <cellStyle name="Comma 2 6 2 2 3" xfId="2760" xr:uid="{8FD4EC85-17A8-4C8B-BA7A-1D2E955A5E79}"/>
    <cellStyle name="Comma 2 6 2 3" xfId="728" xr:uid="{00000000-0005-0000-0000-0000D7020000}"/>
    <cellStyle name="Comma 2 6 2 3 2" xfId="4106" xr:uid="{71E8A81C-FDF1-4066-82BA-B5897083264D}"/>
    <cellStyle name="Comma 2 6 2 3 3" xfId="2761" xr:uid="{6A148EFD-9926-41B3-9AB8-858014314F0C}"/>
    <cellStyle name="Comma 2 6 2 4" xfId="4104" xr:uid="{2B573014-AA0E-497C-B046-1A7FCBD4EE09}"/>
    <cellStyle name="Comma 2 6 2 5" xfId="5137" xr:uid="{E8A00641-6456-4EFA-B7D9-48986D292D11}"/>
    <cellStyle name="Comma 2 6 2 6" xfId="2759" xr:uid="{3C065A69-1752-49DA-93BD-1C22A75D926B}"/>
    <cellStyle name="Comma 2 7" xfId="729" xr:uid="{00000000-0005-0000-0000-0000D8020000}"/>
    <cellStyle name="Comma 2 7 2" xfId="730" xr:uid="{00000000-0005-0000-0000-0000D9020000}"/>
    <cellStyle name="Comma 2 7 2 2" xfId="4108" xr:uid="{31364C53-A56B-4BA0-84E5-0CE89061E5A8}"/>
    <cellStyle name="Comma 2 7 2 3" xfId="2763" xr:uid="{562CE85A-201B-4D35-B3F5-DC7FDCEB4DD6}"/>
    <cellStyle name="Comma 2 7 3" xfId="731" xr:uid="{00000000-0005-0000-0000-0000DA020000}"/>
    <cellStyle name="Comma 2 7 3 2" xfId="4109" xr:uid="{D64F8B5C-EB35-4DF7-8DA0-73BE81411E8E}"/>
    <cellStyle name="Comma 2 7 3 3" xfId="2764" xr:uid="{24409281-8567-44EC-9789-BCF7840EF32D}"/>
    <cellStyle name="Comma 2 7 4" xfId="4107" xr:uid="{65478A81-F4D4-4A7F-A419-40E16D138F30}"/>
    <cellStyle name="Comma 2 7 5" xfId="5138" xr:uid="{1BF24706-20EE-4B04-B3CF-E5DC5DFF5B56}"/>
    <cellStyle name="Comma 2 7 6" xfId="2762" xr:uid="{4FFC8373-CE49-4755-891F-8E296D821D20}"/>
    <cellStyle name="Comma 2 8" xfId="732" xr:uid="{00000000-0005-0000-0000-0000DB020000}"/>
    <cellStyle name="Comma 2 8 2" xfId="733" xr:uid="{00000000-0005-0000-0000-0000DC020000}"/>
    <cellStyle name="Comma 2 8 2 2" xfId="4111" xr:uid="{C593DE0F-A2D9-438B-A014-F7CD5E1CC9D9}"/>
    <cellStyle name="Comma 2 8 2 3" xfId="2766" xr:uid="{6F333BA1-282F-40A4-8E2E-D48E755A6B51}"/>
    <cellStyle name="Comma 2 8 3" xfId="734" xr:uid="{00000000-0005-0000-0000-0000DD020000}"/>
    <cellStyle name="Comma 2 8 3 2" xfId="4112" xr:uid="{DC4478D1-366B-4058-8DF4-72C6193BCAC1}"/>
    <cellStyle name="Comma 2 8 3 3" xfId="2767" xr:uid="{17879E89-0380-48AB-9E74-98F0F301628A}"/>
    <cellStyle name="Comma 2 8 4" xfId="4110" xr:uid="{0FE5DFC5-6BED-42EC-A300-31C8132591D1}"/>
    <cellStyle name="Comma 2 8 5" xfId="5139" xr:uid="{AA3C206C-EDD4-412D-A219-B7D994909D65}"/>
    <cellStyle name="Comma 2 8 6" xfId="2765" xr:uid="{3CF26A2D-DCC2-4AAF-8EFF-CB58BAAF7848}"/>
    <cellStyle name="Comma 2 9" xfId="735" xr:uid="{00000000-0005-0000-0000-0000DE020000}"/>
    <cellStyle name="Comma 2 9 2" xfId="5140" xr:uid="{320BFA48-A201-4664-B2FC-CB55D1B8CFC9}"/>
    <cellStyle name="Comma 2_รายได้อื่นและค่าใช้จ่าย_Q2'52" xfId="736" xr:uid="{00000000-0005-0000-0000-0000DF020000}"/>
    <cellStyle name="Comma 20" xfId="737" xr:uid="{00000000-0005-0000-0000-0000E0020000}"/>
    <cellStyle name="Comma 20 2" xfId="738" xr:uid="{00000000-0005-0000-0000-0000E1020000}"/>
    <cellStyle name="Comma 20 2 2" xfId="739" xr:uid="{00000000-0005-0000-0000-0000E2020000}"/>
    <cellStyle name="Comma 20 2 2 2" xfId="4115" xr:uid="{1ADB5DB1-4F5E-4FDC-BE72-A0860FF3B152}"/>
    <cellStyle name="Comma 20 2 2 3" xfId="2770" xr:uid="{B62E3C96-7549-43F6-A13E-DED580FCE7C7}"/>
    <cellStyle name="Comma 20 2 3" xfId="740" xr:uid="{00000000-0005-0000-0000-0000E3020000}"/>
    <cellStyle name="Comma 20 2 3 2" xfId="4116" xr:uid="{273D7A19-A6ED-48FD-AE27-BF740AC0BB73}"/>
    <cellStyle name="Comma 20 2 3 3" xfId="2771" xr:uid="{6A5C0004-FD7A-4054-B8B3-8756E2D3B185}"/>
    <cellStyle name="Comma 20 2 4" xfId="4114" xr:uid="{ED29927A-1C89-463C-B2D9-A59A7A9273E6}"/>
    <cellStyle name="Comma 20 2 5" xfId="5141" xr:uid="{92981094-1B77-43E5-B870-7E33B48ED783}"/>
    <cellStyle name="Comma 20 2 6" xfId="2769" xr:uid="{1F658A69-517C-4C42-B6D1-007F45D74E4B}"/>
    <cellStyle name="Comma 20 3" xfId="741" xr:uid="{00000000-0005-0000-0000-0000E4020000}"/>
    <cellStyle name="Comma 20 3 2" xfId="742" xr:uid="{00000000-0005-0000-0000-0000E5020000}"/>
    <cellStyle name="Comma 20 3 2 2" xfId="4118" xr:uid="{78541A10-21FE-4768-94D1-42B3A9D78587}"/>
    <cellStyle name="Comma 20 3 2 3" xfId="2773" xr:uid="{296DA702-1FCB-4C33-85C9-C0FC5BAA7E2B}"/>
    <cellStyle name="Comma 20 3 3" xfId="743" xr:uid="{00000000-0005-0000-0000-0000E6020000}"/>
    <cellStyle name="Comma 20 3 3 2" xfId="4119" xr:uid="{6E92F9DB-1B87-4CC8-993C-24A5C21E90B1}"/>
    <cellStyle name="Comma 20 3 3 3" xfId="2774" xr:uid="{4C15E69E-DACE-4338-8706-63D3756161BA}"/>
    <cellStyle name="Comma 20 3 4" xfId="4117" xr:uid="{B757B3DC-3CD2-43A3-819D-30731E518C0D}"/>
    <cellStyle name="Comma 20 3 5" xfId="5142" xr:uid="{A9BD878B-D704-4AEA-BD85-EF9CC49F89AB}"/>
    <cellStyle name="Comma 20 3 6" xfId="2772" xr:uid="{9591AF26-F531-4014-99BA-E49DC7A7F0B9}"/>
    <cellStyle name="Comma 20 4" xfId="744" xr:uid="{00000000-0005-0000-0000-0000E7020000}"/>
    <cellStyle name="Comma 20 4 2" xfId="745" xr:uid="{00000000-0005-0000-0000-0000E8020000}"/>
    <cellStyle name="Comma 20 4 2 2" xfId="4121" xr:uid="{DE4FE403-429B-4449-8EB5-AB491340018C}"/>
    <cellStyle name="Comma 20 4 2 3" xfId="2776" xr:uid="{8F8FFA8A-7FE0-4D56-89A1-7CE39DE7E5CC}"/>
    <cellStyle name="Comma 20 4 3" xfId="746" xr:uid="{00000000-0005-0000-0000-0000E9020000}"/>
    <cellStyle name="Comma 20 4 3 2" xfId="4122" xr:uid="{BC807A31-A89C-4723-9824-633E4062EBE0}"/>
    <cellStyle name="Comma 20 4 3 3" xfId="2777" xr:uid="{D541C4DD-9763-473D-B878-B14B09F0EBB4}"/>
    <cellStyle name="Comma 20 4 4" xfId="4120" xr:uid="{7C9FD2E4-86DD-45F9-9479-9C49B590D899}"/>
    <cellStyle name="Comma 20 4 5" xfId="5143" xr:uid="{BEA73725-8466-4A6F-93D3-B5A003AA0A54}"/>
    <cellStyle name="Comma 20 4 6" xfId="2775" xr:uid="{77F5CA03-7D0C-4943-913D-107FCBEFAD79}"/>
    <cellStyle name="Comma 20 5" xfId="747" xr:uid="{00000000-0005-0000-0000-0000EA020000}"/>
    <cellStyle name="Comma 20 5 2" xfId="748" xr:uid="{00000000-0005-0000-0000-0000EB020000}"/>
    <cellStyle name="Comma 20 5 2 2" xfId="4124" xr:uid="{532E82B1-5250-497A-A283-88E723FC0839}"/>
    <cellStyle name="Comma 20 5 2 3" xfId="2779" xr:uid="{7FE88DE1-3086-4542-A8A6-3F32645D201F}"/>
    <cellStyle name="Comma 20 5 3" xfId="749" xr:uid="{00000000-0005-0000-0000-0000EC020000}"/>
    <cellStyle name="Comma 20 5 3 2" xfId="4125" xr:uid="{40BBD3CE-4E4F-4B35-9053-6B9D8B1AC4A2}"/>
    <cellStyle name="Comma 20 5 3 3" xfId="2780" xr:uid="{9C559097-F4E9-4ADD-8727-D5E1842110C4}"/>
    <cellStyle name="Comma 20 5 4" xfId="4123" xr:uid="{2EA9F33E-87C9-45C0-AD9E-5CEC6FFA376C}"/>
    <cellStyle name="Comma 20 5 5" xfId="5144" xr:uid="{4E7AE0C0-2D7E-4C71-AE72-A528E86B94A0}"/>
    <cellStyle name="Comma 20 5 6" xfId="2778" xr:uid="{984BFCE2-E67B-4652-8A4F-AC8A4BB3B248}"/>
    <cellStyle name="Comma 20 6" xfId="4113" xr:uid="{E10FF284-DF1F-4292-B81F-392578570097}"/>
    <cellStyle name="Comma 20 7" xfId="2768" xr:uid="{A230AE1D-4A92-43E8-8554-77CCFF7F2B7C}"/>
    <cellStyle name="Comma 200" xfId="750" xr:uid="{00000000-0005-0000-0000-0000ED020000}"/>
    <cellStyle name="Comma 200 2" xfId="4126" xr:uid="{2DA30998-F5FC-4F1E-B42C-C10C651720F3}"/>
    <cellStyle name="Comma 200 3" xfId="2781" xr:uid="{A5DE4816-AE9B-4304-8BB5-06556DC6A22C}"/>
    <cellStyle name="Comma 201" xfId="751" xr:uid="{00000000-0005-0000-0000-0000EE020000}"/>
    <cellStyle name="Comma 201 2" xfId="4127" xr:uid="{226E03A9-FADC-4E7D-924D-1A32F16B32D9}"/>
    <cellStyle name="Comma 201 3" xfId="2782" xr:uid="{A5512975-D2A1-4CBA-88B4-C1FCA1A1C383}"/>
    <cellStyle name="Comma 202" xfId="752" xr:uid="{00000000-0005-0000-0000-0000EF020000}"/>
    <cellStyle name="Comma 202 2" xfId="4128" xr:uid="{97504BC0-F6B1-4922-9C14-24CC3B107DD4}"/>
    <cellStyle name="Comma 202 3" xfId="2783" xr:uid="{4FA072E6-68B9-42D1-898B-BE3FD44BA6F4}"/>
    <cellStyle name="Comma 203" xfId="753" xr:uid="{00000000-0005-0000-0000-0000F0020000}"/>
    <cellStyle name="Comma 203 2" xfId="4129" xr:uid="{5BCFB867-D94E-4793-B563-F23967AB98BF}"/>
    <cellStyle name="Comma 203 3" xfId="2784" xr:uid="{5C3E6FD6-3DAB-4383-AE83-4E9526DC7C38}"/>
    <cellStyle name="Comma 204" xfId="754" xr:uid="{00000000-0005-0000-0000-0000F1020000}"/>
    <cellStyle name="Comma 204 2" xfId="4130" xr:uid="{C492FC5A-0F9F-4ED7-A48D-741B94D27F39}"/>
    <cellStyle name="Comma 204 3" xfId="2785" xr:uid="{49157E87-47F5-40FC-8030-A09F84ABE0BF}"/>
    <cellStyle name="Comma 205" xfId="755" xr:uid="{00000000-0005-0000-0000-0000F2020000}"/>
    <cellStyle name="Comma 205 2" xfId="4131" xr:uid="{43BF577F-EA2E-4449-8B53-46E94CD0FFB5}"/>
    <cellStyle name="Comma 205 3" xfId="2786" xr:uid="{DA6419EA-82F8-42AD-999E-290A01E94160}"/>
    <cellStyle name="Comma 206" xfId="756" xr:uid="{00000000-0005-0000-0000-0000F3020000}"/>
    <cellStyle name="Comma 206 2" xfId="4132" xr:uid="{EA912857-8F94-4A1B-B26F-574B6F063CDC}"/>
    <cellStyle name="Comma 206 3" xfId="2787" xr:uid="{9D760901-71D7-47AD-8274-B1BFB29D56BA}"/>
    <cellStyle name="Comma 207" xfId="3715" xr:uid="{4D1A1C8A-9139-451C-AAF4-A38635BFC30B}"/>
    <cellStyle name="Comma 208" xfId="5054" xr:uid="{37B917DB-4CDB-441D-A17F-7DD7625A3D9E}"/>
    <cellStyle name="Comma 209" xfId="2370" xr:uid="{462EFB5D-8C4E-4DED-8635-A5F68BD043A6}"/>
    <cellStyle name="Comma 21" xfId="757" xr:uid="{00000000-0005-0000-0000-0000F4020000}"/>
    <cellStyle name="Comma 21 10" xfId="2788" xr:uid="{59F00DC9-2A82-48DA-8321-945E52319ED7}"/>
    <cellStyle name="Comma 21 2" xfId="758" xr:uid="{00000000-0005-0000-0000-0000F5020000}"/>
    <cellStyle name="Comma 21 2 2" xfId="759" xr:uid="{00000000-0005-0000-0000-0000F6020000}"/>
    <cellStyle name="Comma 21 2 2 2" xfId="4135" xr:uid="{77311F85-DF23-41FA-86E8-E32D1940B295}"/>
    <cellStyle name="Comma 21 2 2 3" xfId="2790" xr:uid="{990AE08E-0779-4CDF-AB9A-A62282298B23}"/>
    <cellStyle name="Comma 21 2 3" xfId="760" xr:uid="{00000000-0005-0000-0000-0000F7020000}"/>
    <cellStyle name="Comma 21 2 3 2" xfId="4136" xr:uid="{3EB4FB4E-B667-45FC-9436-73E863EC7B59}"/>
    <cellStyle name="Comma 21 2 3 3" xfId="2791" xr:uid="{A51261C2-1E0F-4E0A-836E-F7D09B2620C6}"/>
    <cellStyle name="Comma 21 2 4" xfId="4134" xr:uid="{175D1013-A85C-46E9-B7FC-1F42CDD863D4}"/>
    <cellStyle name="Comma 21 2 5" xfId="5146" xr:uid="{81A19F07-2ED3-4B05-9AEE-F41CA16A24D4}"/>
    <cellStyle name="Comma 21 2 6" xfId="2789" xr:uid="{C9340C76-288D-407C-B5C0-B116A87D45E8}"/>
    <cellStyle name="Comma 21 3" xfId="761" xr:uid="{00000000-0005-0000-0000-0000F8020000}"/>
    <cellStyle name="Comma 21 3 2" xfId="762" xr:uid="{00000000-0005-0000-0000-0000F9020000}"/>
    <cellStyle name="Comma 21 3 2 2" xfId="4138" xr:uid="{FEDC17B9-7F94-46AC-888C-0CCF733BE065}"/>
    <cellStyle name="Comma 21 3 2 3" xfId="2793" xr:uid="{83D62B27-97CB-43EA-B899-7C664B78F650}"/>
    <cellStyle name="Comma 21 3 3" xfId="763" xr:uid="{00000000-0005-0000-0000-0000FA020000}"/>
    <cellStyle name="Comma 21 3 3 2" xfId="4139" xr:uid="{4B5AE5CF-AC0A-4605-9259-8663BF681F6F}"/>
    <cellStyle name="Comma 21 3 3 3" xfId="2794" xr:uid="{F7231EDF-9E46-4343-AC8B-008B2D144A31}"/>
    <cellStyle name="Comma 21 3 4" xfId="4137" xr:uid="{5E942701-66AE-48FE-BB3D-6CA8A9B0ED27}"/>
    <cellStyle name="Comma 21 3 5" xfId="5147" xr:uid="{D2E1D673-FC3C-4249-AC55-36BD9DCE0259}"/>
    <cellStyle name="Comma 21 3 6" xfId="2792" xr:uid="{5B4C8CC3-D36E-45D1-A954-4006F046143A}"/>
    <cellStyle name="Comma 21 4" xfId="764" xr:uid="{00000000-0005-0000-0000-0000FB020000}"/>
    <cellStyle name="Comma 21 4 2" xfId="765" xr:uid="{00000000-0005-0000-0000-0000FC020000}"/>
    <cellStyle name="Comma 21 4 2 2" xfId="4141" xr:uid="{8170D6A9-E407-4644-A623-79A664F979C7}"/>
    <cellStyle name="Comma 21 4 2 3" xfId="2796" xr:uid="{5E69B918-F8CD-44CA-87AA-EFA68BC0A961}"/>
    <cellStyle name="Comma 21 4 3" xfId="766" xr:uid="{00000000-0005-0000-0000-0000FD020000}"/>
    <cellStyle name="Comma 21 4 3 2" xfId="4142" xr:uid="{D554C94F-7BC5-48AD-9859-0341DFE6E38F}"/>
    <cellStyle name="Comma 21 4 3 3" xfId="2797" xr:uid="{0AFB9875-1B19-4927-94E3-E0636E639934}"/>
    <cellStyle name="Comma 21 4 4" xfId="4140" xr:uid="{2B3F9CC6-0409-4830-875F-517EF4D9AA2C}"/>
    <cellStyle name="Comma 21 4 5" xfId="5148" xr:uid="{AAF1BE3A-AAD1-437A-BC05-676FC747C534}"/>
    <cellStyle name="Comma 21 4 6" xfId="2795" xr:uid="{D835C6D9-ECB5-4315-B227-AFEE817C3D2B}"/>
    <cellStyle name="Comma 21 5" xfId="767" xr:uid="{00000000-0005-0000-0000-0000FE020000}"/>
    <cellStyle name="Comma 21 5 2" xfId="768" xr:uid="{00000000-0005-0000-0000-0000FF020000}"/>
    <cellStyle name="Comma 21 5 2 2" xfId="4144" xr:uid="{9F3CF435-0C26-4A68-8D78-FA8FC98E0614}"/>
    <cellStyle name="Comma 21 5 2 3" xfId="2799" xr:uid="{3CB1F2B5-FA29-4CB6-8FFB-978684AD7BA1}"/>
    <cellStyle name="Comma 21 5 3" xfId="769" xr:uid="{00000000-0005-0000-0000-000000030000}"/>
    <cellStyle name="Comma 21 5 3 2" xfId="4145" xr:uid="{3033FC02-5D41-41AA-8278-E33C92170854}"/>
    <cellStyle name="Comma 21 5 3 3" xfId="2800" xr:uid="{75995589-5A4F-4A98-BFC6-14421755DD3A}"/>
    <cellStyle name="Comma 21 5 4" xfId="4143" xr:uid="{E9E55356-C81C-4E8A-A639-187C95EAA29A}"/>
    <cellStyle name="Comma 21 5 5" xfId="5149" xr:uid="{671D46EA-DC70-4798-94B5-21DA3A55B054}"/>
    <cellStyle name="Comma 21 5 6" xfId="2798" xr:uid="{A6A68391-1531-4E5A-9851-A534118EEB4E}"/>
    <cellStyle name="Comma 21 6" xfId="770" xr:uid="{00000000-0005-0000-0000-000001030000}"/>
    <cellStyle name="Comma 21 6 2" xfId="4146" xr:uid="{C0AC75F5-10D4-4ACF-AAC3-89A1365EC390}"/>
    <cellStyle name="Comma 21 6 3" xfId="5373" xr:uid="{E96C8806-89FF-4DBE-A7E7-D87487C72564}"/>
    <cellStyle name="Comma 21 6 4" xfId="2801" xr:uid="{2E5A2AF5-90EF-4AE5-8E8F-1601E1B690FE}"/>
    <cellStyle name="Comma 21 7" xfId="771" xr:uid="{00000000-0005-0000-0000-000002030000}"/>
    <cellStyle name="Comma 21 7 2" xfId="4147" xr:uid="{E3E391D9-2092-44D0-83F7-A6A7CDF4996C}"/>
    <cellStyle name="Comma 21 7 3" xfId="2802" xr:uid="{53A7535E-059A-4EF7-94AF-61CE5660866E}"/>
    <cellStyle name="Comma 21 8" xfId="4133" xr:uid="{E39DB448-5FCE-4F84-BC1A-6CFB5F36ABD4}"/>
    <cellStyle name="Comma 21 9" xfId="5145" xr:uid="{8E0EF766-B9FE-4084-86D2-22D90541208E}"/>
    <cellStyle name="Comma 210" xfId="3419" xr:uid="{212429CA-7085-4406-BA4D-F243DB253DAF}"/>
    <cellStyle name="Comma 22" xfId="772" xr:uid="{00000000-0005-0000-0000-000003030000}"/>
    <cellStyle name="Comma 22 2" xfId="773" xr:uid="{00000000-0005-0000-0000-000004030000}"/>
    <cellStyle name="Comma 22 2 2" xfId="774" xr:uid="{00000000-0005-0000-0000-000005030000}"/>
    <cellStyle name="Comma 22 2 2 2" xfId="775" xr:uid="{00000000-0005-0000-0000-000006030000}"/>
    <cellStyle name="Comma 22 2 2 2 2" xfId="4150" xr:uid="{B7AB2399-026B-4133-BA5A-20D53AF6AA8B}"/>
    <cellStyle name="Comma 22 2 2 2 3" xfId="2805" xr:uid="{545733A1-A766-4134-BF00-F9272DB1871B}"/>
    <cellStyle name="Comma 22 2 2 3" xfId="4149" xr:uid="{9DBAA405-D1D8-49E5-9C72-EFC7793FC566}"/>
    <cellStyle name="Comma 22 2 2 4" xfId="2804" xr:uid="{03AC763A-A9C9-48AD-84A6-02E51113A67C}"/>
    <cellStyle name="Comma 22 2 3" xfId="776" xr:uid="{00000000-0005-0000-0000-000007030000}"/>
    <cellStyle name="Comma 22 2 3 2" xfId="4151" xr:uid="{C21725F0-E111-40D2-ACAE-85AAD06E8423}"/>
    <cellStyle name="Comma 22 2 3 3" xfId="2806" xr:uid="{5FA307C2-23DE-448A-ABB6-92D845153913}"/>
    <cellStyle name="Comma 22 2 4" xfId="777" xr:uid="{00000000-0005-0000-0000-000008030000}"/>
    <cellStyle name="Comma 22 2 4 2" xfId="4152" xr:uid="{3F864FAA-DF2F-4F60-8DB1-8FB97166064A}"/>
    <cellStyle name="Comma 22 2 4 3" xfId="2807" xr:uid="{78EC374A-A3C3-41BC-8DC4-32F76EB7C801}"/>
    <cellStyle name="Comma 22 2 5" xfId="4148" xr:uid="{345DE6CD-267C-4882-8551-028205600835}"/>
    <cellStyle name="Comma 22 2 6" xfId="5150" xr:uid="{0ABD3786-74CD-42C6-B5F2-AF85F8C5EEFE}"/>
    <cellStyle name="Comma 22 2 7" xfId="2803" xr:uid="{CDCA2ABE-03B9-497E-BB1B-D37B2D7948F2}"/>
    <cellStyle name="Comma 22 3" xfId="778" xr:uid="{00000000-0005-0000-0000-000009030000}"/>
    <cellStyle name="Comma 22 3 2" xfId="779" xr:uid="{00000000-0005-0000-0000-00000A030000}"/>
    <cellStyle name="Comma 22 3 2 2" xfId="4154" xr:uid="{EA001952-47FE-4706-8BF0-F2DBD606B5A1}"/>
    <cellStyle name="Comma 22 3 2 3" xfId="2809" xr:uid="{6583B2FC-5FE8-43BA-A6BC-BDF2DC7D4A30}"/>
    <cellStyle name="Comma 22 3 3" xfId="4153" xr:uid="{6A66D8B6-FE0D-453E-8D22-EB2E4CF07375}"/>
    <cellStyle name="Comma 22 3 4" xfId="2808" xr:uid="{AD4B2191-4F09-4BA3-8C42-5B5EFEE0F097}"/>
    <cellStyle name="Comma 22 4" xfId="780" xr:uid="{00000000-0005-0000-0000-00000B030000}"/>
    <cellStyle name="Comma 22 4 2" xfId="4155" xr:uid="{BFE467E8-3111-46AB-B094-4ECB4D98ABF3}"/>
    <cellStyle name="Comma 22 4 3" xfId="2810" xr:uid="{FD736ABB-24CB-41D4-9004-0475C71CFE77}"/>
    <cellStyle name="Comma 23" xfId="781" xr:uid="{00000000-0005-0000-0000-00000C030000}"/>
    <cellStyle name="Comma 23 2" xfId="782" xr:uid="{00000000-0005-0000-0000-00000D030000}"/>
    <cellStyle name="Comma 23 2 2" xfId="783" xr:uid="{00000000-0005-0000-0000-00000E030000}"/>
    <cellStyle name="Comma 23 2 2 2" xfId="784" xr:uid="{00000000-0005-0000-0000-00000F030000}"/>
    <cellStyle name="Comma 23 2 2 2 2" xfId="4158" xr:uid="{6F550862-4EDB-4352-AE66-F4374D73FAE3}"/>
    <cellStyle name="Comma 23 2 2 2 3" xfId="2813" xr:uid="{CE9D811B-F2DB-4C4E-9F16-8EABA41C4BEA}"/>
    <cellStyle name="Comma 23 2 2 3" xfId="4157" xr:uid="{5B6665B5-0EDF-4B6C-B020-2C3F28634793}"/>
    <cellStyle name="Comma 23 2 2 4" xfId="2812" xr:uid="{EEF8D261-3F7A-4730-951D-DA1F802ECBC5}"/>
    <cellStyle name="Comma 23 2 3" xfId="785" xr:uid="{00000000-0005-0000-0000-000010030000}"/>
    <cellStyle name="Comma 23 2 3 2" xfId="4159" xr:uid="{5A5EF178-0322-49FF-8ADF-22C3F6F71C96}"/>
    <cellStyle name="Comma 23 2 3 3" xfId="2814" xr:uid="{A6D6F7EF-ADCB-404C-B132-DE8590DD3463}"/>
    <cellStyle name="Comma 23 2 4" xfId="786" xr:uid="{00000000-0005-0000-0000-000011030000}"/>
    <cellStyle name="Comma 23 2 4 2" xfId="4160" xr:uid="{390A8B2C-868F-43D5-89B9-870AE3F5E7FE}"/>
    <cellStyle name="Comma 23 2 4 3" xfId="2815" xr:uid="{9AC574E0-3B67-416A-B365-77B875A900B7}"/>
    <cellStyle name="Comma 23 2 5" xfId="4156" xr:uid="{AB771C75-98DF-4ABE-8789-65BA7EB825C9}"/>
    <cellStyle name="Comma 23 2 6" xfId="5151" xr:uid="{EA19CB12-0A5A-425E-9B15-F4AFADFF0E73}"/>
    <cellStyle name="Comma 23 2 7" xfId="2811" xr:uid="{D3735E04-4EB9-4581-B9F0-E7ECB0F16690}"/>
    <cellStyle name="Comma 23 3" xfId="787" xr:uid="{00000000-0005-0000-0000-000012030000}"/>
    <cellStyle name="Comma 23 3 2" xfId="788" xr:uid="{00000000-0005-0000-0000-000013030000}"/>
    <cellStyle name="Comma 23 3 2 2" xfId="4162" xr:uid="{81FF8A99-5394-4A7D-8AA7-B9F11507F019}"/>
    <cellStyle name="Comma 23 3 2 3" xfId="2817" xr:uid="{AF249407-FDF9-4FB2-886D-30FC9DFEEC71}"/>
    <cellStyle name="Comma 23 3 3" xfId="4161" xr:uid="{9F0EE7DC-822B-4F35-973F-D3476CBB3571}"/>
    <cellStyle name="Comma 23 3 4" xfId="2816" xr:uid="{18F99CAF-8D9B-4C42-A21B-9C7BBCE69DAE}"/>
    <cellStyle name="Comma 24" xfId="789" xr:uid="{00000000-0005-0000-0000-000014030000}"/>
    <cellStyle name="Comma 24 2" xfId="790" xr:uid="{00000000-0005-0000-0000-000015030000}"/>
    <cellStyle name="Comma 24 2 2" xfId="791" xr:uid="{00000000-0005-0000-0000-000016030000}"/>
    <cellStyle name="Comma 24 2 2 2" xfId="792" xr:uid="{00000000-0005-0000-0000-000017030000}"/>
    <cellStyle name="Comma 24 2 2 2 2" xfId="4165" xr:uid="{7F66F475-15D8-4CCD-9687-396CF013505B}"/>
    <cellStyle name="Comma 24 2 2 2 3" xfId="2820" xr:uid="{1EB66C0D-39AC-472D-8AD7-DB4C69D8AD93}"/>
    <cellStyle name="Comma 24 2 2 3" xfId="4164" xr:uid="{2496A9DC-F2E1-42B9-8757-693F97DEEBD9}"/>
    <cellStyle name="Comma 24 2 2 4" xfId="2819" xr:uid="{DB7B0F60-29C3-4DAB-B5A3-90A119B49845}"/>
    <cellStyle name="Comma 24 2 3" xfId="793" xr:uid="{00000000-0005-0000-0000-000018030000}"/>
    <cellStyle name="Comma 24 2 3 2" xfId="4166" xr:uid="{C05FB765-85E0-4419-A983-102754A2204B}"/>
    <cellStyle name="Comma 24 2 3 3" xfId="2821" xr:uid="{006C5397-5275-4D97-B6B8-1B58D3E6458E}"/>
    <cellStyle name="Comma 24 2 4" xfId="794" xr:uid="{00000000-0005-0000-0000-000019030000}"/>
    <cellStyle name="Comma 24 2 4 2" xfId="4167" xr:uid="{C425595C-1EF5-404F-BEC9-ED10E00BA6B2}"/>
    <cellStyle name="Comma 24 2 4 3" xfId="2822" xr:uid="{D35D730B-B0AE-45FD-B750-71F82EA08C95}"/>
    <cellStyle name="Comma 24 2 5" xfId="4163" xr:uid="{EA48A1D2-3B58-4C13-AA85-17E54203D5B6}"/>
    <cellStyle name="Comma 24 2 6" xfId="5152" xr:uid="{47E7125A-A92F-4485-A417-C16396845783}"/>
    <cellStyle name="Comma 24 2 7" xfId="2818" xr:uid="{DBE553D7-2E52-4497-89EE-317391B314E4}"/>
    <cellStyle name="Comma 24 3" xfId="795" xr:uid="{00000000-0005-0000-0000-00001A030000}"/>
    <cellStyle name="Comma 24 3 2" xfId="796" xr:uid="{00000000-0005-0000-0000-00001B030000}"/>
    <cellStyle name="Comma 24 3 2 2" xfId="4169" xr:uid="{199BB316-A5A9-4DD8-8F41-7CC84EE61F30}"/>
    <cellStyle name="Comma 24 3 2 3" xfId="2824" xr:uid="{715A20A8-9239-4273-8E40-E39542F13B83}"/>
    <cellStyle name="Comma 24 3 3" xfId="4168" xr:uid="{79077509-0FC0-423D-97F7-91A793E97E6D}"/>
    <cellStyle name="Comma 24 3 4" xfId="2823" xr:uid="{08168F70-AFD1-4915-958E-14C3FB93D152}"/>
    <cellStyle name="Comma 25" xfId="797" xr:uid="{00000000-0005-0000-0000-00001C030000}"/>
    <cellStyle name="Comma 25 2" xfId="798" xr:uid="{00000000-0005-0000-0000-00001D030000}"/>
    <cellStyle name="Comma 25 2 2" xfId="799" xr:uid="{00000000-0005-0000-0000-00001E030000}"/>
    <cellStyle name="Comma 25 2 2 2" xfId="800" xr:uid="{00000000-0005-0000-0000-00001F030000}"/>
    <cellStyle name="Comma 25 2 2 2 2" xfId="4172" xr:uid="{BA5C9C5D-EFE8-4F47-B83D-F35314BC8B4E}"/>
    <cellStyle name="Comma 25 2 2 2 3" xfId="2827" xr:uid="{E497440E-5801-47B1-860D-AB169C9E1EE6}"/>
    <cellStyle name="Comma 25 2 2 3" xfId="4171" xr:uid="{CD5D5C7B-FAD8-4A42-B78D-782F53717DCD}"/>
    <cellStyle name="Comma 25 2 2 4" xfId="2826" xr:uid="{B51837B7-604C-4297-A2DE-9070E2385602}"/>
    <cellStyle name="Comma 25 2 3" xfId="801" xr:uid="{00000000-0005-0000-0000-000020030000}"/>
    <cellStyle name="Comma 25 2 3 2" xfId="4173" xr:uid="{E818DC1C-0F2C-4023-BA82-A2DE1F0CB1AF}"/>
    <cellStyle name="Comma 25 2 3 3" xfId="2828" xr:uid="{42CD453E-E0CF-4CC4-9E07-B6E2C1CF792B}"/>
    <cellStyle name="Comma 25 2 4" xfId="802" xr:uid="{00000000-0005-0000-0000-000021030000}"/>
    <cellStyle name="Comma 25 2 4 2" xfId="4174" xr:uid="{10E4B0C7-B6B5-4939-85A8-672302A01351}"/>
    <cellStyle name="Comma 25 2 4 3" xfId="2829" xr:uid="{A78D1658-74A6-4778-85AD-8531C0483A4F}"/>
    <cellStyle name="Comma 25 2 5" xfId="4170" xr:uid="{5FFC2525-6873-4945-957D-B74A318916F9}"/>
    <cellStyle name="Comma 25 2 6" xfId="5153" xr:uid="{C6BAC4A4-9507-4CA6-9988-BA841C5D6DCB}"/>
    <cellStyle name="Comma 25 2 7" xfId="2825" xr:uid="{39F4C1E2-ADA1-4EA3-9A02-FB68FB278695}"/>
    <cellStyle name="Comma 25 3" xfId="803" xr:uid="{00000000-0005-0000-0000-000022030000}"/>
    <cellStyle name="Comma 25 3 2" xfId="804" xr:uid="{00000000-0005-0000-0000-000023030000}"/>
    <cellStyle name="Comma 25 3 2 2" xfId="4176" xr:uid="{56B7CD0C-1909-4C4E-9384-4E00F6DB5D26}"/>
    <cellStyle name="Comma 25 3 2 3" xfId="2831" xr:uid="{9EDC254D-D3A5-4408-AF49-24B1ADADD48C}"/>
    <cellStyle name="Comma 25 3 3" xfId="4175" xr:uid="{4F149354-4D1C-4E58-8835-A89BAAFC403E}"/>
    <cellStyle name="Comma 25 3 4" xfId="2830" xr:uid="{8409E035-B4DF-4E06-9856-C3A6A35273E9}"/>
    <cellStyle name="Comma 26" xfId="805" xr:uid="{00000000-0005-0000-0000-000024030000}"/>
    <cellStyle name="Comma 26 2" xfId="806" xr:uid="{00000000-0005-0000-0000-000025030000}"/>
    <cellStyle name="Comma 26 2 2" xfId="807" xr:uid="{00000000-0005-0000-0000-000026030000}"/>
    <cellStyle name="Comma 26 2 2 2" xfId="808" xr:uid="{00000000-0005-0000-0000-000027030000}"/>
    <cellStyle name="Comma 26 2 2 2 2" xfId="4179" xr:uid="{060D7F5E-57D9-48BB-93DF-A6BA04ABEC0B}"/>
    <cellStyle name="Comma 26 2 2 2 3" xfId="2834" xr:uid="{1F2FCDD2-E5CA-4184-9C7C-23661085B58D}"/>
    <cellStyle name="Comma 26 2 2 3" xfId="4178" xr:uid="{05B36F22-FEB1-4D74-8EB6-9C2997A54B6A}"/>
    <cellStyle name="Comma 26 2 2 4" xfId="2833" xr:uid="{F856C720-3B87-46EF-992F-AFC73A27BF0D}"/>
    <cellStyle name="Comma 26 2 3" xfId="809" xr:uid="{00000000-0005-0000-0000-000028030000}"/>
    <cellStyle name="Comma 26 2 3 2" xfId="4180" xr:uid="{F2253085-38AF-4367-9748-70C905AE6972}"/>
    <cellStyle name="Comma 26 2 3 3" xfId="2835" xr:uid="{65F9E829-7D91-4121-B056-2C68F021A3D9}"/>
    <cellStyle name="Comma 26 2 4" xfId="810" xr:uid="{00000000-0005-0000-0000-000029030000}"/>
    <cellStyle name="Comma 26 2 4 2" xfId="4181" xr:uid="{A8B67842-0D99-44FD-B4A5-86BD0663205B}"/>
    <cellStyle name="Comma 26 2 4 3" xfId="2836" xr:uid="{7AC89B21-ECA8-4923-BC5C-8FADE4ED04CA}"/>
    <cellStyle name="Comma 26 2 5" xfId="4177" xr:uid="{64616E23-1E25-4FF1-9044-46902B15B712}"/>
    <cellStyle name="Comma 26 2 6" xfId="5154" xr:uid="{E08A833F-5EB2-4DE9-87E9-C997C7C7B6A4}"/>
    <cellStyle name="Comma 26 2 7" xfId="2832" xr:uid="{F93014E5-F36F-48D5-8D7B-E74449498284}"/>
    <cellStyle name="Comma 26 3" xfId="811" xr:uid="{00000000-0005-0000-0000-00002A030000}"/>
    <cellStyle name="Comma 26 3 2" xfId="812" xr:uid="{00000000-0005-0000-0000-00002B030000}"/>
    <cellStyle name="Comma 26 3 2 2" xfId="4183" xr:uid="{861F6D29-E123-4EB4-B911-357D31B26903}"/>
    <cellStyle name="Comma 26 3 2 3" xfId="2838" xr:uid="{8F4CBEC8-02EE-4980-98A2-A64AA998CF7C}"/>
    <cellStyle name="Comma 26 3 3" xfId="4182" xr:uid="{E6081436-E3BE-4074-9615-34952AB6CC79}"/>
    <cellStyle name="Comma 26 3 4" xfId="2837" xr:uid="{9E89E7D5-6B57-42C5-A554-98E4AB15BEAD}"/>
    <cellStyle name="Comma 27" xfId="813" xr:uid="{00000000-0005-0000-0000-00002C030000}"/>
    <cellStyle name="Comma 27 2" xfId="814" xr:uid="{00000000-0005-0000-0000-00002D030000}"/>
    <cellStyle name="Comma 27 2 2" xfId="815" xr:uid="{00000000-0005-0000-0000-00002E030000}"/>
    <cellStyle name="Comma 27 2 2 2" xfId="816" xr:uid="{00000000-0005-0000-0000-00002F030000}"/>
    <cellStyle name="Comma 27 2 2 2 2" xfId="4186" xr:uid="{7B7B3EFD-1F00-453C-8662-2D24CCEEB990}"/>
    <cellStyle name="Comma 27 2 2 2 3" xfId="2841" xr:uid="{24AAF843-18D2-48A8-99A9-8DD796E00A01}"/>
    <cellStyle name="Comma 27 2 2 3" xfId="4185" xr:uid="{80B4F27F-24DA-4A2F-AEC8-E1E350C19F86}"/>
    <cellStyle name="Comma 27 2 2 4" xfId="2840" xr:uid="{CD38B378-D0A8-4A34-AA9A-CFC110016B16}"/>
    <cellStyle name="Comma 27 2 3" xfId="817" xr:uid="{00000000-0005-0000-0000-000030030000}"/>
    <cellStyle name="Comma 27 2 3 2" xfId="4187" xr:uid="{037BFC82-D8D5-473A-A889-9C78CF5856D6}"/>
    <cellStyle name="Comma 27 2 3 3" xfId="2842" xr:uid="{1AC5F9F3-E929-4933-9580-D17D84DE81F3}"/>
    <cellStyle name="Comma 27 2 4" xfId="818" xr:uid="{00000000-0005-0000-0000-000031030000}"/>
    <cellStyle name="Comma 27 2 4 2" xfId="4188" xr:uid="{A328EA91-A115-4E19-B780-1E4F13C0E97E}"/>
    <cellStyle name="Comma 27 2 4 3" xfId="2843" xr:uid="{C39DA38A-4EE5-423C-B6F2-09E70D10893E}"/>
    <cellStyle name="Comma 27 2 5" xfId="4184" xr:uid="{414DD9D0-941E-4B7C-8C6F-B1A7537C314C}"/>
    <cellStyle name="Comma 27 2 6" xfId="5155" xr:uid="{DCD98E27-EC51-41A9-BABA-BA03617C2826}"/>
    <cellStyle name="Comma 27 2 7" xfId="2839" xr:uid="{D7EC2682-9C27-450D-88EA-0FB7092E7184}"/>
    <cellStyle name="Comma 27 3" xfId="819" xr:uid="{00000000-0005-0000-0000-000032030000}"/>
    <cellStyle name="Comma 27 3 2" xfId="820" xr:uid="{00000000-0005-0000-0000-000033030000}"/>
    <cellStyle name="Comma 27 3 2 2" xfId="4190" xr:uid="{E4F3954F-BCB5-481C-BF79-130B8143E52E}"/>
    <cellStyle name="Comma 27 3 2 3" xfId="2845" xr:uid="{BD210E79-A59C-4CBE-AA8B-FA48C1E73AED}"/>
    <cellStyle name="Comma 27 3 3" xfId="4189" xr:uid="{6295F0B6-311F-4DB1-ABE6-618CE29D67D9}"/>
    <cellStyle name="Comma 27 3 4" xfId="2844" xr:uid="{756727B5-FFA0-4E51-A6ED-AF5F02C0A4F2}"/>
    <cellStyle name="Comma 28" xfId="821" xr:uid="{00000000-0005-0000-0000-000034030000}"/>
    <cellStyle name="Comma 28 2" xfId="822" xr:uid="{00000000-0005-0000-0000-000035030000}"/>
    <cellStyle name="Comma 28 2 2" xfId="823" xr:uid="{00000000-0005-0000-0000-000036030000}"/>
    <cellStyle name="Comma 28 2 2 2" xfId="824" xr:uid="{00000000-0005-0000-0000-000037030000}"/>
    <cellStyle name="Comma 28 2 2 2 2" xfId="4193" xr:uid="{2B72714F-C1AC-4586-A759-ECABC358CFCF}"/>
    <cellStyle name="Comma 28 2 2 2 3" xfId="2848" xr:uid="{6F84AAD1-C0E8-42F6-892C-65EA05E97BFA}"/>
    <cellStyle name="Comma 28 2 2 3" xfId="4192" xr:uid="{7C43C44B-4091-47CD-8BDA-1D738A8224C6}"/>
    <cellStyle name="Comma 28 2 2 4" xfId="2847" xr:uid="{F53DE280-0F71-429D-979D-9353D81A7091}"/>
    <cellStyle name="Comma 28 2 3" xfId="825" xr:uid="{00000000-0005-0000-0000-000038030000}"/>
    <cellStyle name="Comma 28 2 3 2" xfId="4194" xr:uid="{FD6422F3-6ED2-431F-B366-2A6318B2223F}"/>
    <cellStyle name="Comma 28 2 3 3" xfId="2849" xr:uid="{91EAB7D4-467B-4517-BF48-B00A37BAA0F0}"/>
    <cellStyle name="Comma 28 2 4" xfId="826" xr:uid="{00000000-0005-0000-0000-000039030000}"/>
    <cellStyle name="Comma 28 2 4 2" xfId="4195" xr:uid="{AD28437C-379B-4C69-BBEC-1276D8D46902}"/>
    <cellStyle name="Comma 28 2 4 3" xfId="2850" xr:uid="{9411ABCA-B9EF-4E82-9738-425691A52B04}"/>
    <cellStyle name="Comma 28 2 5" xfId="4191" xr:uid="{B10D1FF5-4C47-434E-8276-84B383F8EA3C}"/>
    <cellStyle name="Comma 28 2 6" xfId="5156" xr:uid="{256E2174-B8C0-4FAF-903F-35B87D581F0C}"/>
    <cellStyle name="Comma 28 2 7" xfId="2846" xr:uid="{7829E69A-281A-45CB-A2C0-A8C623F0D736}"/>
    <cellStyle name="Comma 28 3" xfId="827" xr:uid="{00000000-0005-0000-0000-00003A030000}"/>
    <cellStyle name="Comma 28 3 2" xfId="828" xr:uid="{00000000-0005-0000-0000-00003B030000}"/>
    <cellStyle name="Comma 28 3 2 2" xfId="4197" xr:uid="{E83E021B-CA58-4C99-B683-198176EEBF34}"/>
    <cellStyle name="Comma 28 3 2 3" xfId="2852" xr:uid="{80ADBDB8-C737-4C16-AEDB-ADC706EE912C}"/>
    <cellStyle name="Comma 28 3 3" xfId="4196" xr:uid="{8E60E1D7-EA7E-4796-AEEC-20BD41E94E52}"/>
    <cellStyle name="Comma 28 3 4" xfId="2851" xr:uid="{080848D8-67ED-48D5-8053-F738EE28379E}"/>
    <cellStyle name="Comma 29" xfId="829" xr:uid="{00000000-0005-0000-0000-00003C030000}"/>
    <cellStyle name="Comma 29 2" xfId="830" xr:uid="{00000000-0005-0000-0000-00003D030000}"/>
    <cellStyle name="Comma 29 2 2" xfId="831" xr:uid="{00000000-0005-0000-0000-00003E030000}"/>
    <cellStyle name="Comma 29 2 2 2" xfId="832" xr:uid="{00000000-0005-0000-0000-00003F030000}"/>
    <cellStyle name="Comma 29 2 2 2 2" xfId="4200" xr:uid="{1F949647-6C55-45FC-8EEE-599A435E9228}"/>
    <cellStyle name="Comma 29 2 2 2 3" xfId="2855" xr:uid="{D4411B76-D76C-4C7A-81BD-95B60867B26F}"/>
    <cellStyle name="Comma 29 2 2 3" xfId="4199" xr:uid="{FFE2786C-E2B1-41F3-AD7D-FEF97CB954CB}"/>
    <cellStyle name="Comma 29 2 2 4" xfId="2854" xr:uid="{E70A945C-65FD-4AD9-8F89-8D6B0ACDF84E}"/>
    <cellStyle name="Comma 29 2 3" xfId="833" xr:uid="{00000000-0005-0000-0000-000040030000}"/>
    <cellStyle name="Comma 29 2 3 2" xfId="4201" xr:uid="{36167341-984E-48D2-8F56-03796D29CE43}"/>
    <cellStyle name="Comma 29 2 3 3" xfId="2856" xr:uid="{B03CABA7-3F8D-4933-9FE0-91A1722C94AB}"/>
    <cellStyle name="Comma 29 2 4" xfId="834" xr:uid="{00000000-0005-0000-0000-000041030000}"/>
    <cellStyle name="Comma 29 2 4 2" xfId="4202" xr:uid="{1D34F6AA-77BC-46F6-974D-9A8B48D18473}"/>
    <cellStyle name="Comma 29 2 4 3" xfId="2857" xr:uid="{22B0B369-CD6B-4F32-9D42-5AFBEF06F282}"/>
    <cellStyle name="Comma 29 2 5" xfId="4198" xr:uid="{99C32A10-8D98-4720-9281-E89FCD6143EE}"/>
    <cellStyle name="Comma 29 2 6" xfId="5157" xr:uid="{729BCA77-8EE6-4675-B243-855D586E94DA}"/>
    <cellStyle name="Comma 29 2 7" xfId="2853" xr:uid="{4FC34B5E-D71F-4ACB-B9DE-666D441EFE4F}"/>
    <cellStyle name="Comma 29 3" xfId="835" xr:uid="{00000000-0005-0000-0000-000042030000}"/>
    <cellStyle name="Comma 29 3 2" xfId="836" xr:uid="{00000000-0005-0000-0000-000043030000}"/>
    <cellStyle name="Comma 29 3 2 2" xfId="4204" xr:uid="{7D7D1051-9BA7-433A-BFF8-94B94952FC01}"/>
    <cellStyle name="Comma 29 3 2 3" xfId="2859" xr:uid="{D1F3B004-742D-4E46-8FFA-6945D6334AC3}"/>
    <cellStyle name="Comma 29 3 3" xfId="4203" xr:uid="{29267B4F-A8CB-4EFD-B7EE-CB0338AF6FA6}"/>
    <cellStyle name="Comma 29 3 4" xfId="2858" xr:uid="{F73DF28A-71D0-4D62-B57F-FFDB95881E6F}"/>
    <cellStyle name="Comma 3" xfId="837" xr:uid="{00000000-0005-0000-0000-000044030000}"/>
    <cellStyle name="Comma 3 10" xfId="838" xr:uid="{00000000-0005-0000-0000-000045030000}"/>
    <cellStyle name="Comma 3 10 2" xfId="839" xr:uid="{00000000-0005-0000-0000-000046030000}"/>
    <cellStyle name="Comma 3 10 2 2" xfId="4207" xr:uid="{67BB8E8A-A9DB-4067-A24A-D4E20ADC2EE7}"/>
    <cellStyle name="Comma 3 10 2 3" xfId="2862" xr:uid="{03497460-8272-440C-8D6C-F84DD1F128A5}"/>
    <cellStyle name="Comma 3 10 3" xfId="4206" xr:uid="{A91A9403-6E2F-4F44-B86A-9C5DA21A4D72}"/>
    <cellStyle name="Comma 3 10 4" xfId="2861" xr:uid="{18C901CF-C1D3-4D98-8EDE-65F8C6FD8D08}"/>
    <cellStyle name="Comma 3 11" xfId="840" xr:uid="{00000000-0005-0000-0000-000047030000}"/>
    <cellStyle name="Comma 3 11 2" xfId="4208" xr:uid="{AE299633-94CF-41EA-8501-554213B04653}"/>
    <cellStyle name="Comma 3 11 3" xfId="2863" xr:uid="{BACB71C9-FAA5-4C49-B208-0303DE4C3737}"/>
    <cellStyle name="Comma 3 12" xfId="4205" xr:uid="{6FD5A87E-2823-49EC-A4FF-72ED12D06D5C}"/>
    <cellStyle name="Comma 3 13" xfId="5158" xr:uid="{6C85B8E5-55F3-4CF7-AF8A-0ADE962B11A6}"/>
    <cellStyle name="Comma 3 14" xfId="2860" xr:uid="{249C48D0-9762-4204-A5EB-028C42708955}"/>
    <cellStyle name="Comma 3 2" xfId="841" xr:uid="{00000000-0005-0000-0000-000048030000}"/>
    <cellStyle name="Comma 3 2 10" xfId="5159" xr:uid="{C3C5CD85-0AF8-4FEE-9D50-60A47F31D0C6}"/>
    <cellStyle name="Comma 3 2 11" xfId="2864" xr:uid="{3F1FFC3D-EBB2-4E6B-BD0B-1E7778FDA00E}"/>
    <cellStyle name="Comma 3 2 2" xfId="842" xr:uid="{00000000-0005-0000-0000-000049030000}"/>
    <cellStyle name="Comma 3 2 2 2" xfId="843" xr:uid="{00000000-0005-0000-0000-00004A030000}"/>
    <cellStyle name="Comma 3 2 2 2 2" xfId="844" xr:uid="{00000000-0005-0000-0000-00004B030000}"/>
    <cellStyle name="Comma 3 2 2 2 2 2" xfId="4212" xr:uid="{DB31292A-AB8C-4130-A16A-1605A899C0CD}"/>
    <cellStyle name="Comma 3 2 2 2 2 3" xfId="2867" xr:uid="{7A1A907D-4910-4DE1-B7B6-FDE65F0E8B7F}"/>
    <cellStyle name="Comma 3 2 2 2 3" xfId="845" xr:uid="{00000000-0005-0000-0000-00004C030000}"/>
    <cellStyle name="Comma 3 2 2 2 3 2" xfId="4213" xr:uid="{B015D243-CEB1-4E85-A698-77D9A8D9D0AD}"/>
    <cellStyle name="Comma 3 2 2 2 3 3" xfId="2868" xr:uid="{59369252-E75F-41AD-88B8-3B9E118D3E8B}"/>
    <cellStyle name="Comma 3 2 2 2 4" xfId="4211" xr:uid="{1120FE9B-D0F3-4C77-A6AE-47E7AEB91A2C}"/>
    <cellStyle name="Comma 3 2 2 2 5" xfId="5161" xr:uid="{EC43B11B-F4E1-4D44-AC94-3D7685EFEFEB}"/>
    <cellStyle name="Comma 3 2 2 2 6" xfId="2866" xr:uid="{DBA0ECAB-86F9-4ECC-A138-AC14563D3C9D}"/>
    <cellStyle name="Comma 3 2 2 3" xfId="846" xr:uid="{00000000-0005-0000-0000-00004D030000}"/>
    <cellStyle name="Comma 3 2 2 3 2" xfId="847" xr:uid="{00000000-0005-0000-0000-00004E030000}"/>
    <cellStyle name="Comma 3 2 2 3 2 2" xfId="4215" xr:uid="{28735761-4CB6-457F-81E9-0462A33DB1D0}"/>
    <cellStyle name="Comma 3 2 2 3 2 3" xfId="2870" xr:uid="{D6E281CD-A3B6-471A-9446-0DCA5ACDBD66}"/>
    <cellStyle name="Comma 3 2 2 3 3" xfId="848" xr:uid="{00000000-0005-0000-0000-00004F030000}"/>
    <cellStyle name="Comma 3 2 2 3 3 2" xfId="4216" xr:uid="{71D9949A-6689-48A5-8BB6-58247AEE50A5}"/>
    <cellStyle name="Comma 3 2 2 3 3 3" xfId="2871" xr:uid="{677DC46D-FB7D-4C69-85CF-E7D5EEACAE0C}"/>
    <cellStyle name="Comma 3 2 2 3 4" xfId="4214" xr:uid="{1AB9EFDC-B089-467F-A4AC-5DDFDD1158E9}"/>
    <cellStyle name="Comma 3 2 2 3 5" xfId="5162" xr:uid="{01DC2FC9-F9FE-427C-B6C3-B643D712ADDA}"/>
    <cellStyle name="Comma 3 2 2 3 6" xfId="2869" xr:uid="{6DDCC892-5C74-47F8-B528-1A055915A014}"/>
    <cellStyle name="Comma 3 2 2 4" xfId="849" xr:uid="{00000000-0005-0000-0000-000050030000}"/>
    <cellStyle name="Comma 3 2 2 5" xfId="850" xr:uid="{00000000-0005-0000-0000-000051030000}"/>
    <cellStyle name="Comma 3 2 2 5 2" xfId="4217" xr:uid="{ED8DB873-4F48-46E3-B4E6-2A95D058D122}"/>
    <cellStyle name="Comma 3 2 2 5 3" xfId="2872" xr:uid="{C3FF3453-8494-458F-90F9-C649C99057E7}"/>
    <cellStyle name="Comma 3 2 2 6" xfId="851" xr:uid="{00000000-0005-0000-0000-000052030000}"/>
    <cellStyle name="Comma 3 2 2 6 2" xfId="4218" xr:uid="{643EBBF6-3F25-4778-B9BF-AA4D828DCA85}"/>
    <cellStyle name="Comma 3 2 2 6 3" xfId="2873" xr:uid="{79196B42-319C-488E-B2BE-73BFD28AF6DE}"/>
    <cellStyle name="Comma 3 2 2 7" xfId="4210" xr:uid="{B84FF064-0FF5-4739-88D6-D238FC717CAD}"/>
    <cellStyle name="Comma 3 2 2 8" xfId="5160" xr:uid="{D6358FF2-7048-4D4C-A22E-E65DA513606A}"/>
    <cellStyle name="Comma 3 2 2 9" xfId="2865" xr:uid="{4B617FFF-B62F-4BD8-8654-B13B200F64CE}"/>
    <cellStyle name="Comma 3 2 3" xfId="852" xr:uid="{00000000-0005-0000-0000-000053030000}"/>
    <cellStyle name="Comma 3 2 3 2" xfId="853" xr:uid="{00000000-0005-0000-0000-000054030000}"/>
    <cellStyle name="Comma 3 2 3 2 2" xfId="4220" xr:uid="{DA33463F-0B39-4315-BCD1-B93566DFC44C}"/>
    <cellStyle name="Comma 3 2 3 2 3" xfId="2875" xr:uid="{A5807A1B-A508-4316-8745-59F36BF3315F}"/>
    <cellStyle name="Comma 3 2 3 3" xfId="854" xr:uid="{00000000-0005-0000-0000-000055030000}"/>
    <cellStyle name="Comma 3 2 3 3 2" xfId="4221" xr:uid="{9DD5EA93-9FA7-4B69-9FC6-E14180955C5D}"/>
    <cellStyle name="Comma 3 2 3 3 3" xfId="2876" xr:uid="{0FFE7E30-E9EA-4649-A162-A77EBACCBC35}"/>
    <cellStyle name="Comma 3 2 3 4" xfId="4219" xr:uid="{135BC647-6369-4B21-8359-CFDE10F92067}"/>
    <cellStyle name="Comma 3 2 3 5" xfId="5163" xr:uid="{170DFD26-307F-4765-99D9-513603B97C50}"/>
    <cellStyle name="Comma 3 2 3 6" xfId="2874" xr:uid="{EDD38CF9-E3DE-4153-9E8A-07B21C289890}"/>
    <cellStyle name="Comma 3 2 4" xfId="855" xr:uid="{00000000-0005-0000-0000-000056030000}"/>
    <cellStyle name="Comma 3 2 4 2" xfId="856" xr:uid="{00000000-0005-0000-0000-000057030000}"/>
    <cellStyle name="Comma 3 2 4 2 2" xfId="4223" xr:uid="{F499FB48-0858-402A-8ADB-71C4CCC8D777}"/>
    <cellStyle name="Comma 3 2 4 2 3" xfId="2878" xr:uid="{D8935D98-E0DB-497F-B5CE-D4786D7993F9}"/>
    <cellStyle name="Comma 3 2 4 3" xfId="857" xr:uid="{00000000-0005-0000-0000-000058030000}"/>
    <cellStyle name="Comma 3 2 4 3 2" xfId="4224" xr:uid="{2B00C2A3-551F-4C51-B5C4-1E77ED8263F2}"/>
    <cellStyle name="Comma 3 2 4 3 3" xfId="2879" xr:uid="{76DD7040-F885-4933-B95B-4E2FC87021D4}"/>
    <cellStyle name="Comma 3 2 4 4" xfId="4222" xr:uid="{40FD801B-301C-4838-B83E-4C88DE4E45D0}"/>
    <cellStyle name="Comma 3 2 4 5" xfId="5164" xr:uid="{AF276262-8366-4BC4-9851-E4CFF86EC5DF}"/>
    <cellStyle name="Comma 3 2 4 6" xfId="2877" xr:uid="{B36F5E23-27FF-4D87-B5F2-596E7ABACCEA}"/>
    <cellStyle name="Comma 3 2 5" xfId="858" xr:uid="{00000000-0005-0000-0000-000059030000}"/>
    <cellStyle name="Comma 3 2 5 2" xfId="859" xr:uid="{00000000-0005-0000-0000-00005A030000}"/>
    <cellStyle name="Comma 3 2 5 2 2" xfId="4226" xr:uid="{A1E5210B-F4A2-404C-8914-D8ADE511C2AD}"/>
    <cellStyle name="Comma 3 2 5 2 3" xfId="2881" xr:uid="{CC4115C9-0805-4B0E-A2A6-B4F366638B22}"/>
    <cellStyle name="Comma 3 2 5 3" xfId="4225" xr:uid="{98AD9ED9-F102-4C59-9D83-E9570DCEA8CC}"/>
    <cellStyle name="Comma 3 2 5 4" xfId="2880" xr:uid="{256B1620-F425-4DDD-A594-EF4C583584D2}"/>
    <cellStyle name="Comma 3 2 6" xfId="860" xr:uid="{00000000-0005-0000-0000-00005B030000}"/>
    <cellStyle name="Comma 3 2 6 2" xfId="861" xr:uid="{00000000-0005-0000-0000-00005C030000}"/>
    <cellStyle name="Comma 3 2 6 2 2" xfId="4227" xr:uid="{5A25893A-72CB-40B5-847B-8B9CB0DDCBE9}"/>
    <cellStyle name="Comma 3 2 6 2 3" xfId="2882" xr:uid="{D3BAD3F4-1461-4A02-89A8-B488A624DED5}"/>
    <cellStyle name="Comma 3 2 7" xfId="862" xr:uid="{00000000-0005-0000-0000-00005D030000}"/>
    <cellStyle name="Comma 3 2 7 2" xfId="863" xr:uid="{00000000-0005-0000-0000-00005E030000}"/>
    <cellStyle name="Comma 3 2 7 2 2" xfId="4229" xr:uid="{3D32D456-1B2D-4D26-8FB4-50A62E0C648D}"/>
    <cellStyle name="Comma 3 2 7 2 3" xfId="2884" xr:uid="{FB3B273D-4A89-462F-9B86-F915CB45B319}"/>
    <cellStyle name="Comma 3 2 7 3" xfId="4228" xr:uid="{A0634879-EB38-4497-B78A-5E52F06C6B80}"/>
    <cellStyle name="Comma 3 2 7 4" xfId="2883" xr:uid="{0BDE9D91-A4F4-4564-915C-C79766118B29}"/>
    <cellStyle name="Comma 3 2 8" xfId="864" xr:uid="{00000000-0005-0000-0000-00005F030000}"/>
    <cellStyle name="Comma 3 2 8 2" xfId="4230" xr:uid="{1502BCE8-66CE-476B-B6E5-5BBA6D2E6760}"/>
    <cellStyle name="Comma 3 2 8 3" xfId="2885" xr:uid="{9EF3F05B-85C5-4A93-94E7-5F80BA58A336}"/>
    <cellStyle name="Comma 3 2 9" xfId="4209" xr:uid="{02BA2F41-7D7F-40DA-A58A-1297C3A13E0E}"/>
    <cellStyle name="Comma 3 3" xfId="865" xr:uid="{00000000-0005-0000-0000-000060030000}"/>
    <cellStyle name="Comma 3 3 10" xfId="2886" xr:uid="{90A34C42-D8F3-45E4-B826-5A4034C7CD57}"/>
    <cellStyle name="Comma 3 3 2" xfId="866" xr:uid="{00000000-0005-0000-0000-000061030000}"/>
    <cellStyle name="Comma 3 3 2 2" xfId="867" xr:uid="{00000000-0005-0000-0000-000062030000}"/>
    <cellStyle name="Comma 3 3 2 2 2" xfId="4233" xr:uid="{7255F5E0-5CBC-4FCA-A2B6-C74B495A081B}"/>
    <cellStyle name="Comma 3 3 2 2 3" xfId="2888" xr:uid="{BEF16986-F8F8-4A8A-A974-2AB5B9B4DDF7}"/>
    <cellStyle name="Comma 3 3 2 3" xfId="868" xr:uid="{00000000-0005-0000-0000-000063030000}"/>
    <cellStyle name="Comma 3 3 2 3 2" xfId="4234" xr:uid="{C2FF8C99-738C-4017-96E4-0131892BA9FD}"/>
    <cellStyle name="Comma 3 3 2 3 3" xfId="2889" xr:uid="{1D7681B2-A6E6-4621-A00B-6712AF3ED1E6}"/>
    <cellStyle name="Comma 3 3 2 4" xfId="4232" xr:uid="{79D21E9A-F60A-4824-AABC-B23E0615F7F0}"/>
    <cellStyle name="Comma 3 3 2 5" xfId="5166" xr:uid="{B7F37DB5-2911-42F4-93F3-CE0A8939C3D1}"/>
    <cellStyle name="Comma 3 3 2 6" xfId="2887" xr:uid="{8B72521C-36C8-4745-95DF-65A65CD51F28}"/>
    <cellStyle name="Comma 3 3 3" xfId="869" xr:uid="{00000000-0005-0000-0000-000064030000}"/>
    <cellStyle name="Comma 3 3 3 2" xfId="870" xr:uid="{00000000-0005-0000-0000-000065030000}"/>
    <cellStyle name="Comma 3 3 3 2 2" xfId="4236" xr:uid="{004788AD-B2FD-4D3A-9D7C-5320AEDA97BB}"/>
    <cellStyle name="Comma 3 3 3 2 3" xfId="2891" xr:uid="{45C87B3D-35BF-44F0-9FD2-B5E5E5C66FB0}"/>
    <cellStyle name="Comma 3 3 3 3" xfId="871" xr:uid="{00000000-0005-0000-0000-000066030000}"/>
    <cellStyle name="Comma 3 3 3 3 2" xfId="4237" xr:uid="{096FB5BC-E557-4F63-8CD1-1EC53D09683E}"/>
    <cellStyle name="Comma 3 3 3 3 3" xfId="2892" xr:uid="{3B46804F-A164-4769-B112-8A72F7E62955}"/>
    <cellStyle name="Comma 3 3 3 4" xfId="4235" xr:uid="{059263C9-C2FD-42B8-AEB0-9335B56564AA}"/>
    <cellStyle name="Comma 3 3 3 5" xfId="5167" xr:uid="{5AE013AC-503D-47A6-9935-1B8CA3261827}"/>
    <cellStyle name="Comma 3 3 3 6" xfId="2890" xr:uid="{3B9C5F8C-A146-45F8-AE28-3BFB023FAC9C}"/>
    <cellStyle name="Comma 3 3 4" xfId="872" xr:uid="{00000000-0005-0000-0000-000067030000}"/>
    <cellStyle name="Comma 3 3 5" xfId="873" xr:uid="{00000000-0005-0000-0000-000068030000}"/>
    <cellStyle name="Comma 3 3 6" xfId="874" xr:uid="{00000000-0005-0000-0000-000069030000}"/>
    <cellStyle name="Comma 3 3 6 2" xfId="4238" xr:uid="{AEABD097-EEF0-4EAD-BD04-5B6B7DAE7EB4}"/>
    <cellStyle name="Comma 3 3 6 3" xfId="2893" xr:uid="{4DC57BAD-100D-4483-A9CF-1A336E3863B6}"/>
    <cellStyle name="Comma 3 3 7" xfId="875" xr:uid="{00000000-0005-0000-0000-00006A030000}"/>
    <cellStyle name="Comma 3 3 7 2" xfId="4239" xr:uid="{50234EF3-F424-40C1-A936-121EFD782865}"/>
    <cellStyle name="Comma 3 3 7 3" xfId="2894" xr:uid="{076778A8-FB4B-42F9-919A-207DDD79DA2E}"/>
    <cellStyle name="Comma 3 3 8" xfId="4231" xr:uid="{AF0C49FF-FE32-49FC-AC08-B778A49E235A}"/>
    <cellStyle name="Comma 3 3 9" xfId="5165" xr:uid="{CFA8D66E-6579-4E25-B71C-0C4A045505ED}"/>
    <cellStyle name="Comma 3 4" xfId="876" xr:uid="{00000000-0005-0000-0000-00006B030000}"/>
    <cellStyle name="Comma 3 4 2" xfId="877" xr:uid="{00000000-0005-0000-0000-00006C030000}"/>
    <cellStyle name="Comma 3 4 2 2" xfId="878" xr:uid="{00000000-0005-0000-0000-00006D030000}"/>
    <cellStyle name="Comma 3 4 2 2 2" xfId="4241" xr:uid="{C2B72E3E-F73A-4B7E-8656-E59EB5BAD157}"/>
    <cellStyle name="Comma 3 4 2 2 3" xfId="2896" xr:uid="{179B77B6-A869-4B57-B719-20C06686F40F}"/>
    <cellStyle name="Comma 3 4 2 3" xfId="879" xr:uid="{00000000-0005-0000-0000-00006E030000}"/>
    <cellStyle name="Comma 3 4 2 3 2" xfId="4242" xr:uid="{A94EFA3C-5CE7-4308-949D-7DC273EDA0F8}"/>
    <cellStyle name="Comma 3 4 2 3 3" xfId="2897" xr:uid="{2862742C-BBD0-4F48-9E8D-4C7CC2B9A8A8}"/>
    <cellStyle name="Comma 3 4 2 4" xfId="4240" xr:uid="{8A50309C-D6D2-4C50-8EE1-C8CFCC8F824A}"/>
    <cellStyle name="Comma 3 4 2 5" xfId="5168" xr:uid="{FE41B4A7-03FE-4CEB-94E3-9DA018A2DE15}"/>
    <cellStyle name="Comma 3 4 2 6" xfId="2895" xr:uid="{E75EB9A9-8E5B-4841-9BEF-EBDA0D4621A6}"/>
    <cellStyle name="Comma 3 4 3" xfId="880" xr:uid="{00000000-0005-0000-0000-00006F030000}"/>
    <cellStyle name="Comma 3 4 3 2" xfId="881" xr:uid="{00000000-0005-0000-0000-000070030000}"/>
    <cellStyle name="Comma 3 4 3 2 2" xfId="4244" xr:uid="{C9BA0535-96AD-4748-9448-0CED2251495E}"/>
    <cellStyle name="Comma 3 4 3 2 3" xfId="2899" xr:uid="{FD9FF4AE-B933-46B2-B027-8807732FA31F}"/>
    <cellStyle name="Comma 3 4 3 3" xfId="4243" xr:uid="{7420AAB7-AB96-4698-82E8-635C016E8886}"/>
    <cellStyle name="Comma 3 4 3 4" xfId="2898" xr:uid="{F9010890-9D00-4D9F-AECB-AE618C96947C}"/>
    <cellStyle name="Comma 3 4 4" xfId="882" xr:uid="{00000000-0005-0000-0000-000071030000}"/>
    <cellStyle name="Comma 3 4 4 2" xfId="4245" xr:uid="{4CC8463A-467F-4832-9CF4-EA5B0594B0E3}"/>
    <cellStyle name="Comma 3 4 4 3" xfId="2900" xr:uid="{79D57930-E125-463C-B2F2-2A585E7AB118}"/>
    <cellStyle name="Comma 3 5" xfId="883" xr:uid="{00000000-0005-0000-0000-000072030000}"/>
    <cellStyle name="Comma 3 6" xfId="884" xr:uid="{00000000-0005-0000-0000-000073030000}"/>
    <cellStyle name="Comma 3 6 2" xfId="885" xr:uid="{00000000-0005-0000-0000-000074030000}"/>
    <cellStyle name="Comma 3 6 2 2" xfId="4247" xr:uid="{C910FAC6-AE8B-4C63-B822-A3513D8CDF3D}"/>
    <cellStyle name="Comma 3 6 2 3" xfId="2902" xr:uid="{2D9D5F05-0AD2-4C88-8D18-9F41AC1B1C45}"/>
    <cellStyle name="Comma 3 6 3" xfId="886" xr:uid="{00000000-0005-0000-0000-000075030000}"/>
    <cellStyle name="Comma 3 6 3 2" xfId="4248" xr:uid="{7BEC1202-2B0B-44C4-87C1-10E6734F377C}"/>
    <cellStyle name="Comma 3 6 3 3" xfId="2903" xr:uid="{9C8301D9-5771-4C60-A863-EB40EA0C9955}"/>
    <cellStyle name="Comma 3 6 4" xfId="4246" xr:uid="{28E49C19-DA63-4875-81E3-50734B28DBAA}"/>
    <cellStyle name="Comma 3 6 5" xfId="5169" xr:uid="{EE1F7E88-9E4F-4660-B272-C13D35880491}"/>
    <cellStyle name="Comma 3 6 6" xfId="2901" xr:uid="{624057BF-F11C-4BCD-AB1E-3BFB8E092B0D}"/>
    <cellStyle name="Comma 3 7" xfId="887" xr:uid="{00000000-0005-0000-0000-000076030000}"/>
    <cellStyle name="Comma 3 7 2" xfId="888" xr:uid="{00000000-0005-0000-0000-000077030000}"/>
    <cellStyle name="Comma 3 7 2 2" xfId="4250" xr:uid="{DB90F490-CD65-4F05-B6FA-E74C75B9722B}"/>
    <cellStyle name="Comma 3 7 2 3" xfId="2905" xr:uid="{5B0416AB-2E95-4010-A404-144B7DD6E66B}"/>
    <cellStyle name="Comma 3 7 3" xfId="889" xr:uid="{00000000-0005-0000-0000-000078030000}"/>
    <cellStyle name="Comma 3 7 3 2" xfId="4251" xr:uid="{40E97417-9F37-4C4D-84F3-3D00C2643D2B}"/>
    <cellStyle name="Comma 3 7 3 3" xfId="2906" xr:uid="{28837A1D-9E9E-42AD-807F-2068928B0232}"/>
    <cellStyle name="Comma 3 7 4" xfId="4249" xr:uid="{9BD761A7-7743-4191-842D-33A52D19ED61}"/>
    <cellStyle name="Comma 3 7 5" xfId="5170" xr:uid="{51C047C8-433F-46C4-929D-8E45EAD0ECF7}"/>
    <cellStyle name="Comma 3 7 6" xfId="2904" xr:uid="{EA0A9AB7-0D0A-4B4A-88AE-73F0FAD20AFA}"/>
    <cellStyle name="Comma 3 8" xfId="890" xr:uid="{00000000-0005-0000-0000-000079030000}"/>
    <cellStyle name="Comma 3 8 2" xfId="891" xr:uid="{00000000-0005-0000-0000-00007A030000}"/>
    <cellStyle name="Comma 3 8 2 2" xfId="4253" xr:uid="{76804226-91F2-4FCD-B40C-45E1CDC4F2CD}"/>
    <cellStyle name="Comma 3 8 2 3" xfId="2908" xr:uid="{3D0BC28C-DBF5-4EF8-A6CE-EC4C236C873A}"/>
    <cellStyle name="Comma 3 8 3" xfId="4252" xr:uid="{0D94735E-4A06-45F5-95AC-1256A947CA0C}"/>
    <cellStyle name="Comma 3 8 4" xfId="5171" xr:uid="{3D772F6E-C4DA-4D4E-A1E5-69E097A455BE}"/>
    <cellStyle name="Comma 3 8 5" xfId="2907" xr:uid="{85E5490F-203E-4E6F-91D2-C4D30C283767}"/>
    <cellStyle name="Comma 3 9" xfId="892" xr:uid="{00000000-0005-0000-0000-00007B030000}"/>
    <cellStyle name="Comma 3_เงินฝากธนาคาร_YE'52" xfId="893" xr:uid="{00000000-0005-0000-0000-00007C030000}"/>
    <cellStyle name="Comma 30" xfId="894" xr:uid="{00000000-0005-0000-0000-00007D030000}"/>
    <cellStyle name="Comma 30 2" xfId="895" xr:uid="{00000000-0005-0000-0000-00007E030000}"/>
    <cellStyle name="Comma 30 2 2" xfId="896" xr:uid="{00000000-0005-0000-0000-00007F030000}"/>
    <cellStyle name="Comma 30 2 2 2" xfId="897" xr:uid="{00000000-0005-0000-0000-000080030000}"/>
    <cellStyle name="Comma 30 2 2 2 2" xfId="4256" xr:uid="{FB319725-9447-4803-8E66-7201EAE12949}"/>
    <cellStyle name="Comma 30 2 2 2 3" xfId="2911" xr:uid="{44D19EF5-DBB0-4320-B907-E813DCD1AD01}"/>
    <cellStyle name="Comma 30 2 2 3" xfId="4255" xr:uid="{E1CF56C8-2555-4139-A82D-9FD4232D8AE2}"/>
    <cellStyle name="Comma 30 2 2 4" xfId="2910" xr:uid="{404188A6-CAE8-4729-A0B6-DEB92A71DCF5}"/>
    <cellStyle name="Comma 30 2 3" xfId="898" xr:uid="{00000000-0005-0000-0000-000081030000}"/>
    <cellStyle name="Comma 30 2 3 2" xfId="4257" xr:uid="{03164881-D68C-47D1-8E48-365EBEE4354C}"/>
    <cellStyle name="Comma 30 2 3 3" xfId="2912" xr:uid="{015682C7-A2E0-4BFF-8AEC-451E7BC63B81}"/>
    <cellStyle name="Comma 30 2 4" xfId="899" xr:uid="{00000000-0005-0000-0000-000082030000}"/>
    <cellStyle name="Comma 30 2 4 2" xfId="4258" xr:uid="{B3B738CC-02CE-468F-A25D-AF93B83ACEC8}"/>
    <cellStyle name="Comma 30 2 4 3" xfId="2913" xr:uid="{578A569E-E6F3-463B-89EB-3A9D89C661AE}"/>
    <cellStyle name="Comma 30 2 5" xfId="4254" xr:uid="{80944E60-C3BD-45E1-86D6-6E409E933B72}"/>
    <cellStyle name="Comma 30 2 6" xfId="5172" xr:uid="{FB4F123E-5FA8-48F0-80C0-736D04E7FCA0}"/>
    <cellStyle name="Comma 30 2 7" xfId="2909" xr:uid="{F58DB8F4-552C-4AE9-A3D2-8586821B8598}"/>
    <cellStyle name="Comma 30 3" xfId="900" xr:uid="{00000000-0005-0000-0000-000083030000}"/>
    <cellStyle name="Comma 30 3 2" xfId="901" xr:uid="{00000000-0005-0000-0000-000084030000}"/>
    <cellStyle name="Comma 30 3 2 2" xfId="4260" xr:uid="{B8416D66-C2BC-4EB8-B3B9-54F593077B35}"/>
    <cellStyle name="Comma 30 3 2 3" xfId="2915" xr:uid="{F3DBD0C1-1917-4789-B7AC-03FEA77BE893}"/>
    <cellStyle name="Comma 30 3 3" xfId="4259" xr:uid="{2A0EAA19-79D3-44A0-9968-3E206B27CD30}"/>
    <cellStyle name="Comma 30 3 4" xfId="2914" xr:uid="{B6EE43DF-77AB-41D8-9863-5D12C72D055A}"/>
    <cellStyle name="Comma 31" xfId="902" xr:uid="{00000000-0005-0000-0000-000085030000}"/>
    <cellStyle name="Comma 31 2" xfId="903" xr:uid="{00000000-0005-0000-0000-000086030000}"/>
    <cellStyle name="Comma 31 2 2" xfId="904" xr:uid="{00000000-0005-0000-0000-000087030000}"/>
    <cellStyle name="Comma 31 2 2 2" xfId="905" xr:uid="{00000000-0005-0000-0000-000088030000}"/>
    <cellStyle name="Comma 31 2 2 2 2" xfId="4263" xr:uid="{863BD20E-C051-40CC-A464-F32126DA72FE}"/>
    <cellStyle name="Comma 31 2 2 2 3" xfId="2918" xr:uid="{7C072B7F-8508-4D93-82D2-9B7D0A87E4F6}"/>
    <cellStyle name="Comma 31 2 2 3" xfId="4262" xr:uid="{CDC3BC63-0CFE-4B9D-AEAE-0E9DF439B14F}"/>
    <cellStyle name="Comma 31 2 2 4" xfId="2917" xr:uid="{7C19C4E9-820F-4639-9E2E-F0A3D9710DA7}"/>
    <cellStyle name="Comma 31 2 3" xfId="906" xr:uid="{00000000-0005-0000-0000-000089030000}"/>
    <cellStyle name="Comma 31 2 3 2" xfId="4264" xr:uid="{61C20B9F-9764-4C31-B0ED-BB1BEB3CFF8E}"/>
    <cellStyle name="Comma 31 2 3 3" xfId="2919" xr:uid="{01808965-2341-4695-B184-85FD1A8A6781}"/>
    <cellStyle name="Comma 31 2 4" xfId="907" xr:uid="{00000000-0005-0000-0000-00008A030000}"/>
    <cellStyle name="Comma 31 2 4 2" xfId="4265" xr:uid="{E16B8C13-87D2-4D97-8D16-64EB9383E1E1}"/>
    <cellStyle name="Comma 31 2 4 3" xfId="2920" xr:uid="{7D46907B-B91E-4EB3-AFD7-841CD9FD2ED4}"/>
    <cellStyle name="Comma 31 2 5" xfId="4261" xr:uid="{C57A9E06-485A-4257-9C50-719C71FCE014}"/>
    <cellStyle name="Comma 31 2 6" xfId="5173" xr:uid="{E467C389-2FEE-4FBD-A8CF-85C89ED8142D}"/>
    <cellStyle name="Comma 31 2 7" xfId="2916" xr:uid="{F5D621D0-4DBF-4614-B5A4-50B6CEA072D5}"/>
    <cellStyle name="Comma 31 3" xfId="908" xr:uid="{00000000-0005-0000-0000-00008B030000}"/>
    <cellStyle name="Comma 31 3 2" xfId="909" xr:uid="{00000000-0005-0000-0000-00008C030000}"/>
    <cellStyle name="Comma 31 3 2 2" xfId="4267" xr:uid="{95D968BD-35B1-4761-B525-3ACDCD966959}"/>
    <cellStyle name="Comma 31 3 2 3" xfId="2922" xr:uid="{62BBAF12-9988-4A7C-A565-7E6EA5226F5C}"/>
    <cellStyle name="Comma 31 3 3" xfId="4266" xr:uid="{3DA23257-ED43-4EC3-8066-79DF3E7DCD27}"/>
    <cellStyle name="Comma 31 3 4" xfId="2921" xr:uid="{8B2392CE-B447-4DB2-96DA-681E48A04BDF}"/>
    <cellStyle name="Comma 32" xfId="910" xr:uid="{00000000-0005-0000-0000-00008D030000}"/>
    <cellStyle name="Comma 32 2" xfId="911" xr:uid="{00000000-0005-0000-0000-00008E030000}"/>
    <cellStyle name="Comma 32 2 2" xfId="912" xr:uid="{00000000-0005-0000-0000-00008F030000}"/>
    <cellStyle name="Comma 32 2 2 2" xfId="913" xr:uid="{00000000-0005-0000-0000-000090030000}"/>
    <cellStyle name="Comma 32 2 2 2 2" xfId="4270" xr:uid="{4C294521-90E4-4134-8637-899D6C54E99F}"/>
    <cellStyle name="Comma 32 2 2 2 3" xfId="2925" xr:uid="{BB05C507-392D-4607-B89A-DEC7B4368BD5}"/>
    <cellStyle name="Comma 32 2 2 3" xfId="4269" xr:uid="{E3802070-40F4-48FD-B6AB-4BA36B20A643}"/>
    <cellStyle name="Comma 32 2 2 4" xfId="2924" xr:uid="{80621C4C-C516-4DCB-B750-D7FFD7DFAD1A}"/>
    <cellStyle name="Comma 32 2 3" xfId="914" xr:uid="{00000000-0005-0000-0000-000091030000}"/>
    <cellStyle name="Comma 32 2 3 2" xfId="4271" xr:uid="{0F6D4831-F33C-4618-8CE9-C7A2DF16B1DE}"/>
    <cellStyle name="Comma 32 2 3 3" xfId="2926" xr:uid="{E6EE5CEB-31E7-49C3-A018-58005381EA5A}"/>
    <cellStyle name="Comma 32 2 4" xfId="915" xr:uid="{00000000-0005-0000-0000-000092030000}"/>
    <cellStyle name="Comma 32 2 4 2" xfId="4272" xr:uid="{742C4C91-05A5-4870-8B4B-68B07A2F0E24}"/>
    <cellStyle name="Comma 32 2 4 3" xfId="2927" xr:uid="{5178AA62-A5FB-4A58-B6FC-D60ABDA53A00}"/>
    <cellStyle name="Comma 32 2 5" xfId="4268" xr:uid="{B4330A6C-B59D-46EA-91FF-F7C6964E5AE9}"/>
    <cellStyle name="Comma 32 2 6" xfId="5174" xr:uid="{89AC7D36-23BE-4608-958D-645D493F42EF}"/>
    <cellStyle name="Comma 32 2 7" xfId="2923" xr:uid="{E26B9BE5-AA37-48BD-AC59-16F44D499315}"/>
    <cellStyle name="Comma 32 3" xfId="916" xr:uid="{00000000-0005-0000-0000-000093030000}"/>
    <cellStyle name="Comma 32 3 2" xfId="917" xr:uid="{00000000-0005-0000-0000-000094030000}"/>
    <cellStyle name="Comma 32 3 2 2" xfId="4274" xr:uid="{6B308C7B-7389-4DE0-93CC-7E9C3CD2BDBE}"/>
    <cellStyle name="Comma 32 3 2 3" xfId="2929" xr:uid="{0A7BAD6C-182A-43D7-9333-65CA1E300B47}"/>
    <cellStyle name="Comma 32 3 3" xfId="4273" xr:uid="{D21894B9-9EF7-4D9A-9172-65A637618B01}"/>
    <cellStyle name="Comma 32 3 4" xfId="2928" xr:uid="{BFB99D58-E1D2-4CB6-AB19-6547AAEF14FA}"/>
    <cellStyle name="Comma 33" xfId="918" xr:uid="{00000000-0005-0000-0000-000095030000}"/>
    <cellStyle name="Comma 33 2" xfId="919" xr:uid="{00000000-0005-0000-0000-000096030000}"/>
    <cellStyle name="Comma 33 2 2" xfId="920" xr:uid="{00000000-0005-0000-0000-000097030000}"/>
    <cellStyle name="Comma 33 2 2 2" xfId="921" xr:uid="{00000000-0005-0000-0000-000098030000}"/>
    <cellStyle name="Comma 33 2 2 2 2" xfId="4277" xr:uid="{869C614D-740B-4A23-AC12-E351D3D46A15}"/>
    <cellStyle name="Comma 33 2 2 2 3" xfId="2932" xr:uid="{48C94E29-7721-42F7-B2E1-0F0FD2CBE32E}"/>
    <cellStyle name="Comma 33 2 2 3" xfId="4276" xr:uid="{88CF3979-2F2A-4256-B23B-12F9DE9B5FD6}"/>
    <cellStyle name="Comma 33 2 2 4" xfId="2931" xr:uid="{213E9243-EC3C-4399-9256-5EE7A01E77B9}"/>
    <cellStyle name="Comma 33 2 3" xfId="922" xr:uid="{00000000-0005-0000-0000-000099030000}"/>
    <cellStyle name="Comma 33 2 3 2" xfId="4278" xr:uid="{B5BA15C8-69FF-411E-9E60-1E6493115F06}"/>
    <cellStyle name="Comma 33 2 3 3" xfId="2933" xr:uid="{902F01EA-4140-441E-9085-ED0EC8128CED}"/>
    <cellStyle name="Comma 33 2 4" xfId="923" xr:uid="{00000000-0005-0000-0000-00009A030000}"/>
    <cellStyle name="Comma 33 2 4 2" xfId="4279" xr:uid="{138F51A5-6AA9-47A8-AA5A-146A8C481BE3}"/>
    <cellStyle name="Comma 33 2 4 3" xfId="2934" xr:uid="{175DF853-847B-4D3F-AE5B-080421FDCA38}"/>
    <cellStyle name="Comma 33 2 5" xfId="4275" xr:uid="{14E0CC71-17D3-48D6-83A2-D021A7428137}"/>
    <cellStyle name="Comma 33 2 6" xfId="5175" xr:uid="{E3B56D72-9EB3-4EBC-B9D0-AEDB7FDF833B}"/>
    <cellStyle name="Comma 33 2 7" xfId="2930" xr:uid="{A38EFA16-195C-424F-93EA-CB91496018A5}"/>
    <cellStyle name="Comma 33 3" xfId="924" xr:uid="{00000000-0005-0000-0000-00009B030000}"/>
    <cellStyle name="Comma 33 3 2" xfId="925" xr:uid="{00000000-0005-0000-0000-00009C030000}"/>
    <cellStyle name="Comma 33 3 2 2" xfId="4281" xr:uid="{9F4555E9-0C97-417C-8D40-771BF4ADEFC3}"/>
    <cellStyle name="Comma 33 3 2 3" xfId="2936" xr:uid="{70EBCF70-DC9F-4248-BC02-204A3D2E3F09}"/>
    <cellStyle name="Comma 33 3 3" xfId="4280" xr:uid="{A968FC1A-3492-4F25-9598-C0B89E73F008}"/>
    <cellStyle name="Comma 33 3 4" xfId="2935" xr:uid="{35CB8E9D-6084-4EB0-ACF3-75CF9D2CF7DD}"/>
    <cellStyle name="Comma 34" xfId="926" xr:uid="{00000000-0005-0000-0000-00009D030000}"/>
    <cellStyle name="Comma 34 2" xfId="927" xr:uid="{00000000-0005-0000-0000-00009E030000}"/>
    <cellStyle name="Comma 34 2 2" xfId="928" xr:uid="{00000000-0005-0000-0000-00009F030000}"/>
    <cellStyle name="Comma 34 2 2 2" xfId="4284" xr:uid="{42C23E33-3617-467C-B627-948C3626B8F0}"/>
    <cellStyle name="Comma 34 2 2 3" xfId="2939" xr:uid="{A7A2910E-014C-4B8B-86BC-3EB7E57ABF4F}"/>
    <cellStyle name="Comma 34 2 3" xfId="929" xr:uid="{00000000-0005-0000-0000-0000A0030000}"/>
    <cellStyle name="Comma 34 2 3 2" xfId="4285" xr:uid="{90DFFCB8-DE8A-4643-9B35-2A44AA329B11}"/>
    <cellStyle name="Comma 34 2 3 3" xfId="2940" xr:uid="{7E4C65D6-ECA7-45C9-98D1-306E068EBA11}"/>
    <cellStyle name="Comma 34 2 4" xfId="4283" xr:uid="{995982B9-6BE1-420D-B12B-D662D4CE08BE}"/>
    <cellStyle name="Comma 34 2 5" xfId="5177" xr:uid="{60EB12F8-9346-4D93-AD1E-ECF6C155C423}"/>
    <cellStyle name="Comma 34 2 6" xfId="2938" xr:uid="{717DE065-FE6B-4AB3-B08F-D84C5EE1DAAE}"/>
    <cellStyle name="Comma 34 3" xfId="930" xr:uid="{00000000-0005-0000-0000-0000A1030000}"/>
    <cellStyle name="Comma 34 3 2" xfId="931" xr:uid="{00000000-0005-0000-0000-0000A2030000}"/>
    <cellStyle name="Comma 34 3 2 2" xfId="4287" xr:uid="{1614C9BC-EB77-4F59-BC3C-C9F4E1A79E33}"/>
    <cellStyle name="Comma 34 3 2 3" xfId="2942" xr:uid="{DA068004-EC15-4F12-9865-F84A625B53B8}"/>
    <cellStyle name="Comma 34 3 3" xfId="4286" xr:uid="{26525F4E-C0EC-4B72-A7BE-5AAFE9A6493B}"/>
    <cellStyle name="Comma 34 3 4" xfId="2941" xr:uid="{4A19A4A1-613C-4D91-BA6D-E8A53308A782}"/>
    <cellStyle name="Comma 34 4" xfId="932" xr:uid="{00000000-0005-0000-0000-0000A3030000}"/>
    <cellStyle name="Comma 34 4 2" xfId="4288" xr:uid="{D2E9E27F-262A-4E19-A584-CB54704E6160}"/>
    <cellStyle name="Comma 34 4 3" xfId="2943" xr:uid="{C28FE671-671A-49D9-8C31-863978992261}"/>
    <cellStyle name="Comma 34 5" xfId="933" xr:uid="{00000000-0005-0000-0000-0000A4030000}"/>
    <cellStyle name="Comma 34 5 2" xfId="4289" xr:uid="{172C859D-140A-44F2-9CA8-7857BFF4F45B}"/>
    <cellStyle name="Comma 34 5 3" xfId="2944" xr:uid="{ED112160-15DF-4B2A-9942-0FDC04403F5E}"/>
    <cellStyle name="Comma 34 6" xfId="4282" xr:uid="{05A032D3-1AB6-4768-9EBB-0B4B699ED429}"/>
    <cellStyle name="Comma 34 7" xfId="5176" xr:uid="{85916DE4-0AB1-48BD-BDFD-AFFC8B1409AE}"/>
    <cellStyle name="Comma 34 8" xfId="2937" xr:uid="{97AF7023-18A8-47BE-B8F5-6F45648A380A}"/>
    <cellStyle name="Comma 35" xfId="934" xr:uid="{00000000-0005-0000-0000-0000A5030000}"/>
    <cellStyle name="Comma 35 2" xfId="935" xr:uid="{00000000-0005-0000-0000-0000A6030000}"/>
    <cellStyle name="Comma 35 2 2" xfId="936" xr:uid="{00000000-0005-0000-0000-0000A7030000}"/>
    <cellStyle name="Comma 35 2 2 2" xfId="4292" xr:uid="{128AC8CC-EB4A-48E0-AE6F-F39E6D73D8AC}"/>
    <cellStyle name="Comma 35 2 2 3" xfId="2947" xr:uid="{7B1E2741-313E-4FBE-8122-AC99CAE37C48}"/>
    <cellStyle name="Comma 35 2 3" xfId="937" xr:uid="{00000000-0005-0000-0000-0000A8030000}"/>
    <cellStyle name="Comma 35 2 3 2" xfId="4293" xr:uid="{0B8DF484-0E09-47D9-81D1-115C2F667CF3}"/>
    <cellStyle name="Comma 35 2 3 3" xfId="2948" xr:uid="{E5460298-35D7-47C7-9484-ED1F0A2422C5}"/>
    <cellStyle name="Comma 35 2 4" xfId="4291" xr:uid="{7D15660E-E3E2-430D-B02A-6967D1F0B812}"/>
    <cellStyle name="Comma 35 2 5" xfId="5179" xr:uid="{79EA45F6-E09B-4968-A4A8-7D8335D3DA7A}"/>
    <cellStyle name="Comma 35 2 6" xfId="2946" xr:uid="{C0119ACF-5DD6-44B2-9EC6-5D3C858FAE3B}"/>
    <cellStyle name="Comma 35 3" xfId="938" xr:uid="{00000000-0005-0000-0000-0000A9030000}"/>
    <cellStyle name="Comma 35 3 2" xfId="939" xr:uid="{00000000-0005-0000-0000-0000AA030000}"/>
    <cellStyle name="Comma 35 3 2 2" xfId="4295" xr:uid="{AF4AA52A-513B-4D43-A4E7-77795F62F20F}"/>
    <cellStyle name="Comma 35 3 2 3" xfId="2950" xr:uid="{92CED28E-3C00-4265-86D4-79F44FF52CBD}"/>
    <cellStyle name="Comma 35 3 3" xfId="4294" xr:uid="{8C4B9B1C-037B-49D5-BF2C-8831B7D0FC6A}"/>
    <cellStyle name="Comma 35 3 4" xfId="2949" xr:uid="{FC15D028-6BEF-46AF-B17B-144379EDE473}"/>
    <cellStyle name="Comma 35 4" xfId="940" xr:uid="{00000000-0005-0000-0000-0000AB030000}"/>
    <cellStyle name="Comma 35 4 2" xfId="4296" xr:uid="{E0670BDD-C3E8-4651-9830-A9B298CE889E}"/>
    <cellStyle name="Comma 35 4 3" xfId="2951" xr:uid="{AABD5146-DD62-44C6-A3A5-C90894FFE873}"/>
    <cellStyle name="Comma 35 5" xfId="941" xr:uid="{00000000-0005-0000-0000-0000AC030000}"/>
    <cellStyle name="Comma 35 5 2" xfId="4297" xr:uid="{AA1AA4FD-2256-4000-AF87-AA7AEBCFEC4F}"/>
    <cellStyle name="Comma 35 5 3" xfId="2952" xr:uid="{D38C2606-48D1-4362-9323-2687C711A6BC}"/>
    <cellStyle name="Comma 35 6" xfId="4290" xr:uid="{E780EED0-3F13-4F00-AA06-96735C400A56}"/>
    <cellStyle name="Comma 35 7" xfId="5178" xr:uid="{CEBD1D51-FABD-4E3E-826B-34FCFC042386}"/>
    <cellStyle name="Comma 35 8" xfId="2945" xr:uid="{4AB5B818-80BE-4E34-B539-7DAC176E3C3B}"/>
    <cellStyle name="Comma 36" xfId="942" xr:uid="{00000000-0005-0000-0000-0000AD030000}"/>
    <cellStyle name="Comma 36 2" xfId="943" xr:uid="{00000000-0005-0000-0000-0000AE030000}"/>
    <cellStyle name="Comma 36 2 2" xfId="944" xr:uid="{00000000-0005-0000-0000-0000AF030000}"/>
    <cellStyle name="Comma 36 2 2 2" xfId="4300" xr:uid="{0360840A-6A25-4038-B026-F4CB1866602E}"/>
    <cellStyle name="Comma 36 2 2 3" xfId="2955" xr:uid="{A862464A-77A1-492B-8212-570C7ABE387A}"/>
    <cellStyle name="Comma 36 2 3" xfId="945" xr:uid="{00000000-0005-0000-0000-0000B0030000}"/>
    <cellStyle name="Comma 36 2 3 2" xfId="4301" xr:uid="{785941C2-4894-4DA2-885A-A592654BD31B}"/>
    <cellStyle name="Comma 36 2 3 3" xfId="2956" xr:uid="{75DF67D6-4BFB-4D0E-B9FD-2A190995178D}"/>
    <cellStyle name="Comma 36 2 4" xfId="4299" xr:uid="{8EBB256D-1A5F-481F-B9F5-EA3DC2C9E21A}"/>
    <cellStyle name="Comma 36 2 5" xfId="5181" xr:uid="{192ECBB5-5360-4A21-8532-FD6EF29B9B55}"/>
    <cellStyle name="Comma 36 2 6" xfId="2954" xr:uid="{4D9D476F-EBF8-4366-BC35-B2B2909A0F1B}"/>
    <cellStyle name="Comma 36 3" xfId="946" xr:uid="{00000000-0005-0000-0000-0000B1030000}"/>
    <cellStyle name="Comma 36 3 2" xfId="947" xr:uid="{00000000-0005-0000-0000-0000B2030000}"/>
    <cellStyle name="Comma 36 3 2 2" xfId="4303" xr:uid="{B4454FAB-E9E2-4918-9D63-EAD8F6850848}"/>
    <cellStyle name="Comma 36 3 2 3" xfId="2958" xr:uid="{64831FE2-8405-405D-8B49-741F209A5099}"/>
    <cellStyle name="Comma 36 3 3" xfId="4302" xr:uid="{A2A45DB3-2EFF-4283-90C5-783459D5763C}"/>
    <cellStyle name="Comma 36 3 4" xfId="2957" xr:uid="{4E1BBF1A-720B-4449-AF46-9F2C64688716}"/>
    <cellStyle name="Comma 36 4" xfId="948" xr:uid="{00000000-0005-0000-0000-0000B3030000}"/>
    <cellStyle name="Comma 36 4 2" xfId="4304" xr:uid="{0E49AD65-908A-4186-92D2-FE01E7B2609B}"/>
    <cellStyle name="Comma 36 4 3" xfId="2959" xr:uid="{5EF601FF-4F34-45A9-984B-27D2C8E2D27A}"/>
    <cellStyle name="Comma 36 5" xfId="949" xr:uid="{00000000-0005-0000-0000-0000B4030000}"/>
    <cellStyle name="Comma 36 5 2" xfId="4305" xr:uid="{8928B0C2-4DAC-4475-84B1-3A608FC9D77E}"/>
    <cellStyle name="Comma 36 5 3" xfId="2960" xr:uid="{A61B8119-1140-43D8-A7A1-D781CC6A72E5}"/>
    <cellStyle name="Comma 36 6" xfId="4298" xr:uid="{8478DC83-A8B9-4A27-8E69-1FFAB3366ACC}"/>
    <cellStyle name="Comma 36 7" xfId="5180" xr:uid="{D848C9CF-697D-4FCA-BC32-C49322D4176E}"/>
    <cellStyle name="Comma 36 8" xfId="2953" xr:uid="{6D12DAF2-C538-45D0-A209-30D5244BD1F4}"/>
    <cellStyle name="Comma 37" xfId="950" xr:uid="{00000000-0005-0000-0000-0000B5030000}"/>
    <cellStyle name="Comma 37 2" xfId="951" xr:uid="{00000000-0005-0000-0000-0000B6030000}"/>
    <cellStyle name="Comma 37 2 2" xfId="952" xr:uid="{00000000-0005-0000-0000-0000B7030000}"/>
    <cellStyle name="Comma 37 2 2 2" xfId="4307" xr:uid="{C479821B-774A-4E92-9FEB-613BC835DDFA}"/>
    <cellStyle name="Comma 37 2 2 3" xfId="2962" xr:uid="{CA1C3F29-7F45-4F0E-A907-D4202C114103}"/>
    <cellStyle name="Comma 37 2 3" xfId="953" xr:uid="{00000000-0005-0000-0000-0000B8030000}"/>
    <cellStyle name="Comma 37 2 3 2" xfId="4308" xr:uid="{D4C52010-0102-4F13-8F76-25580EFBB0B7}"/>
    <cellStyle name="Comma 37 2 3 3" xfId="2963" xr:uid="{EC826F37-6683-437A-993E-21DCBD4C7160}"/>
    <cellStyle name="Comma 37 2 4" xfId="4306" xr:uid="{0E6C44F8-D32B-4C01-92E1-B970CB72E36D}"/>
    <cellStyle name="Comma 37 2 5" xfId="5182" xr:uid="{1AAD3D00-5055-4A66-8E28-C5CBAA309478}"/>
    <cellStyle name="Comma 37 2 6" xfId="2961" xr:uid="{6275E359-205C-4B1E-989D-9C181EBB30FF}"/>
    <cellStyle name="Comma 37 3" xfId="954" xr:uid="{00000000-0005-0000-0000-0000B9030000}"/>
    <cellStyle name="Comma 37 3 2" xfId="955" xr:uid="{00000000-0005-0000-0000-0000BA030000}"/>
    <cellStyle name="Comma 37 3 2 2" xfId="4310" xr:uid="{180AA595-337F-4E67-9085-4CA8EAC95A24}"/>
    <cellStyle name="Comma 37 3 2 3" xfId="2965" xr:uid="{3256BC73-BAD1-4E57-8D7F-675DC74863B3}"/>
    <cellStyle name="Comma 37 3 3" xfId="4309" xr:uid="{313992B4-603D-4DDD-8A24-5A8495965D0C}"/>
    <cellStyle name="Comma 37 3 4" xfId="2964" xr:uid="{5287FD8B-7C09-43BF-B22C-B15DE076C042}"/>
    <cellStyle name="Comma 38" xfId="956" xr:uid="{00000000-0005-0000-0000-0000BB030000}"/>
    <cellStyle name="Comma 38 2" xfId="957" xr:uid="{00000000-0005-0000-0000-0000BC030000}"/>
    <cellStyle name="Comma 38 2 2" xfId="958" xr:uid="{00000000-0005-0000-0000-0000BD030000}"/>
    <cellStyle name="Comma 38 2 2 2" xfId="4312" xr:uid="{ED99724F-A8C2-47B4-ACDB-ABCD1C5449DD}"/>
    <cellStyle name="Comma 38 2 2 3" xfId="2967" xr:uid="{6E98BDD0-F00F-4AF8-9112-DD7226E61472}"/>
    <cellStyle name="Comma 38 2 3" xfId="959" xr:uid="{00000000-0005-0000-0000-0000BE030000}"/>
    <cellStyle name="Comma 38 2 3 2" xfId="4313" xr:uid="{D9FCFF34-B75C-4977-BA49-643C21850411}"/>
    <cellStyle name="Comma 38 2 3 3" xfId="2968" xr:uid="{12F89CDC-0C96-41C4-B23C-407813AB940A}"/>
    <cellStyle name="Comma 38 2 4" xfId="4311" xr:uid="{A17E7C7F-8F63-4E8A-8A40-812FCDEAC33F}"/>
    <cellStyle name="Comma 38 2 5" xfId="5183" xr:uid="{9D7F64C8-6EC7-41CB-A404-F4C4D0D3E7F1}"/>
    <cellStyle name="Comma 38 2 6" xfId="2966" xr:uid="{4BF0656C-677B-4884-B743-EE0B106D3DA1}"/>
    <cellStyle name="Comma 38 3" xfId="960" xr:uid="{00000000-0005-0000-0000-0000BF030000}"/>
    <cellStyle name="Comma 38 3 2" xfId="961" xr:uid="{00000000-0005-0000-0000-0000C0030000}"/>
    <cellStyle name="Comma 38 3 2 2" xfId="4315" xr:uid="{F2CA1820-706F-4537-95A2-63AABAAE25FB}"/>
    <cellStyle name="Comma 38 3 2 3" xfId="2970" xr:uid="{22B37FCC-6C5B-41D8-A236-9B317F1C7C12}"/>
    <cellStyle name="Comma 38 3 3" xfId="4314" xr:uid="{9898A898-9E7B-4748-8E21-A59DA81BBAC4}"/>
    <cellStyle name="Comma 38 3 4" xfId="2969" xr:uid="{50B0C66E-12EF-4F31-9AFE-EFF64379C2EE}"/>
    <cellStyle name="Comma 39" xfId="962" xr:uid="{00000000-0005-0000-0000-0000C1030000}"/>
    <cellStyle name="Comma 39 2" xfId="963" xr:uid="{00000000-0005-0000-0000-0000C2030000}"/>
    <cellStyle name="Comma 39 2 2" xfId="964" xr:uid="{00000000-0005-0000-0000-0000C3030000}"/>
    <cellStyle name="Comma 39 2 2 2" xfId="4317" xr:uid="{B19ECAA0-3785-4E09-A096-83ED927E1988}"/>
    <cellStyle name="Comma 39 2 2 3" xfId="2972" xr:uid="{B45FF5B2-D43D-4FEF-9D0C-3C02D1F9AC08}"/>
    <cellStyle name="Comma 39 2 3" xfId="965" xr:uid="{00000000-0005-0000-0000-0000C4030000}"/>
    <cellStyle name="Comma 39 2 3 2" xfId="4318" xr:uid="{44BA5355-3BDB-4442-8D14-50BBE5B2E3C6}"/>
    <cellStyle name="Comma 39 2 3 3" xfId="2973" xr:uid="{50297204-F02A-4F56-98B4-423E661A2349}"/>
    <cellStyle name="Comma 39 2 4" xfId="4316" xr:uid="{8E26E45A-0E32-4C25-BEAC-989AC8B46747}"/>
    <cellStyle name="Comma 39 2 5" xfId="5184" xr:uid="{F3958A02-C33A-4CF4-A616-4F6E494FFA6B}"/>
    <cellStyle name="Comma 39 2 6" xfId="2971" xr:uid="{E7C35254-AE84-476C-BB61-FAC3F2E169F2}"/>
    <cellStyle name="Comma 39 3" xfId="966" xr:uid="{00000000-0005-0000-0000-0000C5030000}"/>
    <cellStyle name="Comma 39 3 2" xfId="967" xr:uid="{00000000-0005-0000-0000-0000C6030000}"/>
    <cellStyle name="Comma 39 3 2 2" xfId="4320" xr:uid="{AD4FDB59-EBDD-46AF-92DF-0A932CEDB2D9}"/>
    <cellStyle name="Comma 39 3 2 3" xfId="2975" xr:uid="{40E1070A-6742-4562-8099-848759783D4C}"/>
    <cellStyle name="Comma 39 3 3" xfId="4319" xr:uid="{DE12A7CA-3725-4E51-B86D-2AC81F972E35}"/>
    <cellStyle name="Comma 39 3 4" xfId="2974" xr:uid="{81620544-58D7-49D6-A528-8E640B9570E0}"/>
    <cellStyle name="Comma 39 4" xfId="968" xr:uid="{00000000-0005-0000-0000-0000C7030000}"/>
    <cellStyle name="Comma 39 4 2" xfId="4321" xr:uid="{A5870E33-C2D4-4567-8D01-E7F37E48F967}"/>
    <cellStyle name="Comma 39 4 3" xfId="2976" xr:uid="{0EFF2988-0038-4278-9682-7F3D82A9B971}"/>
    <cellStyle name="Comma 4" xfId="969" xr:uid="{00000000-0005-0000-0000-0000C8030000}"/>
    <cellStyle name="Comma 4 10" xfId="4322" xr:uid="{D72B0A88-2FFA-4257-8216-1431AF9D9862}"/>
    <cellStyle name="Comma 4 11" xfId="5185" xr:uid="{08E4ADE3-7420-4247-9F04-083324BF2A99}"/>
    <cellStyle name="Comma 4 12" xfId="2977" xr:uid="{1BFFAFDA-174E-4F38-A229-9EEAB882C6F7}"/>
    <cellStyle name="Comma 4 2" xfId="970" xr:uid="{00000000-0005-0000-0000-0000C9030000}"/>
    <cellStyle name="Comma 4 2 10" xfId="2978" xr:uid="{0EB099EB-2D7E-4328-98CD-58BA269F8FC7}"/>
    <cellStyle name="Comma 4 2 2" xfId="971" xr:uid="{00000000-0005-0000-0000-0000CA030000}"/>
    <cellStyle name="Comma 4 2 2 2" xfId="972" xr:uid="{00000000-0005-0000-0000-0000CB030000}"/>
    <cellStyle name="Comma 4 2 2 2 2" xfId="973" xr:uid="{00000000-0005-0000-0000-0000CC030000}"/>
    <cellStyle name="Comma 4 2 2 2 2 2" xfId="4325" xr:uid="{71F8DC1F-E8E5-43B8-9402-331D737ED2CA}"/>
    <cellStyle name="Comma 4 2 2 2 2 3" xfId="2980" xr:uid="{73C4608D-F020-4E36-B9A1-342A351CF9F8}"/>
    <cellStyle name="Comma 4 2 2 2 3" xfId="974" xr:uid="{00000000-0005-0000-0000-0000CD030000}"/>
    <cellStyle name="Comma 4 2 2 2 3 2" xfId="4326" xr:uid="{57F1AD05-22AF-4BC9-851F-745F044A9037}"/>
    <cellStyle name="Comma 4 2 2 2 3 3" xfId="2981" xr:uid="{F45E5AE3-BCAE-4D41-998F-15D622793762}"/>
    <cellStyle name="Comma 4 2 2 2 4" xfId="4324" xr:uid="{2A0B07C9-B074-4F93-9EC2-D050ADFC2217}"/>
    <cellStyle name="Comma 4 2 2 2 5" xfId="5187" xr:uid="{F923F7A2-9B26-4C63-A266-32151D1C61BE}"/>
    <cellStyle name="Comma 4 2 2 2 6" xfId="2979" xr:uid="{3F7B6678-2534-481C-B806-BBABB4B85B60}"/>
    <cellStyle name="Comma 4 2 2 3" xfId="975" xr:uid="{00000000-0005-0000-0000-0000CE030000}"/>
    <cellStyle name="Comma 4 2 2 3 2" xfId="976" xr:uid="{00000000-0005-0000-0000-0000CF030000}"/>
    <cellStyle name="Comma 4 2 2 3 2 2" xfId="4328" xr:uid="{A07C7B72-A5A7-4FF5-BA07-95FB144A54D4}"/>
    <cellStyle name="Comma 4 2 2 3 2 3" xfId="2983" xr:uid="{722C91EA-3975-4F0A-B180-8770051BCD3E}"/>
    <cellStyle name="Comma 4 2 2 3 3" xfId="977" xr:uid="{00000000-0005-0000-0000-0000D0030000}"/>
    <cellStyle name="Comma 4 2 2 3 3 2" xfId="4329" xr:uid="{6575E475-68D2-4C9F-A776-173741E53F11}"/>
    <cellStyle name="Comma 4 2 2 3 3 3" xfId="2984" xr:uid="{35FB3008-CD6D-4C87-9F72-180306A3BD6A}"/>
    <cellStyle name="Comma 4 2 2 3 4" xfId="4327" xr:uid="{1A7D4186-4384-4FFA-8FC2-60FC595C0C26}"/>
    <cellStyle name="Comma 4 2 2 3 5" xfId="5188" xr:uid="{0AFE64B4-547A-4315-9179-E8BC99DD12A3}"/>
    <cellStyle name="Comma 4 2 2 3 6" xfId="2982" xr:uid="{C048A5D8-A6CB-46F5-9E62-4EADF37C9790}"/>
    <cellStyle name="Comma 4 2 3" xfId="978" xr:uid="{00000000-0005-0000-0000-0000D1030000}"/>
    <cellStyle name="Comma 4 2 3 2" xfId="979" xr:uid="{00000000-0005-0000-0000-0000D2030000}"/>
    <cellStyle name="Comma 4 2 3 2 2" xfId="4331" xr:uid="{77C79F75-ABEA-44EC-B736-7F837A69EA6A}"/>
    <cellStyle name="Comma 4 2 3 2 3" xfId="2986" xr:uid="{F26A7545-3590-42AE-B0B7-1E2CBFB1B16D}"/>
    <cellStyle name="Comma 4 2 3 3" xfId="980" xr:uid="{00000000-0005-0000-0000-0000D3030000}"/>
    <cellStyle name="Comma 4 2 3 3 2" xfId="4332" xr:uid="{B02BA45A-F9F5-42BA-A240-F2BB5AB6ACD3}"/>
    <cellStyle name="Comma 4 2 3 3 3" xfId="2987" xr:uid="{439ECACA-D874-4A40-B5B5-1CDD0DEF5752}"/>
    <cellStyle name="Comma 4 2 3 4" xfId="4330" xr:uid="{DE19EFAC-855D-45A7-BC3E-D208E8407B8A}"/>
    <cellStyle name="Comma 4 2 3 5" xfId="5189" xr:uid="{F136BC42-35C6-4BBC-A61A-D95E137AA74B}"/>
    <cellStyle name="Comma 4 2 3 6" xfId="2985" xr:uid="{687452E8-BBDB-444D-8E42-0390ED4AF14D}"/>
    <cellStyle name="Comma 4 2 4" xfId="981" xr:uid="{00000000-0005-0000-0000-0000D4030000}"/>
    <cellStyle name="Comma 4 2 4 2" xfId="982" xr:uid="{00000000-0005-0000-0000-0000D5030000}"/>
    <cellStyle name="Comma 4 2 4 2 2" xfId="4334" xr:uid="{095E15AC-535B-4A99-837D-79EC3111BF68}"/>
    <cellStyle name="Comma 4 2 4 2 3" xfId="2989" xr:uid="{039EC202-AD7B-4043-924F-E62968DBA7E9}"/>
    <cellStyle name="Comma 4 2 4 3" xfId="983" xr:uid="{00000000-0005-0000-0000-0000D6030000}"/>
    <cellStyle name="Comma 4 2 4 3 2" xfId="4335" xr:uid="{198CBFA5-2C5A-4254-9F35-A91346B98917}"/>
    <cellStyle name="Comma 4 2 4 3 3" xfId="2990" xr:uid="{3E57ECA9-2E36-4444-A6A0-CFE25F5DBA6A}"/>
    <cellStyle name="Comma 4 2 4 4" xfId="4333" xr:uid="{CB0F346F-E2D7-407A-BCA4-2088E6BEA37E}"/>
    <cellStyle name="Comma 4 2 4 5" xfId="5190" xr:uid="{23B81141-FE52-4E5E-8BFF-0635838A1C14}"/>
    <cellStyle name="Comma 4 2 4 6" xfId="2988" xr:uid="{583FFD56-E3CA-4BBB-84CA-AFB552312D33}"/>
    <cellStyle name="Comma 4 2 5" xfId="984" xr:uid="{00000000-0005-0000-0000-0000D7030000}"/>
    <cellStyle name="Comma 4 2 6" xfId="985" xr:uid="{00000000-0005-0000-0000-0000D8030000}"/>
    <cellStyle name="Comma 4 2 6 2" xfId="4336" xr:uid="{BFF6D37D-5464-43FE-86C9-504CC5B2361D}"/>
    <cellStyle name="Comma 4 2 6 3" xfId="2991" xr:uid="{1AF7ADFB-CB70-4421-947B-C1AEB2976503}"/>
    <cellStyle name="Comma 4 2 7" xfId="986" xr:uid="{00000000-0005-0000-0000-0000D9030000}"/>
    <cellStyle name="Comma 4 2 7 2" xfId="4337" xr:uid="{3911350F-862E-4CA6-94A5-2E5061C4C73A}"/>
    <cellStyle name="Comma 4 2 7 3" xfId="2992" xr:uid="{457D8174-362A-40C9-828A-324F6FA2A7F4}"/>
    <cellStyle name="Comma 4 2 8" xfId="4323" xr:uid="{6E116A57-59AB-438C-BCB4-11A245B97B81}"/>
    <cellStyle name="Comma 4 2 9" xfId="5186" xr:uid="{EE78C92B-623E-41FE-9E73-3C8C3CDE2052}"/>
    <cellStyle name="Comma 4 3" xfId="987" xr:uid="{00000000-0005-0000-0000-0000DA030000}"/>
    <cellStyle name="Comma 4 3 2" xfId="988" xr:uid="{00000000-0005-0000-0000-0000DB030000}"/>
    <cellStyle name="Comma 4 3 2 2" xfId="989" xr:uid="{00000000-0005-0000-0000-0000DC030000}"/>
    <cellStyle name="Comma 4 3 2 2 2" xfId="4340" xr:uid="{937C6AE8-C9BE-4768-BB06-ECA0D9EC7194}"/>
    <cellStyle name="Comma 4 3 2 2 3" xfId="2995" xr:uid="{4AAF6988-01ED-405B-83C6-E36D4F4A11E1}"/>
    <cellStyle name="Comma 4 3 2 3" xfId="990" xr:uid="{00000000-0005-0000-0000-0000DD030000}"/>
    <cellStyle name="Comma 4 3 2 3 2" xfId="4341" xr:uid="{1E0957A6-E3E1-4592-8C2D-F6947C8B1696}"/>
    <cellStyle name="Comma 4 3 2 3 3" xfId="2996" xr:uid="{08FEFA70-419D-4474-8985-0C41F26E947A}"/>
    <cellStyle name="Comma 4 3 2 4" xfId="4339" xr:uid="{AD5C02AA-667B-4E03-8BB7-34D11770B45B}"/>
    <cellStyle name="Comma 4 3 2 5" xfId="5192" xr:uid="{A93AD590-C82F-4875-90B9-AB59ED934B4D}"/>
    <cellStyle name="Comma 4 3 2 6" xfId="2994" xr:uid="{93252727-5790-4CAE-ABAA-FC2D89949641}"/>
    <cellStyle name="Comma 4 3 3" xfId="991" xr:uid="{00000000-0005-0000-0000-0000DE030000}"/>
    <cellStyle name="Comma 4 3 3 2" xfId="4342" xr:uid="{FA9BE24C-A6AD-44CC-802E-A67A228EB873}"/>
    <cellStyle name="Comma 4 3 3 3" xfId="2997" xr:uid="{F89DA527-DE9D-4987-8C04-62A8167EF5E6}"/>
    <cellStyle name="Comma 4 3 4" xfId="992" xr:uid="{00000000-0005-0000-0000-0000DF030000}"/>
    <cellStyle name="Comma 4 3 4 2" xfId="4343" xr:uid="{98FBC2FD-796A-4298-9E28-4081439A2263}"/>
    <cellStyle name="Comma 4 3 4 3" xfId="2998" xr:uid="{20BFCE6D-7E84-44C0-ADEE-C8B5E7332AFC}"/>
    <cellStyle name="Comma 4 3 5" xfId="4338" xr:uid="{BC212329-2642-4533-BE4E-98D63D0E6006}"/>
    <cellStyle name="Comma 4 3 6" xfId="5191" xr:uid="{E35D4BF6-F3C7-4424-B63D-92125612983A}"/>
    <cellStyle name="Comma 4 3 7" xfId="2993" xr:uid="{3E1820DA-D338-4718-B93D-91DBD52CF763}"/>
    <cellStyle name="Comma 4 4" xfId="993" xr:uid="{00000000-0005-0000-0000-0000E0030000}"/>
    <cellStyle name="Comma 4 5" xfId="994" xr:uid="{00000000-0005-0000-0000-0000E1030000}"/>
    <cellStyle name="Comma 4 5 2" xfId="995" xr:uid="{00000000-0005-0000-0000-0000E2030000}"/>
    <cellStyle name="Comma 4 5 2 2" xfId="4345" xr:uid="{3B0A4B7B-E1E2-46D4-8424-9C6FC23989D1}"/>
    <cellStyle name="Comma 4 5 2 3" xfId="3000" xr:uid="{CFACE3B8-510C-4A8D-9CCD-498F4D1A4581}"/>
    <cellStyle name="Comma 4 5 3" xfId="996" xr:uid="{00000000-0005-0000-0000-0000E3030000}"/>
    <cellStyle name="Comma 4 5 3 2" xfId="4346" xr:uid="{BB9C38D8-885E-4355-976F-7A714EE73B9E}"/>
    <cellStyle name="Comma 4 5 3 3" xfId="3001" xr:uid="{411CD9DE-8C86-445E-A59B-58465C12ABB2}"/>
    <cellStyle name="Comma 4 5 4" xfId="4344" xr:uid="{810864DF-D815-486E-966D-CB3CC96B4DBB}"/>
    <cellStyle name="Comma 4 5 5" xfId="5193" xr:uid="{B70CB631-5082-403A-B4B9-183E1FC1166D}"/>
    <cellStyle name="Comma 4 5 6" xfId="2999" xr:uid="{22E047C1-94CA-4197-86BF-EE3ACCE0EC9A}"/>
    <cellStyle name="Comma 4 6" xfId="997" xr:uid="{00000000-0005-0000-0000-0000E4030000}"/>
    <cellStyle name="Comma 4 6 2" xfId="998" xr:uid="{00000000-0005-0000-0000-0000E5030000}"/>
    <cellStyle name="Comma 4 6 2 2" xfId="4348" xr:uid="{0C49C29D-DE22-4DD5-B46B-8D43740F4834}"/>
    <cellStyle name="Comma 4 6 2 3" xfId="3003" xr:uid="{3B19B6CF-B92C-4330-9193-63362DCFAAB4}"/>
    <cellStyle name="Comma 4 6 3" xfId="999" xr:uid="{00000000-0005-0000-0000-0000E6030000}"/>
    <cellStyle name="Comma 4 6 3 2" xfId="4349" xr:uid="{235718B8-B1B8-4AF1-B454-ABF92CFE51D0}"/>
    <cellStyle name="Comma 4 6 3 3" xfId="3004" xr:uid="{9CD44E85-ACA0-4E29-A692-8A5CA65DD9F2}"/>
    <cellStyle name="Comma 4 6 4" xfId="4347" xr:uid="{08ECA3B6-D756-44BE-9C5F-56E8D6B4E011}"/>
    <cellStyle name="Comma 4 6 5" xfId="5194" xr:uid="{A4B7F828-8A14-4F35-B897-0154100B38D2}"/>
    <cellStyle name="Comma 4 6 6" xfId="3002" xr:uid="{9BE0CFAD-CCBC-42E4-8CFB-E8B539E37A17}"/>
    <cellStyle name="Comma 4 7" xfId="1000" xr:uid="{00000000-0005-0000-0000-0000E7030000}"/>
    <cellStyle name="Comma 4 7 2" xfId="1001" xr:uid="{00000000-0005-0000-0000-0000E8030000}"/>
    <cellStyle name="Comma 4 7 2 2" xfId="4351" xr:uid="{03912F3E-0EDD-4D31-93BA-F86C217D601F}"/>
    <cellStyle name="Comma 4 7 2 3" xfId="3006" xr:uid="{4B85893E-C167-4C76-80AD-95A727995F0C}"/>
    <cellStyle name="Comma 4 7 3" xfId="4350" xr:uid="{DF7B0DBD-F1DD-4176-BF77-43EEE6D22363}"/>
    <cellStyle name="Comma 4 7 4" xfId="3005" xr:uid="{93F4E551-B5D8-44BE-B836-ABEB1A244439}"/>
    <cellStyle name="Comma 4 8" xfId="1002" xr:uid="{00000000-0005-0000-0000-0000E9030000}"/>
    <cellStyle name="Comma 4 8 2" xfId="1003" xr:uid="{00000000-0005-0000-0000-0000EA030000}"/>
    <cellStyle name="Comma 4 8 2 2" xfId="4353" xr:uid="{D6B3D36D-3836-45D5-9FDD-BB5EF51A7F18}"/>
    <cellStyle name="Comma 4 8 2 3" xfId="3008" xr:uid="{DFF44512-3251-40E0-BFCA-38BFDA905783}"/>
    <cellStyle name="Comma 4 8 3" xfId="4352" xr:uid="{AC5C51D3-B639-4326-AD6A-A129FC1383A4}"/>
    <cellStyle name="Comma 4 8 4" xfId="3007" xr:uid="{44763358-C6A6-46C3-B084-CFA72A162448}"/>
    <cellStyle name="Comma 4 9" xfId="1004" xr:uid="{00000000-0005-0000-0000-0000EB030000}"/>
    <cellStyle name="Comma 4 9 2" xfId="4354" xr:uid="{8EA61628-DC6A-457A-833E-9B280179A85E}"/>
    <cellStyle name="Comma 4 9 3" xfId="3009" xr:uid="{500E3E81-3292-45A6-9162-68405D6EF1EB}"/>
    <cellStyle name="Comma 40" xfId="1005" xr:uid="{00000000-0005-0000-0000-0000EC030000}"/>
    <cellStyle name="Comma 40 2" xfId="1006" xr:uid="{00000000-0005-0000-0000-0000ED030000}"/>
    <cellStyle name="Comma 40 2 2" xfId="1007" xr:uid="{00000000-0005-0000-0000-0000EE030000}"/>
    <cellStyle name="Comma 40 2 2 2" xfId="4357" xr:uid="{CDCB6936-C60B-4A85-A63E-EAB04711DF30}"/>
    <cellStyle name="Comma 40 2 2 3" xfId="3012" xr:uid="{E72868E3-C6B0-412F-9F1A-96AC5CA4EB07}"/>
    <cellStyle name="Comma 40 2 3" xfId="1008" xr:uid="{00000000-0005-0000-0000-0000EF030000}"/>
    <cellStyle name="Comma 40 2 3 2" xfId="4358" xr:uid="{2FA7DFA3-A119-422B-B320-A297449DDDDD}"/>
    <cellStyle name="Comma 40 2 3 3" xfId="3013" xr:uid="{8EFAB798-3D68-4A09-B10A-5C9874E3A038}"/>
    <cellStyle name="Comma 40 2 4" xfId="4356" xr:uid="{5540B074-ABAC-41F6-B004-9A33FEC7B511}"/>
    <cellStyle name="Comma 40 2 5" xfId="5196" xr:uid="{3F6264C3-3061-40FA-808B-DAC90E2DFE97}"/>
    <cellStyle name="Comma 40 2 6" xfId="3011" xr:uid="{BEDCC2EF-84B5-48FE-AC1A-44FAD710D0DE}"/>
    <cellStyle name="Comma 40 3" xfId="1009" xr:uid="{00000000-0005-0000-0000-0000F0030000}"/>
    <cellStyle name="Comma 40 3 2" xfId="4359" xr:uid="{622B9F51-C027-4777-8438-85D817D44889}"/>
    <cellStyle name="Comma 40 3 3" xfId="3014" xr:uid="{B8340E01-AEB5-43D2-8753-1FB9E030A987}"/>
    <cellStyle name="Comma 40 4" xfId="1010" xr:uid="{00000000-0005-0000-0000-0000F1030000}"/>
    <cellStyle name="Comma 40 4 2" xfId="4360" xr:uid="{1344B1D9-C3BB-40A6-94F1-02D6E02AB009}"/>
    <cellStyle name="Comma 40 4 3" xfId="3015" xr:uid="{E9844DD4-584D-4CD1-8633-4773A6AC0D3F}"/>
    <cellStyle name="Comma 40 5" xfId="4355" xr:uid="{48A209FF-BAA0-4661-BF6C-974B20116E5B}"/>
    <cellStyle name="Comma 40 6" xfId="5195" xr:uid="{AFB03F05-8DEF-4CE2-B1C7-68D32C11F939}"/>
    <cellStyle name="Comma 40 7" xfId="3010" xr:uid="{01A33E31-AF05-4096-8D8E-6469ACE6CEB4}"/>
    <cellStyle name="Comma 41" xfId="1011" xr:uid="{00000000-0005-0000-0000-0000F2030000}"/>
    <cellStyle name="Comma 41 2" xfId="1012" xr:uid="{00000000-0005-0000-0000-0000F3030000}"/>
    <cellStyle name="Comma 41 2 2" xfId="1013" xr:uid="{00000000-0005-0000-0000-0000F4030000}"/>
    <cellStyle name="Comma 41 2 2 2" xfId="4362" xr:uid="{08085D2E-387D-4755-BE59-E4C5694D621E}"/>
    <cellStyle name="Comma 41 2 2 3" xfId="3017" xr:uid="{C7763BF5-D657-4E6A-8E31-4A8DADEFFD26}"/>
    <cellStyle name="Comma 41 2 3" xfId="1014" xr:uid="{00000000-0005-0000-0000-0000F5030000}"/>
    <cellStyle name="Comma 41 2 3 2" xfId="4363" xr:uid="{15BE7359-A41A-4FC1-8007-847F8F30EBDE}"/>
    <cellStyle name="Comma 41 2 3 3" xfId="3018" xr:uid="{891944A5-94EF-4576-AD3A-690543639AC6}"/>
    <cellStyle name="Comma 41 2 4" xfId="4361" xr:uid="{9639383F-D17C-4544-9F7B-8B290037985B}"/>
    <cellStyle name="Comma 41 2 5" xfId="5197" xr:uid="{FC2C2B53-D491-48BD-BE61-C7569D207621}"/>
    <cellStyle name="Comma 41 2 6" xfId="3016" xr:uid="{2978A172-B1C2-4474-93D8-79EBD520C71E}"/>
    <cellStyle name="Comma 41 3" xfId="1015" xr:uid="{00000000-0005-0000-0000-0000F6030000}"/>
    <cellStyle name="Comma 41 3 2" xfId="1016" xr:uid="{00000000-0005-0000-0000-0000F7030000}"/>
    <cellStyle name="Comma 41 3 2 2" xfId="4365" xr:uid="{A46A6C94-E8A6-4D11-9D64-3104E3C2979D}"/>
    <cellStyle name="Comma 41 3 2 3" xfId="3020" xr:uid="{4B7B3151-FE97-4BEF-B36B-32A831CCA26A}"/>
    <cellStyle name="Comma 41 3 3" xfId="1017" xr:uid="{00000000-0005-0000-0000-0000F8030000}"/>
    <cellStyle name="Comma 41 3 3 2" xfId="4366" xr:uid="{E76EBDA0-0891-4D4C-ACC5-FE4701EAF1BD}"/>
    <cellStyle name="Comma 41 3 3 3" xfId="3021" xr:uid="{B4356C05-0181-456A-B66C-33A7099500F4}"/>
    <cellStyle name="Comma 41 3 4" xfId="4364" xr:uid="{1FE75BB0-BB99-4204-9477-3CB76FDBFDD1}"/>
    <cellStyle name="Comma 41 3 5" xfId="5198" xr:uid="{13DAC0D7-1D8A-4AF1-8652-33345DEDC39F}"/>
    <cellStyle name="Comma 41 3 6" xfId="3019" xr:uid="{5BAC1180-012E-4BFE-BF07-B3E77615DAC1}"/>
    <cellStyle name="Comma 41 4" xfId="1018" xr:uid="{00000000-0005-0000-0000-0000F9030000}"/>
    <cellStyle name="Comma 41 4 2" xfId="1019" xr:uid="{00000000-0005-0000-0000-0000FA030000}"/>
    <cellStyle name="Comma 41 4 2 2" xfId="4368" xr:uid="{BAAE4F43-F752-4BC3-9CCE-6FA590770A34}"/>
    <cellStyle name="Comma 41 4 2 3" xfId="3023" xr:uid="{F3277D5D-C394-4BA0-BF07-8168F8EBB16F}"/>
    <cellStyle name="Comma 41 4 3" xfId="1020" xr:uid="{00000000-0005-0000-0000-0000FB030000}"/>
    <cellStyle name="Comma 41 4 3 2" xfId="4369" xr:uid="{D139C47A-1FD8-4A55-B976-7D12C20EFE30}"/>
    <cellStyle name="Comma 41 4 3 3" xfId="3024" xr:uid="{DCEA5ED7-3D02-4001-92F1-B45C49E6F0C4}"/>
    <cellStyle name="Comma 41 4 4" xfId="4367" xr:uid="{295700C6-8E5D-4D82-9CD9-9711A2CF1AD5}"/>
    <cellStyle name="Comma 41 4 5" xfId="5199" xr:uid="{2A442241-9298-43A3-95CF-A1635168C26B}"/>
    <cellStyle name="Comma 41 4 6" xfId="3022" xr:uid="{5C03EE81-BBE6-4B6C-9471-094D1A452883}"/>
    <cellStyle name="Comma 41 5" xfId="1021" xr:uid="{00000000-0005-0000-0000-0000FC030000}"/>
    <cellStyle name="Comma 41 5 2" xfId="1022" xr:uid="{00000000-0005-0000-0000-0000FD030000}"/>
    <cellStyle name="Comma 41 5 2 2" xfId="4371" xr:uid="{F83EF8F6-9622-4E60-B40B-9329D1501126}"/>
    <cellStyle name="Comma 41 5 2 3" xfId="3026" xr:uid="{4C7415B0-1857-4145-A7C6-3CC028372526}"/>
    <cellStyle name="Comma 41 5 3" xfId="4370" xr:uid="{F30D5760-45D3-4EDD-BF5A-53F2592D0C2C}"/>
    <cellStyle name="Comma 41 5 4" xfId="3025" xr:uid="{AC9F378C-68CD-4686-8A41-093E47CE512E}"/>
    <cellStyle name="Comma 42" xfId="1023" xr:uid="{00000000-0005-0000-0000-0000FE030000}"/>
    <cellStyle name="Comma 42 2" xfId="1024" xr:uid="{00000000-0005-0000-0000-0000FF030000}"/>
    <cellStyle name="Comma 42 2 2" xfId="1025" xr:uid="{00000000-0005-0000-0000-000000040000}"/>
    <cellStyle name="Comma 42 2 2 2" xfId="1026" xr:uid="{00000000-0005-0000-0000-000001040000}"/>
    <cellStyle name="Comma 42 2 2 2 2" xfId="4375" xr:uid="{E2C2DDCB-1AEC-4AD3-B270-857B90748766}"/>
    <cellStyle name="Comma 42 2 2 2 3" xfId="3030" xr:uid="{6A2BCE71-4E6E-4E0C-A6F2-695BB235A234}"/>
    <cellStyle name="Comma 42 2 2 3" xfId="1027" xr:uid="{00000000-0005-0000-0000-000002040000}"/>
    <cellStyle name="Comma 42 2 2 3 2" xfId="4376" xr:uid="{0A941BBD-DCAB-41C1-BB09-6026C2378836}"/>
    <cellStyle name="Comma 42 2 2 3 3" xfId="3031" xr:uid="{4A60C1E9-1347-4797-9874-0D8B24B1E020}"/>
    <cellStyle name="Comma 42 2 2 4" xfId="4374" xr:uid="{4BB0AF81-A533-4F73-BF7F-1F118D1BC977}"/>
    <cellStyle name="Comma 42 2 2 5" xfId="5202" xr:uid="{0BA28F96-B884-4C89-80F8-55816A77B9FB}"/>
    <cellStyle name="Comma 42 2 2 6" xfId="3029" xr:uid="{46B519EA-D7D1-464A-BA87-1AB24E08DE56}"/>
    <cellStyle name="Comma 42 2 3" xfId="1028" xr:uid="{00000000-0005-0000-0000-000003040000}"/>
    <cellStyle name="Comma 42 2 3 2" xfId="1029" xr:uid="{00000000-0005-0000-0000-000004040000}"/>
    <cellStyle name="Comma 42 2 3 2 2" xfId="4378" xr:uid="{7836317A-28A9-4E05-8434-1A06451DFDE3}"/>
    <cellStyle name="Comma 42 2 3 2 3" xfId="3033" xr:uid="{05D967B7-DD5E-40A6-9353-6D0C98492E9B}"/>
    <cellStyle name="Comma 42 2 3 3" xfId="1030" xr:uid="{00000000-0005-0000-0000-000005040000}"/>
    <cellStyle name="Comma 42 2 3 3 2" xfId="4379" xr:uid="{FB89345C-DA5B-4CA4-8976-1E1CA48B0156}"/>
    <cellStyle name="Comma 42 2 3 3 3" xfId="3034" xr:uid="{D4CA77D3-B70E-4459-98D0-8F5511C5EF4E}"/>
    <cellStyle name="Comma 42 2 3 4" xfId="4377" xr:uid="{E1595D39-17AE-4ABE-AA9A-5CAFF4DA68A1}"/>
    <cellStyle name="Comma 42 2 3 5" xfId="5203" xr:uid="{81AAE0F9-D139-46E8-9B4A-C6BBA140A9E6}"/>
    <cellStyle name="Comma 42 2 3 6" xfId="3032" xr:uid="{9D2E43C6-C6A3-4CA8-879C-8D2D082DDC76}"/>
    <cellStyle name="Comma 42 2 4" xfId="1031" xr:uid="{00000000-0005-0000-0000-000006040000}"/>
    <cellStyle name="Comma 42 2 4 2" xfId="4380" xr:uid="{434E5D71-9649-4EC4-9EED-EE18FB63BE68}"/>
    <cellStyle name="Comma 42 2 4 3" xfId="3035" xr:uid="{DEFEEA81-0EDF-4AD8-B684-CACF46E9B569}"/>
    <cellStyle name="Comma 42 2 5" xfId="1032" xr:uid="{00000000-0005-0000-0000-000007040000}"/>
    <cellStyle name="Comma 42 2 5 2" xfId="4381" xr:uid="{DBE57EAA-9C56-4723-BDBE-D4EFC41631CC}"/>
    <cellStyle name="Comma 42 2 5 3" xfId="3036" xr:uid="{64CC290E-525C-40F6-AAF5-696207513BDD}"/>
    <cellStyle name="Comma 42 2 6" xfId="4373" xr:uid="{86C19376-E0E7-4A44-BDCC-0AEBB6B9571A}"/>
    <cellStyle name="Comma 42 2 7" xfId="5201" xr:uid="{1B539A7F-A743-4B7A-9858-C12E41FDEC00}"/>
    <cellStyle name="Comma 42 2 8" xfId="3028" xr:uid="{668763E8-998E-4C04-A84A-4F972DFCBC42}"/>
    <cellStyle name="Comma 42 3" xfId="1033" xr:uid="{00000000-0005-0000-0000-000008040000}"/>
    <cellStyle name="Comma 42 3 2" xfId="1034" xr:uid="{00000000-0005-0000-0000-000009040000}"/>
    <cellStyle name="Comma 42 3 2 2" xfId="4383" xr:uid="{FEA48094-4FD6-46A7-98BD-A993725DBAB2}"/>
    <cellStyle name="Comma 42 3 2 3" xfId="3038" xr:uid="{F80B691A-CC36-4A9A-91A7-7D91F75260C6}"/>
    <cellStyle name="Comma 42 3 3" xfId="1035" xr:uid="{00000000-0005-0000-0000-00000A040000}"/>
    <cellStyle name="Comma 42 3 3 2" xfId="4384" xr:uid="{BF47AFA6-BAE4-41F1-BFB0-57B473EA62E6}"/>
    <cellStyle name="Comma 42 3 3 3" xfId="3039" xr:uid="{988CAF17-2FCF-4E5F-A07A-079327483CC7}"/>
    <cellStyle name="Comma 42 3 4" xfId="4382" xr:uid="{D9ADB874-C9A5-49B6-803F-5874449726BE}"/>
    <cellStyle name="Comma 42 3 5" xfId="5204" xr:uid="{07091672-0EB6-4F15-B686-E328351F4549}"/>
    <cellStyle name="Comma 42 3 6" xfId="3037" xr:uid="{CC5258B3-53E8-4B8A-BAA9-1AFED5896FFA}"/>
    <cellStyle name="Comma 42 4" xfId="1036" xr:uid="{00000000-0005-0000-0000-00000B040000}"/>
    <cellStyle name="Comma 42 4 2" xfId="1037" xr:uid="{00000000-0005-0000-0000-00000C040000}"/>
    <cellStyle name="Comma 42 4 2 2" xfId="4386" xr:uid="{7CB2FBD4-E935-4AD2-97F5-7912F4C390FD}"/>
    <cellStyle name="Comma 42 4 2 3" xfId="3041" xr:uid="{29B18FB1-61A2-4C4D-AB54-474D59924B7B}"/>
    <cellStyle name="Comma 42 4 3" xfId="1038" xr:uid="{00000000-0005-0000-0000-00000D040000}"/>
    <cellStyle name="Comma 42 4 3 2" xfId="4387" xr:uid="{40863A34-AD4A-457A-ADD5-767257F09EEF}"/>
    <cellStyle name="Comma 42 4 3 3" xfId="3042" xr:uid="{E22D24D9-A7DE-4FD4-AAA1-34F580BC86E5}"/>
    <cellStyle name="Comma 42 4 4" xfId="4385" xr:uid="{41EBFD27-4FF7-4E2A-BF4A-B4173116EF88}"/>
    <cellStyle name="Comma 42 4 5" xfId="5205" xr:uid="{32A78B8F-6FF5-4F45-B09E-236B14DB94B4}"/>
    <cellStyle name="Comma 42 4 6" xfId="3040" xr:uid="{69265D98-F662-481C-9072-AE5A0E3883E2}"/>
    <cellStyle name="Comma 42 5" xfId="1039" xr:uid="{00000000-0005-0000-0000-00000E040000}"/>
    <cellStyle name="Comma 42 5 2" xfId="4388" xr:uid="{D720EFA5-3322-4661-9627-9FB98CCF682E}"/>
    <cellStyle name="Comma 42 5 3" xfId="3043" xr:uid="{43D45443-83CD-4C5E-B32D-66A3FFA47304}"/>
    <cellStyle name="Comma 42 6" xfId="1040" xr:uid="{00000000-0005-0000-0000-00000F040000}"/>
    <cellStyle name="Comma 42 6 2" xfId="4389" xr:uid="{C1089AC4-3462-4BFD-AF13-1469E1984511}"/>
    <cellStyle name="Comma 42 6 3" xfId="3044" xr:uid="{54F608C4-29DE-40A5-8B73-04193F8CA14B}"/>
    <cellStyle name="Comma 42 7" xfId="4372" xr:uid="{F6C2F6AD-4F8D-47DE-A9AD-23701B1DF5B8}"/>
    <cellStyle name="Comma 42 8" xfId="5200" xr:uid="{A709478D-3F65-4356-93A6-82A1330CF8B9}"/>
    <cellStyle name="Comma 42 9" xfId="3027" xr:uid="{6A4C9B98-E195-4F5D-B28C-EBF42509D10E}"/>
    <cellStyle name="Comma 43" xfId="1041" xr:uid="{00000000-0005-0000-0000-000010040000}"/>
    <cellStyle name="Comma 43 2" xfId="1042" xr:uid="{00000000-0005-0000-0000-000011040000}"/>
    <cellStyle name="Comma 43 2 2" xfId="1043" xr:uid="{00000000-0005-0000-0000-000012040000}"/>
    <cellStyle name="Comma 43 2 2 2" xfId="4392" xr:uid="{4BC6182A-2557-4662-B52C-86A33FAA670D}"/>
    <cellStyle name="Comma 43 2 2 3" xfId="3047" xr:uid="{7709E70C-2291-4012-9FBE-913976F5F627}"/>
    <cellStyle name="Comma 43 2 3" xfId="1044" xr:uid="{00000000-0005-0000-0000-000013040000}"/>
    <cellStyle name="Comma 43 2 3 2" xfId="4393" xr:uid="{7A90950F-DEAF-409D-B7DE-97C7D15DF23C}"/>
    <cellStyle name="Comma 43 2 3 3" xfId="3048" xr:uid="{0D0ED2F8-1A2A-4157-9757-F1AA67A609F6}"/>
    <cellStyle name="Comma 43 2 4" xfId="4391" xr:uid="{1AF735BA-6326-4D5C-9677-F180899BC977}"/>
    <cellStyle name="Comma 43 2 5" xfId="5207" xr:uid="{04FDAAE7-AA21-49DB-AA42-C123FF8B2AC3}"/>
    <cellStyle name="Comma 43 2 6" xfId="3046" xr:uid="{B6A38574-6045-486F-9CCB-7D970152FA64}"/>
    <cellStyle name="Comma 43 3" xfId="1045" xr:uid="{00000000-0005-0000-0000-000014040000}"/>
    <cellStyle name="Comma 43 3 2" xfId="4394" xr:uid="{14AEAF07-F87E-4A89-ADF3-8BE4EB982156}"/>
    <cellStyle name="Comma 43 3 3" xfId="3049" xr:uid="{65BF523F-E91B-4054-85D9-2EDE0BABDC72}"/>
    <cellStyle name="Comma 43 4" xfId="1046" xr:uid="{00000000-0005-0000-0000-000015040000}"/>
    <cellStyle name="Comma 43 4 2" xfId="4395" xr:uid="{1C554D39-28E1-4128-9AB3-50A1E2FB4AC7}"/>
    <cellStyle name="Comma 43 4 3" xfId="3050" xr:uid="{A08F13DF-83F2-425D-83E8-8DC8850BD3E2}"/>
    <cellStyle name="Comma 43 5" xfId="4390" xr:uid="{074FE5AA-35CA-40D6-853C-B0834B5D78EF}"/>
    <cellStyle name="Comma 43 6" xfId="5206" xr:uid="{13A64903-FEEF-4E2E-A3D8-547C7A92F844}"/>
    <cellStyle name="Comma 43 7" xfId="3045" xr:uid="{9873736A-E10E-4584-9BBB-DA4CA656D43D}"/>
    <cellStyle name="Comma 44" xfId="1047" xr:uid="{00000000-0005-0000-0000-000016040000}"/>
    <cellStyle name="Comma 44 2" xfId="1048" xr:uid="{00000000-0005-0000-0000-000017040000}"/>
    <cellStyle name="Comma 44 2 2" xfId="1049" xr:uid="{00000000-0005-0000-0000-000018040000}"/>
    <cellStyle name="Comma 44 2 2 2" xfId="1050" xr:uid="{00000000-0005-0000-0000-000019040000}"/>
    <cellStyle name="Comma 44 2 2 2 2" xfId="4399" xr:uid="{457C7755-A14A-4072-8709-01DA100F8F21}"/>
    <cellStyle name="Comma 44 2 2 2 3" xfId="3054" xr:uid="{C6EE2C5A-B3A9-461D-946E-8944A4BF7D77}"/>
    <cellStyle name="Comma 44 2 2 3" xfId="4398" xr:uid="{F77278ED-32B1-4699-A7F7-EF8805EBC76B}"/>
    <cellStyle name="Comma 44 2 2 4" xfId="3053" xr:uid="{B6D69B4A-E6F0-4D3D-BB88-8E7145B8E1F7}"/>
    <cellStyle name="Comma 44 2 3" xfId="1051" xr:uid="{00000000-0005-0000-0000-00001A040000}"/>
    <cellStyle name="Comma 44 2 3 2" xfId="4400" xr:uid="{06698A44-900E-4C51-92C5-C8777B850C61}"/>
    <cellStyle name="Comma 44 2 3 3" xfId="3055" xr:uid="{885A3BB4-E1F5-4EC9-A364-6A92B0C1AA1E}"/>
    <cellStyle name="Comma 44 2 4" xfId="1052" xr:uid="{00000000-0005-0000-0000-00001B040000}"/>
    <cellStyle name="Comma 44 2 4 2" xfId="4401" xr:uid="{98471AE3-39F6-42D4-AEF8-A3FAAEBBCD91}"/>
    <cellStyle name="Comma 44 2 4 3" xfId="3056" xr:uid="{0B10E4B0-1464-45EB-9A0B-84DE97AE6E0D}"/>
    <cellStyle name="Comma 44 2 5" xfId="4397" xr:uid="{208BBCDB-E43F-4FAF-877A-A14CB8D9E1C0}"/>
    <cellStyle name="Comma 44 2 6" xfId="5209" xr:uid="{E9910F73-6214-4692-BA91-C99356B483FE}"/>
    <cellStyle name="Comma 44 2 7" xfId="3052" xr:uid="{99B9770E-A374-4A37-8C4E-502C168C8097}"/>
    <cellStyle name="Comma 44 3" xfId="1053" xr:uid="{00000000-0005-0000-0000-00001C040000}"/>
    <cellStyle name="Comma 44 3 2" xfId="1054" xr:uid="{00000000-0005-0000-0000-00001D040000}"/>
    <cellStyle name="Comma 44 3 2 2" xfId="4403" xr:uid="{8C1A39D7-555A-4E10-9293-9E7D1C38EF18}"/>
    <cellStyle name="Comma 44 3 2 3" xfId="3058" xr:uid="{977979E2-D807-4873-BB0F-724638400597}"/>
    <cellStyle name="Comma 44 3 3" xfId="4402" xr:uid="{352FE8DF-D900-4157-8E94-4A8F07E843C9}"/>
    <cellStyle name="Comma 44 3 4" xfId="3057" xr:uid="{1FCE52A9-C420-49EE-918E-AB9F44F30B1C}"/>
    <cellStyle name="Comma 44 4" xfId="1055" xr:uid="{00000000-0005-0000-0000-00001E040000}"/>
    <cellStyle name="Comma 44 4 2" xfId="4404" xr:uid="{4C9D6214-9BA3-4D7C-BB8F-D52464604829}"/>
    <cellStyle name="Comma 44 4 3" xfId="3059" xr:uid="{CAE93646-1811-4602-AFB1-723B68557469}"/>
    <cellStyle name="Comma 44 5" xfId="1056" xr:uid="{00000000-0005-0000-0000-00001F040000}"/>
    <cellStyle name="Comma 44 5 2" xfId="4405" xr:uid="{43D16CA0-9A7F-460D-958B-B41082904DA8}"/>
    <cellStyle name="Comma 44 5 3" xfId="3060" xr:uid="{37267574-8EB2-49A2-9A87-D20C398229E2}"/>
    <cellStyle name="Comma 44 6" xfId="4396" xr:uid="{14B5137B-07DA-4587-A099-820CD67CEC21}"/>
    <cellStyle name="Comma 44 7" xfId="5208" xr:uid="{17B93234-A968-44CD-A8F4-3F64CBC8FD69}"/>
    <cellStyle name="Comma 44 8" xfId="3051" xr:uid="{70E30D7A-061B-4B67-B376-B9214B774566}"/>
    <cellStyle name="Comma 45" xfId="1057" xr:uid="{00000000-0005-0000-0000-000020040000}"/>
    <cellStyle name="Comma 45 2" xfId="1058" xr:uid="{00000000-0005-0000-0000-000021040000}"/>
    <cellStyle name="Comma 45 2 2" xfId="1059" xr:uid="{00000000-0005-0000-0000-000022040000}"/>
    <cellStyle name="Comma 45 2 2 2" xfId="1060" xr:uid="{00000000-0005-0000-0000-000023040000}"/>
    <cellStyle name="Comma 45 2 2 2 2" xfId="4409" xr:uid="{FBDA95FA-C601-4E57-AF53-B60D8C62FBB4}"/>
    <cellStyle name="Comma 45 2 2 2 3" xfId="3064" xr:uid="{E71AAA01-EDB2-4617-9B25-DF89B1E56541}"/>
    <cellStyle name="Comma 45 2 2 3" xfId="4408" xr:uid="{31A20D5E-4185-4243-AA0A-BCC502307C31}"/>
    <cellStyle name="Comma 45 2 2 4" xfId="3063" xr:uid="{82A6C58B-8271-4423-B670-FC4B0F72C730}"/>
    <cellStyle name="Comma 45 2 3" xfId="1061" xr:uid="{00000000-0005-0000-0000-000024040000}"/>
    <cellStyle name="Comma 45 2 3 2" xfId="4410" xr:uid="{6DDB8607-F045-4EB2-9D95-2D4D05DF3C8F}"/>
    <cellStyle name="Comma 45 2 3 3" xfId="3065" xr:uid="{009DA5DD-FC6B-412E-B82A-B4A087347A73}"/>
    <cellStyle name="Comma 45 2 4" xfId="1062" xr:uid="{00000000-0005-0000-0000-000025040000}"/>
    <cellStyle name="Comma 45 2 4 2" xfId="4411" xr:uid="{789A7D0C-95AF-4399-BECF-CB5EB356069C}"/>
    <cellStyle name="Comma 45 2 4 3" xfId="3066" xr:uid="{9BDA19B4-2A69-408C-96DF-255720A4FD4F}"/>
    <cellStyle name="Comma 45 2 5" xfId="4407" xr:uid="{577CC912-6AD5-4625-A028-33B2E2FB4FED}"/>
    <cellStyle name="Comma 45 2 6" xfId="5211" xr:uid="{B9B0C173-59D1-472A-982A-14AC1C89925B}"/>
    <cellStyle name="Comma 45 2 7" xfId="3062" xr:uid="{CD91CC96-0B97-4644-AD66-3E9AD40F712F}"/>
    <cellStyle name="Comma 45 3" xfId="1063" xr:uid="{00000000-0005-0000-0000-000026040000}"/>
    <cellStyle name="Comma 45 3 2" xfId="1064" xr:uid="{00000000-0005-0000-0000-000027040000}"/>
    <cellStyle name="Comma 45 3 2 2" xfId="4413" xr:uid="{65CC528A-E4ED-4AF1-B056-1719A046E54F}"/>
    <cellStyle name="Comma 45 3 2 3" xfId="3068" xr:uid="{ED478194-D25B-4F03-AAF6-874774D75768}"/>
    <cellStyle name="Comma 45 3 3" xfId="4412" xr:uid="{B9CF2B01-DDC8-4633-89FD-63ACE800505D}"/>
    <cellStyle name="Comma 45 3 4" xfId="3067" xr:uid="{689CF882-B081-4C09-8E55-565895FDC58D}"/>
    <cellStyle name="Comma 45 4" xfId="1065" xr:uid="{00000000-0005-0000-0000-000028040000}"/>
    <cellStyle name="Comma 45 4 2" xfId="4414" xr:uid="{B1C420DC-FB9F-43BB-A81F-45D69320A1E1}"/>
    <cellStyle name="Comma 45 4 3" xfId="3069" xr:uid="{60EA8E2B-272E-481B-9820-BB7B64286165}"/>
    <cellStyle name="Comma 45 5" xfId="1066" xr:uid="{00000000-0005-0000-0000-000029040000}"/>
    <cellStyle name="Comma 45 5 2" xfId="4415" xr:uid="{EFAADA7F-DED0-4F88-86A5-20324A9F8E81}"/>
    <cellStyle name="Comma 45 5 3" xfId="3070" xr:uid="{D8F7A6FA-5848-42E9-8542-0E677C580419}"/>
    <cellStyle name="Comma 45 6" xfId="4406" xr:uid="{BC06BF2C-553F-468F-9191-AB00F5AA97BC}"/>
    <cellStyle name="Comma 45 7" xfId="5210" xr:uid="{1A0E7423-5E33-48D7-85F0-B0000E31569C}"/>
    <cellStyle name="Comma 45 8" xfId="3061" xr:uid="{A2269344-266A-484E-A143-1FB2FF8D31EF}"/>
    <cellStyle name="Comma 46" xfId="1067" xr:uid="{00000000-0005-0000-0000-00002A040000}"/>
    <cellStyle name="Comma 46 2" xfId="1068" xr:uid="{00000000-0005-0000-0000-00002B040000}"/>
    <cellStyle name="Comma 46 2 2" xfId="1069" xr:uid="{00000000-0005-0000-0000-00002C040000}"/>
    <cellStyle name="Comma 46 2 2 2" xfId="4418" xr:uid="{E818C868-2834-4D9E-B4A3-4838F429713C}"/>
    <cellStyle name="Comma 46 2 2 3" xfId="3073" xr:uid="{E314DC40-E66D-40A8-A6DC-F2EA1344CA18}"/>
    <cellStyle name="Comma 46 2 3" xfId="1070" xr:uid="{00000000-0005-0000-0000-00002D040000}"/>
    <cellStyle name="Comma 46 2 3 2" xfId="4419" xr:uid="{51583614-9CED-4DBC-85E8-AE32B4F2E0F7}"/>
    <cellStyle name="Comma 46 2 3 3" xfId="3074" xr:uid="{0690AA96-55E2-4DC5-B657-2A8B6769C513}"/>
    <cellStyle name="Comma 46 2 4" xfId="4417" xr:uid="{A6FF87A7-8F0E-43C4-AC85-40856C4D1069}"/>
    <cellStyle name="Comma 46 2 5" xfId="5213" xr:uid="{1216B243-D096-4298-BB13-A37782BF204F}"/>
    <cellStyle name="Comma 46 2 6" xfId="3072" xr:uid="{98BBE1D6-CB11-496F-A610-CD5ED6A95042}"/>
    <cellStyle name="Comma 46 3" xfId="1071" xr:uid="{00000000-0005-0000-0000-00002E040000}"/>
    <cellStyle name="Comma 46 3 2" xfId="1072" xr:uid="{00000000-0005-0000-0000-00002F040000}"/>
    <cellStyle name="Comma 46 3 2 2" xfId="4421" xr:uid="{27F2BE3E-6298-49E6-899A-4FCF79D0C132}"/>
    <cellStyle name="Comma 46 3 2 3" xfId="3076" xr:uid="{6F6F4F6E-AB29-404F-B3CA-F1A74B30569D}"/>
    <cellStyle name="Comma 46 3 3" xfId="4420" xr:uid="{61BC9BE5-2686-4249-8D5F-D0F93E640C1C}"/>
    <cellStyle name="Comma 46 3 4" xfId="3075" xr:uid="{EF35F65F-D892-476C-803A-18C65C15E7AE}"/>
    <cellStyle name="Comma 46 4" xfId="1073" xr:uid="{00000000-0005-0000-0000-000030040000}"/>
    <cellStyle name="Comma 46 4 2" xfId="4422" xr:uid="{A59D29E0-BE45-48DF-88F5-CB18695177DD}"/>
    <cellStyle name="Comma 46 4 3" xfId="3077" xr:uid="{C7914B19-4661-4A19-A5CE-0F59C7301F55}"/>
    <cellStyle name="Comma 46 5" xfId="1074" xr:uid="{00000000-0005-0000-0000-000031040000}"/>
    <cellStyle name="Comma 46 5 2" xfId="4423" xr:uid="{F1D957C0-C356-4EE7-9487-AE99CEE7429A}"/>
    <cellStyle name="Comma 46 5 3" xfId="3078" xr:uid="{0FB3549B-97B3-4438-B894-780685545F7F}"/>
    <cellStyle name="Comma 46 6" xfId="4416" xr:uid="{3221D7A8-16F9-438F-AEB4-A8F5E8FACC1A}"/>
    <cellStyle name="Comma 46 7" xfId="5212" xr:uid="{1D3C97AF-5F4B-4E26-9C2E-E70C77B66727}"/>
    <cellStyle name="Comma 46 8" xfId="3071" xr:uid="{82B1F009-40D3-4177-8BF8-C4478846D5BB}"/>
    <cellStyle name="Comma 47" xfId="1075" xr:uid="{00000000-0005-0000-0000-000032040000}"/>
    <cellStyle name="Comma 47 2" xfId="1076" xr:uid="{00000000-0005-0000-0000-000033040000}"/>
    <cellStyle name="Comma 47 2 2" xfId="1077" xr:uid="{00000000-0005-0000-0000-000034040000}"/>
    <cellStyle name="Comma 47 2 2 2" xfId="4426" xr:uid="{1D507E2D-19CB-44F8-9B53-3A43420E1783}"/>
    <cellStyle name="Comma 47 2 2 3" xfId="3081" xr:uid="{53A50919-1F73-44B3-B049-CA683A6DBDEA}"/>
    <cellStyle name="Comma 47 2 3" xfId="1078" xr:uid="{00000000-0005-0000-0000-000035040000}"/>
    <cellStyle name="Comma 47 2 3 2" xfId="4427" xr:uid="{F6B8BAA2-5189-4255-A18D-688BDB06FA01}"/>
    <cellStyle name="Comma 47 2 3 3" xfId="3082" xr:uid="{3FBBE954-FA28-4114-85AD-4800667FD113}"/>
    <cellStyle name="Comma 47 2 4" xfId="4425" xr:uid="{D2E493E3-B60B-4579-A791-18CEDEFC3329}"/>
    <cellStyle name="Comma 47 2 5" xfId="5215" xr:uid="{4D4C5B4F-7936-4EF4-9E10-D2496D1A4D2D}"/>
    <cellStyle name="Comma 47 2 6" xfId="3080" xr:uid="{B41C3F4F-CCAE-40E0-A7AA-A0BD04573CA6}"/>
    <cellStyle name="Comma 47 3" xfId="1079" xr:uid="{00000000-0005-0000-0000-000036040000}"/>
    <cellStyle name="Comma 47 3 2" xfId="1080" xr:uid="{00000000-0005-0000-0000-000037040000}"/>
    <cellStyle name="Comma 47 3 2 2" xfId="4429" xr:uid="{609CAACA-0E5F-4738-B225-7DD87D4369A6}"/>
    <cellStyle name="Comma 47 3 2 3" xfId="3084" xr:uid="{13DCFF81-E969-4F42-98BA-090F1CDAFF43}"/>
    <cellStyle name="Comma 47 3 3" xfId="4428" xr:uid="{3B43FEEE-5749-4E73-9DF4-38DC8A4D9C3E}"/>
    <cellStyle name="Comma 47 3 4" xfId="3083" xr:uid="{8EB686E0-E7CD-4EB2-976E-FBFC87BF177A}"/>
    <cellStyle name="Comma 47 4" xfId="1081" xr:uid="{00000000-0005-0000-0000-000038040000}"/>
    <cellStyle name="Comma 47 4 2" xfId="4430" xr:uid="{D9D88E5E-ABF6-48B8-A589-8819E3EA06D6}"/>
    <cellStyle name="Comma 47 4 3" xfId="3085" xr:uid="{3595A78E-1892-4381-82B9-6AF25FDDB63C}"/>
    <cellStyle name="Comma 47 5" xfId="1082" xr:uid="{00000000-0005-0000-0000-000039040000}"/>
    <cellStyle name="Comma 47 5 2" xfId="4431" xr:uid="{65725A70-376F-434A-8E90-3E43FC2B9E3D}"/>
    <cellStyle name="Comma 47 5 3" xfId="3086" xr:uid="{D5764257-0398-46EC-8A38-FDC3E5652C9D}"/>
    <cellStyle name="Comma 47 6" xfId="4424" xr:uid="{1A3982D1-1C30-4530-A27C-B1DCE3760DBD}"/>
    <cellStyle name="Comma 47 7" xfId="5214" xr:uid="{3FD2F982-2CF5-4C34-8A4A-D5850EA5B531}"/>
    <cellStyle name="Comma 47 8" xfId="3079" xr:uid="{A671A616-0535-4FEB-B668-59448D907DA0}"/>
    <cellStyle name="Comma 48" xfId="1083" xr:uid="{00000000-0005-0000-0000-00003A040000}"/>
    <cellStyle name="Comma 48 2" xfId="1084" xr:uid="{00000000-0005-0000-0000-00003B040000}"/>
    <cellStyle name="Comma 48 2 2" xfId="1085" xr:uid="{00000000-0005-0000-0000-00003C040000}"/>
    <cellStyle name="Comma 48 2 2 2" xfId="4434" xr:uid="{5B3336E6-2E37-43BB-AEAF-693A7DF58DF6}"/>
    <cellStyle name="Comma 48 2 2 3" xfId="3089" xr:uid="{6029A148-56C8-41A2-956B-60FA971EA223}"/>
    <cellStyle name="Comma 48 2 3" xfId="1086" xr:uid="{00000000-0005-0000-0000-00003D040000}"/>
    <cellStyle name="Comma 48 2 3 2" xfId="4435" xr:uid="{CEF3AE56-3D0C-416F-96ED-7252EA5BE7C0}"/>
    <cellStyle name="Comma 48 2 3 3" xfId="3090" xr:uid="{749DCF2F-4902-40C7-8C11-191495932127}"/>
    <cellStyle name="Comma 48 2 4" xfId="4433" xr:uid="{33065EBE-9634-4C2F-8D0D-D48C08F44075}"/>
    <cellStyle name="Comma 48 2 5" xfId="5217" xr:uid="{728751D1-0829-4856-BCD1-B3D9A117B788}"/>
    <cellStyle name="Comma 48 2 6" xfId="3088" xr:uid="{D53AE04B-D3E5-4587-AF7A-25EC306502C2}"/>
    <cellStyle name="Comma 48 3" xfId="1087" xr:uid="{00000000-0005-0000-0000-00003E040000}"/>
    <cellStyle name="Comma 48 3 2" xfId="4436" xr:uid="{6DBEED18-FC9F-4D33-AF73-7D5CCB8B48EC}"/>
    <cellStyle name="Comma 48 3 3" xfId="3091" xr:uid="{3A859578-CA95-4205-A920-E2D52CACCA5A}"/>
    <cellStyle name="Comma 48 4" xfId="1088" xr:uid="{00000000-0005-0000-0000-00003F040000}"/>
    <cellStyle name="Comma 48 4 2" xfId="4437" xr:uid="{8E153B69-27BC-49F2-9AD9-99B06391BFB4}"/>
    <cellStyle name="Comma 48 4 3" xfId="3092" xr:uid="{42A3025C-4B9C-4E91-9964-F51348481257}"/>
    <cellStyle name="Comma 48 5" xfId="4432" xr:uid="{50405518-1032-4B74-B3F3-8478D974E5B9}"/>
    <cellStyle name="Comma 48 6" xfId="5216" xr:uid="{83D936B5-45AF-41F5-B793-7F9BC925D2B3}"/>
    <cellStyle name="Comma 48 7" xfId="3087" xr:uid="{B2BFA606-FECF-46C7-8678-30A7ED321DB2}"/>
    <cellStyle name="Comma 49" xfId="1089" xr:uid="{00000000-0005-0000-0000-000040040000}"/>
    <cellStyle name="Comma 49 2" xfId="1090" xr:uid="{00000000-0005-0000-0000-000041040000}"/>
    <cellStyle name="Comma 49 2 2" xfId="1091" xr:uid="{00000000-0005-0000-0000-000042040000}"/>
    <cellStyle name="Comma 49 2 2 2" xfId="4440" xr:uid="{A002D5F6-D375-4E7C-9D43-A79F1976A350}"/>
    <cellStyle name="Comma 49 2 2 3" xfId="3095" xr:uid="{91076120-D16D-4B98-BA1F-241AA038A4BC}"/>
    <cellStyle name="Comma 49 2 3" xfId="4439" xr:uid="{64E5C250-1E7C-4B2A-8F77-DF8ADCD683E9}"/>
    <cellStyle name="Comma 49 2 4" xfId="3094" xr:uid="{C22CAB9E-EAAB-4428-A945-6C0A939DD273}"/>
    <cellStyle name="Comma 49 3" xfId="1092" xr:uid="{00000000-0005-0000-0000-000043040000}"/>
    <cellStyle name="Comma 49 3 2" xfId="4441" xr:uid="{AAE4A749-779F-4D7F-9F12-C3143E27A13E}"/>
    <cellStyle name="Comma 49 3 3" xfId="3096" xr:uid="{0EF24455-8BD3-4552-8B90-D5C1A6530B96}"/>
    <cellStyle name="Comma 49 4" xfId="1093" xr:uid="{00000000-0005-0000-0000-000044040000}"/>
    <cellStyle name="Comma 49 4 2" xfId="4442" xr:uid="{645E7187-A95E-452D-BCA7-AD57657528F9}"/>
    <cellStyle name="Comma 49 4 3" xfId="3097" xr:uid="{1E38ECC5-E3D9-4C7F-9FA9-750D79125F3D}"/>
    <cellStyle name="Comma 49 5" xfId="4438" xr:uid="{1C6224F7-5F47-4431-8FC6-E0B160D7508A}"/>
    <cellStyle name="Comma 49 6" xfId="5218" xr:uid="{0D58C157-79EA-457D-9CEC-E1AE975FF4AA}"/>
    <cellStyle name="Comma 49 7" xfId="3093" xr:uid="{8B952FED-87FD-4D66-914F-BFB9956096AD}"/>
    <cellStyle name="Comma 5" xfId="1094" xr:uid="{00000000-0005-0000-0000-000045040000}"/>
    <cellStyle name="Comma 5 10" xfId="3098" xr:uid="{F0FBCF23-4069-4986-A22A-52BE12A0177B}"/>
    <cellStyle name="Comma 5 2" xfId="1095" xr:uid="{00000000-0005-0000-0000-000046040000}"/>
    <cellStyle name="Comma 5 2 2" xfId="1096" xr:uid="{00000000-0005-0000-0000-000047040000}"/>
    <cellStyle name="Comma 5 2 2 2" xfId="1097" xr:uid="{00000000-0005-0000-0000-000048040000}"/>
    <cellStyle name="Comma 5 2 2 2 2" xfId="4446" xr:uid="{45F908CA-A12E-4470-9A4A-4C0C60F1004A}"/>
    <cellStyle name="Comma 5 2 2 2 3" xfId="3101" xr:uid="{6EF75A69-CF63-4C95-A02B-0B98F02B6902}"/>
    <cellStyle name="Comma 5 2 2 3" xfId="1098" xr:uid="{00000000-0005-0000-0000-000049040000}"/>
    <cellStyle name="Comma 5 2 2 3 2" xfId="4447" xr:uid="{6C20DB71-1E57-4D79-AB61-BE74F0F6BE90}"/>
    <cellStyle name="Comma 5 2 2 3 3" xfId="3102" xr:uid="{EB83ADD3-F98F-4013-B207-4E685A638347}"/>
    <cellStyle name="Comma 5 2 2 4" xfId="4445" xr:uid="{9FB74D75-F60C-43A9-B133-DFD204B46035}"/>
    <cellStyle name="Comma 5 2 2 5" xfId="5221" xr:uid="{062E3F7E-181A-429F-A82F-2511835C8DDE}"/>
    <cellStyle name="Comma 5 2 2 6" xfId="3100" xr:uid="{EF63FD59-2030-466F-BCDF-515C96A5F4A7}"/>
    <cellStyle name="Comma 5 2 3" xfId="1099" xr:uid="{00000000-0005-0000-0000-00004A040000}"/>
    <cellStyle name="Comma 5 2 3 2" xfId="1100" xr:uid="{00000000-0005-0000-0000-00004B040000}"/>
    <cellStyle name="Comma 5 2 3 2 2" xfId="4449" xr:uid="{466127F7-1730-4316-871C-AEA8DCC17B6C}"/>
    <cellStyle name="Comma 5 2 3 2 3" xfId="3104" xr:uid="{0AABDEB5-634F-4C7C-8507-07B5D793FC4A}"/>
    <cellStyle name="Comma 5 2 3 3" xfId="1101" xr:uid="{00000000-0005-0000-0000-00004C040000}"/>
    <cellStyle name="Comma 5 2 3 3 2" xfId="4450" xr:uid="{BBB56FA6-44CE-419E-A7C0-ADA462A4AF5F}"/>
    <cellStyle name="Comma 5 2 3 3 3" xfId="3105" xr:uid="{5A82A267-27A0-4922-B32E-96FF4B95FAEC}"/>
    <cellStyle name="Comma 5 2 3 4" xfId="4448" xr:uid="{6FF3E95E-67C2-4794-BB91-B1D3415A3800}"/>
    <cellStyle name="Comma 5 2 3 5" xfId="5222" xr:uid="{A3A05B86-27BC-44E7-9B9C-03DEE87051B7}"/>
    <cellStyle name="Comma 5 2 3 6" xfId="3103" xr:uid="{8872F702-9B11-4024-A5AA-A020A2E7A570}"/>
    <cellStyle name="Comma 5 2 4" xfId="1102" xr:uid="{00000000-0005-0000-0000-00004D040000}"/>
    <cellStyle name="Comma 5 2 4 2" xfId="1103" xr:uid="{00000000-0005-0000-0000-00004E040000}"/>
    <cellStyle name="Comma 5 2 4 2 2" xfId="4452" xr:uid="{7DA05BB7-76F0-4CB6-8FF8-1AD6503763B2}"/>
    <cellStyle name="Comma 5 2 4 2 3" xfId="3107" xr:uid="{EFD7AA96-38B2-4C7A-A37D-55219C0ACFC6}"/>
    <cellStyle name="Comma 5 2 4 3" xfId="1104" xr:uid="{00000000-0005-0000-0000-00004F040000}"/>
    <cellStyle name="Comma 5 2 4 3 2" xfId="4453" xr:uid="{E50CC054-9CA7-44D6-AA37-C393D5432E53}"/>
    <cellStyle name="Comma 5 2 4 3 3" xfId="3108" xr:uid="{C6DD2CE1-EEF9-448B-AA43-00863750CCCB}"/>
    <cellStyle name="Comma 5 2 4 4" xfId="4451" xr:uid="{891B409F-86C5-4E6B-B4C4-0D5D1C2E7396}"/>
    <cellStyle name="Comma 5 2 4 5" xfId="5223" xr:uid="{1BC25AFB-9D00-4855-BEC2-8D291B39F231}"/>
    <cellStyle name="Comma 5 2 4 6" xfId="3106" xr:uid="{63DD2CD1-D836-4BEB-8990-B4A067914BC9}"/>
    <cellStyle name="Comma 5 2 5" xfId="1105" xr:uid="{00000000-0005-0000-0000-000050040000}"/>
    <cellStyle name="Comma 5 2 5 2" xfId="4454" xr:uid="{1B7BF061-4377-4633-80EF-FCF83638F565}"/>
    <cellStyle name="Comma 5 2 5 3" xfId="3109" xr:uid="{0CF2354C-3CC1-42E4-8081-18A590125BBB}"/>
    <cellStyle name="Comma 5 2 6" xfId="1106" xr:uid="{00000000-0005-0000-0000-000051040000}"/>
    <cellStyle name="Comma 5 2 6 2" xfId="4455" xr:uid="{80D93995-3DB0-493B-8E9F-2C24273E627A}"/>
    <cellStyle name="Comma 5 2 6 3" xfId="3110" xr:uid="{F0FEFCCD-80F8-4FBF-A033-3CD222B91226}"/>
    <cellStyle name="Comma 5 2 7" xfId="4444" xr:uid="{A5A8128C-327C-41D4-BF05-6488C392D11E}"/>
    <cellStyle name="Comma 5 2 8" xfId="5220" xr:uid="{99E64C5E-0D92-4201-BF04-AFBAF46E6CD0}"/>
    <cellStyle name="Comma 5 2 9" xfId="3099" xr:uid="{CA2CA916-AAD2-4593-8E26-4DB830005B4C}"/>
    <cellStyle name="Comma 5 3" xfId="1107" xr:uid="{00000000-0005-0000-0000-000052040000}"/>
    <cellStyle name="Comma 5 3 2" xfId="1108" xr:uid="{00000000-0005-0000-0000-000053040000}"/>
    <cellStyle name="Comma 5 3 2 2" xfId="4457" xr:uid="{DE8C35F4-49A8-4E6A-94A5-13DF3B14BDC0}"/>
    <cellStyle name="Comma 5 3 2 3" xfId="3112" xr:uid="{96BE0F24-0363-4F91-90E2-F55430B7E80C}"/>
    <cellStyle name="Comma 5 3 3" xfId="1109" xr:uid="{00000000-0005-0000-0000-000054040000}"/>
    <cellStyle name="Comma 5 3 3 2" xfId="4458" xr:uid="{57068B06-A7C2-408C-A1AC-CB5EA25FD643}"/>
    <cellStyle name="Comma 5 3 3 3" xfId="3113" xr:uid="{079C9783-33A7-4537-9507-0BB89184F2B5}"/>
    <cellStyle name="Comma 5 3 4" xfId="4456" xr:uid="{FB9DC1FD-0486-4177-B894-38B2ECCA73F3}"/>
    <cellStyle name="Comma 5 3 5" xfId="5224" xr:uid="{8904E830-86A2-465D-AB05-BBE4816915AA}"/>
    <cellStyle name="Comma 5 3 6" xfId="3111" xr:uid="{18D1C6D3-963C-4850-B079-4D642F7DA0DD}"/>
    <cellStyle name="Comma 5 4" xfId="1110" xr:uid="{00000000-0005-0000-0000-000055040000}"/>
    <cellStyle name="Comma 5 4 2" xfId="1111" xr:uid="{00000000-0005-0000-0000-000056040000}"/>
    <cellStyle name="Comma 5 4 2 2" xfId="4460" xr:uid="{9EC7A210-A728-414B-BCB0-55DD2E2B7BA6}"/>
    <cellStyle name="Comma 5 4 2 3" xfId="3115" xr:uid="{E1D30F04-0862-48F4-9B5C-C365197B52FF}"/>
    <cellStyle name="Comma 5 4 3" xfId="1112" xr:uid="{00000000-0005-0000-0000-000057040000}"/>
    <cellStyle name="Comma 5 4 3 2" xfId="4461" xr:uid="{612D98B7-8659-4E92-B432-0E64CD4F4638}"/>
    <cellStyle name="Comma 5 4 3 3" xfId="3116" xr:uid="{10E6205F-93BB-449B-ACE7-876F045AC281}"/>
    <cellStyle name="Comma 5 4 4" xfId="4459" xr:uid="{AE4506DE-BD5E-450E-9742-0D9F178419A5}"/>
    <cellStyle name="Comma 5 4 5" xfId="5225" xr:uid="{2EEEED4E-BAB5-41B7-B00F-EBA8CCDEDB08}"/>
    <cellStyle name="Comma 5 4 6" xfId="3114" xr:uid="{6A26CDD5-1105-4B86-8D52-F521EB4B1CA8}"/>
    <cellStyle name="Comma 5 5" xfId="1113" xr:uid="{00000000-0005-0000-0000-000058040000}"/>
    <cellStyle name="Comma 5 5 2" xfId="1114" xr:uid="{00000000-0005-0000-0000-000059040000}"/>
    <cellStyle name="Comma 5 5 2 2" xfId="4463" xr:uid="{A0A0AA9A-3C6D-478E-8D0D-205F65C8DFB6}"/>
    <cellStyle name="Comma 5 5 2 3" xfId="3118" xr:uid="{A87E16A2-BA2F-497B-B742-55D34D07570D}"/>
    <cellStyle name="Comma 5 5 3" xfId="1115" xr:uid="{00000000-0005-0000-0000-00005A040000}"/>
    <cellStyle name="Comma 5 5 3 2" xfId="4464" xr:uid="{A334B819-A66F-47FC-81DF-4372B85D39FE}"/>
    <cellStyle name="Comma 5 5 3 3" xfId="3119" xr:uid="{9F05B00A-C9D2-4052-AE17-D82AF2CB3A7E}"/>
    <cellStyle name="Comma 5 5 4" xfId="4462" xr:uid="{6416261D-A9B3-43A1-B9DE-59BA137B675F}"/>
    <cellStyle name="Comma 5 5 5" xfId="5226" xr:uid="{C3EFA8A3-BB72-4CCA-91BC-070E3728BFF9}"/>
    <cellStyle name="Comma 5 5 6" xfId="3117" xr:uid="{7E559F9C-D903-4D0A-96D9-A722344A5EBB}"/>
    <cellStyle name="Comma 5 6" xfId="1116" xr:uid="{00000000-0005-0000-0000-00005B040000}"/>
    <cellStyle name="Comma 5 6 2" xfId="4465" xr:uid="{E4730110-05C3-4C8D-88D3-FEA6C4D80A8D}"/>
    <cellStyle name="Comma 5 6 3" xfId="5374" xr:uid="{8A642997-ED1D-4244-A66F-1AF9F40DE475}"/>
    <cellStyle name="Comma 5 6 4" xfId="3120" xr:uid="{F45A3738-A10D-4C29-8388-F7F82884B49A}"/>
    <cellStyle name="Comma 5 7" xfId="1117" xr:uid="{00000000-0005-0000-0000-00005C040000}"/>
    <cellStyle name="Comma 5 7 2" xfId="4466" xr:uid="{C2BC5F9D-69E5-4481-A963-9265484D3DB1}"/>
    <cellStyle name="Comma 5 7 3" xfId="3121" xr:uid="{F1E6A8E4-3284-478F-A0DC-F80D0BEF8B66}"/>
    <cellStyle name="Comma 5 8" xfId="4443" xr:uid="{0B1E3907-B80A-40A9-8003-F4BD60440680}"/>
    <cellStyle name="Comma 5 9" xfId="5219" xr:uid="{F1F4EF19-E213-4E42-BD7C-17E8BD7488EA}"/>
    <cellStyle name="Comma 50" xfId="1118" xr:uid="{00000000-0005-0000-0000-00005D040000}"/>
    <cellStyle name="Comma 50 2" xfId="1119" xr:uid="{00000000-0005-0000-0000-00005E040000}"/>
    <cellStyle name="Comma 50 2 2" xfId="1120" xr:uid="{00000000-0005-0000-0000-00005F040000}"/>
    <cellStyle name="Comma 50 2 2 2" xfId="4469" xr:uid="{1A124DB8-8433-459F-9022-E4854F4477BD}"/>
    <cellStyle name="Comma 50 2 2 3" xfId="3124" xr:uid="{B3EC7D2A-ED01-4989-8020-BB84A1941622}"/>
    <cellStyle name="Comma 50 2 3" xfId="4468" xr:uid="{9407D10F-EAF7-435F-8C00-519B0BA4B046}"/>
    <cellStyle name="Comma 50 2 4" xfId="3123" xr:uid="{19F45114-C2B3-43C7-98F2-73799903A4FE}"/>
    <cellStyle name="Comma 50 3" xfId="1121" xr:uid="{00000000-0005-0000-0000-000060040000}"/>
    <cellStyle name="Comma 50 3 2" xfId="4470" xr:uid="{D84BBD2E-319B-477D-B5D2-3B84CEF06AF3}"/>
    <cellStyle name="Comma 50 3 3" xfId="3125" xr:uid="{EE20BE15-5BFC-49A4-9295-B4F15719AA45}"/>
    <cellStyle name="Comma 50 4" xfId="1122" xr:uid="{00000000-0005-0000-0000-000061040000}"/>
    <cellStyle name="Comma 50 4 2" xfId="4471" xr:uid="{F77F9CD4-C0BC-4277-B0F6-8ED1E803F5C0}"/>
    <cellStyle name="Comma 50 4 3" xfId="3126" xr:uid="{1FEE5482-BD8B-4C5D-83DA-974313EA8208}"/>
    <cellStyle name="Comma 50 5" xfId="4467" xr:uid="{9DCB0112-3241-4808-9A63-2ABF954776C3}"/>
    <cellStyle name="Comma 50 6" xfId="5227" xr:uid="{306A3EB9-54F7-4900-A4B7-760EFAFCA05F}"/>
    <cellStyle name="Comma 50 7" xfId="3122" xr:uid="{D9C007D8-17B0-4FCD-A594-2D31D3766CBC}"/>
    <cellStyle name="Comma 51" xfId="1123" xr:uid="{00000000-0005-0000-0000-000062040000}"/>
    <cellStyle name="Comma 51 2" xfId="1124" xr:uid="{00000000-0005-0000-0000-000063040000}"/>
    <cellStyle name="Comma 51 2 2" xfId="1125" xr:uid="{00000000-0005-0000-0000-000064040000}"/>
    <cellStyle name="Comma 51 2 2 2" xfId="4474" xr:uid="{6031F7D0-01C9-46FF-A5E1-B54672C0E6DB}"/>
    <cellStyle name="Comma 51 2 2 3" xfId="3129" xr:uid="{9C003FBF-0552-47D4-8512-9B7822E5CBCF}"/>
    <cellStyle name="Comma 51 2 3" xfId="4473" xr:uid="{C3953F42-BCF8-4A1C-A688-7FF82EC7BC10}"/>
    <cellStyle name="Comma 51 2 4" xfId="3128" xr:uid="{D0AD1F73-C3A3-4624-83D8-957F06580BBB}"/>
    <cellStyle name="Comma 51 3" xfId="1126" xr:uid="{00000000-0005-0000-0000-000065040000}"/>
    <cellStyle name="Comma 51 3 2" xfId="1127" xr:uid="{00000000-0005-0000-0000-000066040000}"/>
    <cellStyle name="Comma 51 3 2 2" xfId="4476" xr:uid="{572953A1-6614-4E7D-9B44-6462441B30FE}"/>
    <cellStyle name="Comma 51 3 2 3" xfId="3131" xr:uid="{2E6B7BF6-753F-404D-B7BA-0545DEEE9AB4}"/>
    <cellStyle name="Comma 51 3 3" xfId="4475" xr:uid="{7CE63C98-F91F-4109-A6BF-84CF3144EFE2}"/>
    <cellStyle name="Comma 51 3 4" xfId="3130" xr:uid="{80A3D864-6F07-4B84-B667-0E1EEC6D4DF6}"/>
    <cellStyle name="Comma 51 4" xfId="1128" xr:uid="{00000000-0005-0000-0000-000067040000}"/>
    <cellStyle name="Comma 51 4 2" xfId="4477" xr:uid="{15523AE4-0E71-4581-B914-826CBB95DB53}"/>
    <cellStyle name="Comma 51 4 3" xfId="3132" xr:uid="{87EED8EC-8802-4B21-B56F-E6653323C0A7}"/>
    <cellStyle name="Comma 51 5" xfId="1129" xr:uid="{00000000-0005-0000-0000-000068040000}"/>
    <cellStyle name="Comma 51 5 2" xfId="4478" xr:uid="{305191D8-C0D4-49F7-AE24-04A362B7BB33}"/>
    <cellStyle name="Comma 51 5 3" xfId="3133" xr:uid="{74E27441-2B90-44CD-855B-B70EEF8CA00F}"/>
    <cellStyle name="Comma 51 6" xfId="4472" xr:uid="{4335C4EF-36D3-4F50-AF23-8C1E0BFC2FB0}"/>
    <cellStyle name="Comma 51 7" xfId="5228" xr:uid="{0660C133-E05D-4954-B05C-FF2030B1566A}"/>
    <cellStyle name="Comma 51 8" xfId="3127" xr:uid="{70366532-D79B-443F-BEB5-EBCBED272298}"/>
    <cellStyle name="Comma 52" xfId="1130" xr:uid="{00000000-0005-0000-0000-000069040000}"/>
    <cellStyle name="Comma 52 2" xfId="1131" xr:uid="{00000000-0005-0000-0000-00006A040000}"/>
    <cellStyle name="Comma 52 2 2" xfId="1132" xr:uid="{00000000-0005-0000-0000-00006B040000}"/>
    <cellStyle name="Comma 52 2 2 2" xfId="4481" xr:uid="{1152ABAE-3956-448E-A87E-8490E2CE1E06}"/>
    <cellStyle name="Comma 52 2 2 3" xfId="3136" xr:uid="{7BA040CD-84ED-4904-AB9B-900C14D1368D}"/>
    <cellStyle name="Comma 52 2 3" xfId="4480" xr:uid="{F3DDD70A-CAD9-4530-A21C-086BED150900}"/>
    <cellStyle name="Comma 52 2 4" xfId="3135" xr:uid="{EC28921D-2DE9-4E3E-80E5-82EF3603664F}"/>
    <cellStyle name="Comma 52 3" xfId="1133" xr:uid="{00000000-0005-0000-0000-00006C040000}"/>
    <cellStyle name="Comma 52 3 2" xfId="4482" xr:uid="{F0046294-0181-4BD5-936E-CE4889946896}"/>
    <cellStyle name="Comma 52 3 3" xfId="3137" xr:uid="{BAFA454D-CCC2-4C14-B28D-9EF2038C8FA7}"/>
    <cellStyle name="Comma 52 4" xfId="1134" xr:uid="{00000000-0005-0000-0000-00006D040000}"/>
    <cellStyle name="Comma 52 4 2" xfId="4483" xr:uid="{E616C47C-8586-45AA-A8BE-8DAD16B82AD3}"/>
    <cellStyle name="Comma 52 4 3" xfId="3138" xr:uid="{1C703AF0-E22E-4609-AED6-241CAB436195}"/>
    <cellStyle name="Comma 52 5" xfId="4479" xr:uid="{2B63BE45-656C-4F51-8486-D3B146FF84D1}"/>
    <cellStyle name="Comma 52 6" xfId="5229" xr:uid="{1FBA5ED6-3B84-4F81-8264-89477992713D}"/>
    <cellStyle name="Comma 52 7" xfId="3134" xr:uid="{0B9A9F2A-1B71-441C-84D3-D0C08BBFCF24}"/>
    <cellStyle name="Comma 53" xfId="1135" xr:uid="{00000000-0005-0000-0000-00006E040000}"/>
    <cellStyle name="Comma 53 2" xfId="1136" xr:uid="{00000000-0005-0000-0000-00006F040000}"/>
    <cellStyle name="Comma 53 2 2" xfId="1137" xr:uid="{00000000-0005-0000-0000-000070040000}"/>
    <cellStyle name="Comma 53 2 2 2" xfId="4486" xr:uid="{640E93F5-9D40-4420-B5A9-2E2822AF4596}"/>
    <cellStyle name="Comma 53 2 2 3" xfId="3141" xr:uid="{7022876C-1815-4D36-ADDC-DD227A42D189}"/>
    <cellStyle name="Comma 53 2 3" xfId="4485" xr:uid="{6BB107F1-EC82-4239-836A-AA6042EE579C}"/>
    <cellStyle name="Comma 53 2 4" xfId="3140" xr:uid="{A2F91BE1-D24A-4FED-829A-A38587F3DB31}"/>
    <cellStyle name="Comma 53 3" xfId="1138" xr:uid="{00000000-0005-0000-0000-000071040000}"/>
    <cellStyle name="Comma 53 3 2" xfId="4487" xr:uid="{E1457AEB-2CA4-4691-82C3-ED3068B5A0BD}"/>
    <cellStyle name="Comma 53 3 3" xfId="3142" xr:uid="{BA9B8D2F-DB1F-4AEC-9211-AEEF325210A0}"/>
    <cellStyle name="Comma 53 4" xfId="1139" xr:uid="{00000000-0005-0000-0000-000072040000}"/>
    <cellStyle name="Comma 53 4 2" xfId="4488" xr:uid="{37417BAF-F509-4767-BD3B-F652C8106065}"/>
    <cellStyle name="Comma 53 4 3" xfId="3143" xr:uid="{4D1C3C5A-35B5-4D95-B17F-25770E5F8348}"/>
    <cellStyle name="Comma 53 5" xfId="4484" xr:uid="{6C76E99B-9C0D-412C-9A50-5FCEC58964B5}"/>
    <cellStyle name="Comma 53 6" xfId="5230" xr:uid="{1E1F9110-FF30-43EB-9E11-1249551AB114}"/>
    <cellStyle name="Comma 53 7" xfId="3139" xr:uid="{E761585E-19B7-4EE9-8898-2BF272599E72}"/>
    <cellStyle name="Comma 54" xfId="1140" xr:uid="{00000000-0005-0000-0000-000073040000}"/>
    <cellStyle name="Comma 54 2" xfId="1141" xr:uid="{00000000-0005-0000-0000-000074040000}"/>
    <cellStyle name="Comma 54 2 2" xfId="1142" xr:uid="{00000000-0005-0000-0000-000075040000}"/>
    <cellStyle name="Comma 54 2 2 2" xfId="4491" xr:uid="{3951CCC5-5B3E-4A1D-96C7-1B0A57FC9067}"/>
    <cellStyle name="Comma 54 2 2 3" xfId="3146" xr:uid="{A0142D9C-EEA6-484E-99BD-9F1D8F143F28}"/>
    <cellStyle name="Comma 54 2 3" xfId="4490" xr:uid="{D79F9204-83F8-470B-920A-46854DD3CA05}"/>
    <cellStyle name="Comma 54 2 4" xfId="3145" xr:uid="{983CED82-8866-428B-9DDA-E9E3714FF5BD}"/>
    <cellStyle name="Comma 54 3" xfId="1143" xr:uid="{00000000-0005-0000-0000-000076040000}"/>
    <cellStyle name="Comma 54 3 2" xfId="4492" xr:uid="{89B1E6DA-37AE-4C63-92CA-0DB7337BBC38}"/>
    <cellStyle name="Comma 54 3 3" xfId="3147" xr:uid="{B55916F2-0913-4EC9-8FC8-5D65E259BE42}"/>
    <cellStyle name="Comma 54 4" xfId="1144" xr:uid="{00000000-0005-0000-0000-000077040000}"/>
    <cellStyle name="Comma 54 4 2" xfId="4493" xr:uid="{54F37366-5356-491F-B4CB-B57770525D29}"/>
    <cellStyle name="Comma 54 4 3" xfId="3148" xr:uid="{C2114EDD-ED24-4ACC-92EA-95C5631EF700}"/>
    <cellStyle name="Comma 54 5" xfId="4489" xr:uid="{D0BE1AE3-6111-4772-B52B-DA7840CF6FA4}"/>
    <cellStyle name="Comma 54 6" xfId="5231" xr:uid="{7E156C05-5E31-486D-9581-07E45D4C3FA8}"/>
    <cellStyle name="Comma 54 7" xfId="3144" xr:uid="{9B63DD31-B55A-49C9-871C-815004DC586E}"/>
    <cellStyle name="Comma 55" xfId="1145" xr:uid="{00000000-0005-0000-0000-000078040000}"/>
    <cellStyle name="Comma 55 2" xfId="1146" xr:uid="{00000000-0005-0000-0000-000079040000}"/>
    <cellStyle name="Comma 55 2 2" xfId="1147" xr:uid="{00000000-0005-0000-0000-00007A040000}"/>
    <cellStyle name="Comma 55 2 2 2" xfId="4496" xr:uid="{41531737-3758-46F6-B354-DB82233FFFFE}"/>
    <cellStyle name="Comma 55 2 2 3" xfId="3151" xr:uid="{3FF1FFF1-D86A-4AD4-A639-AC736CA467E4}"/>
    <cellStyle name="Comma 55 2 3" xfId="4495" xr:uid="{E34A4796-0987-4369-8982-9D5569B430FC}"/>
    <cellStyle name="Comma 55 2 4" xfId="3150" xr:uid="{C380F5F1-F992-43BB-8C35-F4C19B40763F}"/>
    <cellStyle name="Comma 55 3" xfId="1148" xr:uid="{00000000-0005-0000-0000-00007B040000}"/>
    <cellStyle name="Comma 55 3 2" xfId="4497" xr:uid="{16A61931-9C71-49F3-AD9B-9E8A9022B4A9}"/>
    <cellStyle name="Comma 55 3 3" xfId="3152" xr:uid="{25F87883-EB4D-4A98-8316-C28CC0020116}"/>
    <cellStyle name="Comma 55 4" xfId="1149" xr:uid="{00000000-0005-0000-0000-00007C040000}"/>
    <cellStyle name="Comma 55 4 2" xfId="4498" xr:uid="{8C19D440-5420-48ED-A0A9-CA2565FF0790}"/>
    <cellStyle name="Comma 55 4 3" xfId="3153" xr:uid="{334B6B5C-4FBD-445F-8BC4-FD5CA085179E}"/>
    <cellStyle name="Comma 55 5" xfId="4494" xr:uid="{BFE77040-01F1-4EF8-873C-FAB0E9E08EA6}"/>
    <cellStyle name="Comma 55 6" xfId="5232" xr:uid="{045C8EA9-C51C-4906-81D7-653ADDDC527C}"/>
    <cellStyle name="Comma 55 7" xfId="3149" xr:uid="{9511FB96-FA63-4F1A-80D6-F4E9A7998CE6}"/>
    <cellStyle name="Comma 56" xfId="1150" xr:uid="{00000000-0005-0000-0000-00007D040000}"/>
    <cellStyle name="Comma 56 2" xfId="1151" xr:uid="{00000000-0005-0000-0000-00007E040000}"/>
    <cellStyle name="Comma 56 2 2" xfId="1152" xr:uid="{00000000-0005-0000-0000-00007F040000}"/>
    <cellStyle name="Comma 56 2 2 2" xfId="4501" xr:uid="{DE183CF8-12C4-40DC-8A1D-8346A007D2D1}"/>
    <cellStyle name="Comma 56 2 2 3" xfId="3156" xr:uid="{3F1CB208-B5E7-4790-9857-7D12C1F9C37A}"/>
    <cellStyle name="Comma 56 2 3" xfId="4500" xr:uid="{9D1B438C-3983-40F3-8E8B-1948CEFA59C0}"/>
    <cellStyle name="Comma 56 2 4" xfId="3155" xr:uid="{D21AACEA-C723-4F50-816E-98FAB8A871FA}"/>
    <cellStyle name="Comma 56 3" xfId="1153" xr:uid="{00000000-0005-0000-0000-000080040000}"/>
    <cellStyle name="Comma 56 3 2" xfId="4502" xr:uid="{C6B9DDF3-42E1-46E8-A1F5-ECF6F9695BD6}"/>
    <cellStyle name="Comma 56 3 3" xfId="3157" xr:uid="{1FD83BCF-5DCB-414E-9640-A8C91DF7F3F8}"/>
    <cellStyle name="Comma 56 4" xfId="1154" xr:uid="{00000000-0005-0000-0000-000081040000}"/>
    <cellStyle name="Comma 56 4 2" xfId="4503" xr:uid="{8687506D-16F1-42E5-878C-303A5E99C5B9}"/>
    <cellStyle name="Comma 56 4 3" xfId="3158" xr:uid="{DEA0A35C-E512-4AE2-A906-3F0B2031525C}"/>
    <cellStyle name="Comma 56 5" xfId="4499" xr:uid="{B58291AE-985B-479A-87A0-991CF292B5E4}"/>
    <cellStyle name="Comma 56 6" xfId="5233" xr:uid="{2D3EA913-7A30-4A85-AFC6-25724941811A}"/>
    <cellStyle name="Comma 56 7" xfId="3154" xr:uid="{5AC1EE63-2312-4BD1-92D5-D90793B76D2E}"/>
    <cellStyle name="Comma 57" xfId="1155" xr:uid="{00000000-0005-0000-0000-000082040000}"/>
    <cellStyle name="Comma 57 2" xfId="1156" xr:uid="{00000000-0005-0000-0000-000083040000}"/>
    <cellStyle name="Comma 57 2 2" xfId="4505" xr:uid="{B60FEED2-8209-4A51-AF7F-89E04551AC2E}"/>
    <cellStyle name="Comma 57 2 3" xfId="3160" xr:uid="{5769E9EB-F0DB-49F6-806E-11DBD27D1810}"/>
    <cellStyle name="Comma 57 3" xfId="1157" xr:uid="{00000000-0005-0000-0000-000084040000}"/>
    <cellStyle name="Comma 57 3 2" xfId="4506" xr:uid="{A9ED7397-5DDF-4003-9C19-EFF91D01BECF}"/>
    <cellStyle name="Comma 57 3 3" xfId="3161" xr:uid="{4560703F-4997-47B3-A347-DC699B970856}"/>
    <cellStyle name="Comma 57 4" xfId="4504" xr:uid="{3C4166A7-79C5-411C-997D-55C384D17114}"/>
    <cellStyle name="Comma 57 5" xfId="5234" xr:uid="{2258694E-CD2E-46F7-871D-CD36C94B0E3F}"/>
    <cellStyle name="Comma 57 6" xfId="3159" xr:uid="{0BB61F7C-70E3-4127-86C8-AEA8A55EB4AB}"/>
    <cellStyle name="Comma 58" xfId="1158" xr:uid="{00000000-0005-0000-0000-000085040000}"/>
    <cellStyle name="Comma 58 2" xfId="1159" xr:uid="{00000000-0005-0000-0000-000086040000}"/>
    <cellStyle name="Comma 58 2 2" xfId="4508" xr:uid="{24B15CF6-9611-4EE0-A873-1D3810B22837}"/>
    <cellStyle name="Comma 58 2 3" xfId="3163" xr:uid="{79B217C8-2F99-4842-9830-E6E357C1DC77}"/>
    <cellStyle name="Comma 58 3" xfId="1160" xr:uid="{00000000-0005-0000-0000-000087040000}"/>
    <cellStyle name="Comma 58 3 2" xfId="4509" xr:uid="{0A866A4F-1912-44A1-BF07-C8E0623E717A}"/>
    <cellStyle name="Comma 58 3 3" xfId="3164" xr:uid="{55A10BFA-C1E9-48CE-867B-C0BBFE93E38B}"/>
    <cellStyle name="Comma 58 4" xfId="4507" xr:uid="{81971D15-03A4-4BCF-A3F2-A4D5D0F9360E}"/>
    <cellStyle name="Comma 58 5" xfId="5235" xr:uid="{83C5B31E-093B-47EB-955A-EF16F5B7F5CE}"/>
    <cellStyle name="Comma 58 6" xfId="3162" xr:uid="{679FB1E8-0D44-4181-9275-0ADA44C05747}"/>
    <cellStyle name="Comma 59" xfId="1161" xr:uid="{00000000-0005-0000-0000-000088040000}"/>
    <cellStyle name="Comma 59 2" xfId="1162" xr:uid="{00000000-0005-0000-0000-000089040000}"/>
    <cellStyle name="Comma 59 2 2" xfId="4511" xr:uid="{C5149E76-4D36-4D01-A187-3E080B517731}"/>
    <cellStyle name="Comma 59 2 3" xfId="3166" xr:uid="{17FC41BE-8BA0-4BDD-B6FD-80177D2F8956}"/>
    <cellStyle name="Comma 59 3" xfId="1163" xr:uid="{00000000-0005-0000-0000-00008A040000}"/>
    <cellStyle name="Comma 59 3 2" xfId="4512" xr:uid="{2744747F-C24F-4294-B235-2BB2F39F0D48}"/>
    <cellStyle name="Comma 59 3 3" xfId="3167" xr:uid="{0CE99ADB-B015-4392-B404-452E5AC9222D}"/>
    <cellStyle name="Comma 59 4" xfId="4510" xr:uid="{CC2F34E6-09B4-4687-892F-A005C3EB7D2A}"/>
    <cellStyle name="Comma 59 5" xfId="5236" xr:uid="{FBD8ED5F-4B8F-40AB-9086-AF71AE18BA59}"/>
    <cellStyle name="Comma 59 6" xfId="3165" xr:uid="{29551769-35E3-424A-8E30-09F20441D575}"/>
    <cellStyle name="Comma 6" xfId="1164" xr:uid="{00000000-0005-0000-0000-00008B040000}"/>
    <cellStyle name="Comma 6 10" xfId="3168" xr:uid="{E6FD99E7-23E3-4FBD-89E9-0F46C2F6C3EA}"/>
    <cellStyle name="Comma 6 2" xfId="1165" xr:uid="{00000000-0005-0000-0000-00008C040000}"/>
    <cellStyle name="Comma 6 2 2" xfId="1166" xr:uid="{00000000-0005-0000-0000-00008D040000}"/>
    <cellStyle name="Comma 6 3" xfId="1167" xr:uid="{00000000-0005-0000-0000-00008E040000}"/>
    <cellStyle name="Comma 6 3 2" xfId="1168" xr:uid="{00000000-0005-0000-0000-00008F040000}"/>
    <cellStyle name="Comma 6 3 3" xfId="1169" xr:uid="{00000000-0005-0000-0000-000090040000}"/>
    <cellStyle name="Comma 6 3 3 2" xfId="4515" xr:uid="{99995966-6E0A-48D1-B5A2-EF35124773D2}"/>
    <cellStyle name="Comma 6 3 3 3" xfId="3170" xr:uid="{8FB1681F-68DA-4238-A42C-245223CC0671}"/>
    <cellStyle name="Comma 6 3 4" xfId="1170" xr:uid="{00000000-0005-0000-0000-000091040000}"/>
    <cellStyle name="Comma 6 3 4 2" xfId="4516" xr:uid="{935BDE00-41EA-4333-98A5-5794BA279E56}"/>
    <cellStyle name="Comma 6 3 4 3" xfId="3171" xr:uid="{1A6ED5AB-29D2-4888-8812-8BB212E8E9AA}"/>
    <cellStyle name="Comma 6 3 5" xfId="4514" xr:uid="{45C0BE52-52B9-44B3-B2F1-A77B4AFA314D}"/>
    <cellStyle name="Comma 6 3 6" xfId="5238" xr:uid="{3480E3DE-CFE6-4CF0-8248-4C032236FA79}"/>
    <cellStyle name="Comma 6 3 7" xfId="3169" xr:uid="{3E1BD982-D3E7-458E-82BE-D25651B6E367}"/>
    <cellStyle name="Comma 6 4" xfId="1171" xr:uid="{00000000-0005-0000-0000-000092040000}"/>
    <cellStyle name="Comma 6 4 2" xfId="1172" xr:uid="{00000000-0005-0000-0000-000093040000}"/>
    <cellStyle name="Comma 6 4 2 2" xfId="4518" xr:uid="{AA05E5CC-FEC8-472F-BAC2-A7D19CD3440D}"/>
    <cellStyle name="Comma 6 4 2 3" xfId="3173" xr:uid="{A689870E-8F12-46DA-9567-8E1DCA0F8539}"/>
    <cellStyle name="Comma 6 4 3" xfId="1173" xr:uid="{00000000-0005-0000-0000-000094040000}"/>
    <cellStyle name="Comma 6 4 3 2" xfId="4519" xr:uid="{1A061F3B-D9C1-4026-A2F8-7BA080882A25}"/>
    <cellStyle name="Comma 6 4 3 3" xfId="3174" xr:uid="{B1FFD76E-CE0B-4F07-BE02-01EB9BC86B12}"/>
    <cellStyle name="Comma 6 4 4" xfId="4517" xr:uid="{1D787350-2397-436A-A572-72FA518D3EAB}"/>
    <cellStyle name="Comma 6 4 5" xfId="5239" xr:uid="{FD8F3BE4-A495-44F0-811E-46F6E8943B0D}"/>
    <cellStyle name="Comma 6 4 6" xfId="3172" xr:uid="{604D8C20-CCDC-4688-87E2-ECCCC18F9796}"/>
    <cellStyle name="Comma 6 5" xfId="1174" xr:uid="{00000000-0005-0000-0000-000095040000}"/>
    <cellStyle name="Comma 6 5 2" xfId="1175" xr:uid="{00000000-0005-0000-0000-000096040000}"/>
    <cellStyle name="Comma 6 5 2 2" xfId="4521" xr:uid="{E1095E62-C8CC-4EB1-B262-8C3C2BB816C1}"/>
    <cellStyle name="Comma 6 5 2 3" xfId="3176" xr:uid="{2883F69F-BB19-4D4A-B313-08F10D0040DE}"/>
    <cellStyle name="Comma 6 5 3" xfId="1176" xr:uid="{00000000-0005-0000-0000-000097040000}"/>
    <cellStyle name="Comma 6 5 3 2" xfId="4522" xr:uid="{6277286F-C588-4030-881D-F388E9E9E1ED}"/>
    <cellStyle name="Comma 6 5 3 3" xfId="3177" xr:uid="{79C9FC09-439A-471C-BBD3-D0C18C437D7A}"/>
    <cellStyle name="Comma 6 5 4" xfId="4520" xr:uid="{CBD8E25E-8DF7-4EB8-9C0E-457C159CD6DD}"/>
    <cellStyle name="Comma 6 5 5" xfId="5240" xr:uid="{FE9DCDA7-FACD-4152-AB4D-4A1D776DC428}"/>
    <cellStyle name="Comma 6 5 6" xfId="3175" xr:uid="{6C6FDB27-4624-4719-A931-83D6F717D5FC}"/>
    <cellStyle name="Comma 6 6" xfId="1177" xr:uid="{00000000-0005-0000-0000-000098040000}"/>
    <cellStyle name="Comma 6 6 2" xfId="4523" xr:uid="{5851B8D6-788C-4DB7-BD34-C0F75BF919CF}"/>
    <cellStyle name="Comma 6 6 3" xfId="3178" xr:uid="{69481B8B-7A8F-43CA-A0B8-867FB7F31955}"/>
    <cellStyle name="Comma 6 7" xfId="1178" xr:uid="{00000000-0005-0000-0000-000099040000}"/>
    <cellStyle name="Comma 6 7 2" xfId="4524" xr:uid="{AF9A54C1-9D95-488C-864B-EC93C3EDA436}"/>
    <cellStyle name="Comma 6 7 3" xfId="3179" xr:uid="{76FD87AF-9D47-4818-80D5-4BFDCBFB9E24}"/>
    <cellStyle name="Comma 6 8" xfId="4513" xr:uid="{B30A1843-29C8-480E-84E6-049D6B54822F}"/>
    <cellStyle name="Comma 6 9" xfId="5237" xr:uid="{142AF2AA-E501-4001-8176-1EBE452FA905}"/>
    <cellStyle name="Comma 6_เงินฝากธนาคาร_YE'52" xfId="1179" xr:uid="{00000000-0005-0000-0000-00009A040000}"/>
    <cellStyle name="Comma 60" xfId="1180" xr:uid="{00000000-0005-0000-0000-00009B040000}"/>
    <cellStyle name="Comma 60 2" xfId="1181" xr:uid="{00000000-0005-0000-0000-00009C040000}"/>
    <cellStyle name="Comma 60 2 2" xfId="4526" xr:uid="{949F3953-CE09-4BDC-8DE1-C8E74962E03F}"/>
    <cellStyle name="Comma 60 2 3" xfId="3181" xr:uid="{80B9BAA1-5680-484D-BC54-DEFCCE7BB727}"/>
    <cellStyle name="Comma 60 3" xfId="1182" xr:uid="{00000000-0005-0000-0000-00009D040000}"/>
    <cellStyle name="Comma 60 3 2" xfId="4527" xr:uid="{35F189B4-77F7-46AD-981C-CF5BE014D33E}"/>
    <cellStyle name="Comma 60 3 3" xfId="3182" xr:uid="{41E28699-CC43-493B-A12D-E80CA65D2141}"/>
    <cellStyle name="Comma 60 4" xfId="4525" xr:uid="{847B3C09-FE08-4A23-9EC8-F7C9E73BEAE2}"/>
    <cellStyle name="Comma 60 5" xfId="5241" xr:uid="{06481A8B-A936-413B-A890-7C3E2B2580FA}"/>
    <cellStyle name="Comma 60 6" xfId="3180" xr:uid="{4453C25C-BBE3-4696-807A-6456C2A7AE63}"/>
    <cellStyle name="Comma 61" xfId="1183" xr:uid="{00000000-0005-0000-0000-00009E040000}"/>
    <cellStyle name="Comma 61 2" xfId="1184" xr:uid="{00000000-0005-0000-0000-00009F040000}"/>
    <cellStyle name="Comma 61 2 2" xfId="4529" xr:uid="{9FDAE126-143D-4528-BA28-B448E98D807A}"/>
    <cellStyle name="Comma 61 2 3" xfId="3184" xr:uid="{BC0C9A18-B64E-4BFD-B317-F8CF15D1C7D1}"/>
    <cellStyle name="Comma 61 3" xfId="1185" xr:uid="{00000000-0005-0000-0000-0000A0040000}"/>
    <cellStyle name="Comma 61 3 2" xfId="4530" xr:uid="{C3A5970F-3AB5-463D-A972-2C0BDC10F73A}"/>
    <cellStyle name="Comma 61 3 3" xfId="3185" xr:uid="{07BFD759-55F5-436A-AD33-5CB93E65A51C}"/>
    <cellStyle name="Comma 61 4" xfId="4528" xr:uid="{D9F85475-CF26-4FF7-85D3-5D000BA9CE32}"/>
    <cellStyle name="Comma 61 5" xfId="5242" xr:uid="{2CA1CC4F-EDFD-4BE5-A16C-4918C8519CE8}"/>
    <cellStyle name="Comma 61 6" xfId="3183" xr:uid="{FE65363C-DBDA-48CF-90F3-8C3F210F732A}"/>
    <cellStyle name="Comma 62" xfId="1186" xr:uid="{00000000-0005-0000-0000-0000A1040000}"/>
    <cellStyle name="Comma 62 2" xfId="1187" xr:uid="{00000000-0005-0000-0000-0000A2040000}"/>
    <cellStyle name="Comma 62 2 2" xfId="4532" xr:uid="{46D2873A-3E07-468E-944E-64027DE04199}"/>
    <cellStyle name="Comma 62 2 3" xfId="3187" xr:uid="{0619ACEB-C36F-4DD2-A5C9-FE41A587B1BA}"/>
    <cellStyle name="Comma 62 3" xfId="1188" xr:uid="{00000000-0005-0000-0000-0000A3040000}"/>
    <cellStyle name="Comma 62 3 2" xfId="4533" xr:uid="{8260DC46-4E30-43CF-A257-0CCFC217C59D}"/>
    <cellStyle name="Comma 62 3 3" xfId="3188" xr:uid="{22385829-B74A-449B-8D24-F5D47AA99007}"/>
    <cellStyle name="Comma 62 4" xfId="4531" xr:uid="{0292566E-3487-47CD-9058-F529BFA3EE5F}"/>
    <cellStyle name="Comma 62 5" xfId="5243" xr:uid="{48D4F55A-8A8E-466C-A304-B0695241470C}"/>
    <cellStyle name="Comma 62 6" xfId="3186" xr:uid="{4F269350-FF87-4C8A-8040-07B3E9BCBEA0}"/>
    <cellStyle name="Comma 63" xfId="1189" xr:uid="{00000000-0005-0000-0000-0000A4040000}"/>
    <cellStyle name="Comma 63 2" xfId="1190" xr:uid="{00000000-0005-0000-0000-0000A5040000}"/>
    <cellStyle name="Comma 63 2 2" xfId="4535" xr:uid="{7010D06F-FA57-4828-90C0-7AED7862F0A6}"/>
    <cellStyle name="Comma 63 2 3" xfId="3190" xr:uid="{A4877A04-ABB4-44A2-A7D0-1960A449AA07}"/>
    <cellStyle name="Comma 63 3" xfId="1191" xr:uid="{00000000-0005-0000-0000-0000A6040000}"/>
    <cellStyle name="Comma 63 3 2" xfId="4536" xr:uid="{8E9FF928-607C-4E2B-9744-6130E8719781}"/>
    <cellStyle name="Comma 63 3 3" xfId="3191" xr:uid="{2772CE96-1DF6-4F0B-8CED-126EF924E936}"/>
    <cellStyle name="Comma 63 4" xfId="4534" xr:uid="{971370C6-546C-46B5-8C33-8F4239DE5DE3}"/>
    <cellStyle name="Comma 63 5" xfId="5244" xr:uid="{A0771018-AEED-4007-915C-9A383D06C283}"/>
    <cellStyle name="Comma 63 6" xfId="3189" xr:uid="{A4E59B80-5FDB-45B6-95F7-15CC53CBA2D6}"/>
    <cellStyle name="Comma 64" xfId="1192" xr:uid="{00000000-0005-0000-0000-0000A7040000}"/>
    <cellStyle name="Comma 64 2" xfId="1193" xr:uid="{00000000-0005-0000-0000-0000A8040000}"/>
    <cellStyle name="Comma 64 2 2" xfId="4538" xr:uid="{92A4FC8E-80FA-496C-8D7E-520ED1ED4DA1}"/>
    <cellStyle name="Comma 64 2 3" xfId="3193" xr:uid="{3A354EDD-50AC-4497-8BD8-ED2547D60309}"/>
    <cellStyle name="Comma 64 3" xfId="1194" xr:uid="{00000000-0005-0000-0000-0000A9040000}"/>
    <cellStyle name="Comma 64 3 2" xfId="4539" xr:uid="{15A05815-F0A5-457D-82A6-5CEA539D79C3}"/>
    <cellStyle name="Comma 64 3 3" xfId="3194" xr:uid="{96792EE9-F819-4306-9A46-442948C8FCD5}"/>
    <cellStyle name="Comma 64 4" xfId="4537" xr:uid="{A8A93677-0C2B-4A51-AFAD-4E00BEF210E4}"/>
    <cellStyle name="Comma 64 5" xfId="5245" xr:uid="{2B60AB29-A811-466E-9CE1-99F70D91D7EF}"/>
    <cellStyle name="Comma 64 6" xfId="3192" xr:uid="{D073B582-02F6-42A5-8C77-9A62694F3321}"/>
    <cellStyle name="Comma 65" xfId="1195" xr:uid="{00000000-0005-0000-0000-0000AA040000}"/>
    <cellStyle name="Comma 65 2" xfId="1196" xr:uid="{00000000-0005-0000-0000-0000AB040000}"/>
    <cellStyle name="Comma 65 2 2" xfId="4541" xr:uid="{809A6992-8E01-4F8C-A725-C146DA5BE29D}"/>
    <cellStyle name="Comma 65 2 3" xfId="3196" xr:uid="{797A0CB0-49FD-4C95-9326-B848901146A7}"/>
    <cellStyle name="Comma 65 3" xfId="1197" xr:uid="{00000000-0005-0000-0000-0000AC040000}"/>
    <cellStyle name="Comma 65 3 2" xfId="4542" xr:uid="{6F56B657-6305-48E1-A463-B88E36438D65}"/>
    <cellStyle name="Comma 65 3 3" xfId="3197" xr:uid="{3E1D4885-06BB-4C43-A7F9-6A3BEDA84E9D}"/>
    <cellStyle name="Comma 65 4" xfId="4540" xr:uid="{7F71F712-F1A3-4044-AD9D-B4F9AFF65C27}"/>
    <cellStyle name="Comma 65 5" xfId="5246" xr:uid="{A18BE745-C7E8-4DC1-9094-86E8E77F3B44}"/>
    <cellStyle name="Comma 65 6" xfId="3195" xr:uid="{5A78B23A-8158-4AE4-B78A-AB3D7C0858C2}"/>
    <cellStyle name="Comma 66" xfId="1198" xr:uid="{00000000-0005-0000-0000-0000AD040000}"/>
    <cellStyle name="Comma 66 2" xfId="1199" xr:uid="{00000000-0005-0000-0000-0000AE040000}"/>
    <cellStyle name="Comma 66 2 2" xfId="4544" xr:uid="{111F0E56-D9CD-417D-8CE2-718635F18FA6}"/>
    <cellStyle name="Comma 66 2 3" xfId="3199" xr:uid="{BDC3F79E-E310-4602-86F4-B9F4E982A1C8}"/>
    <cellStyle name="Comma 66 3" xfId="1200" xr:uid="{00000000-0005-0000-0000-0000AF040000}"/>
    <cellStyle name="Comma 66 3 2" xfId="4545" xr:uid="{0279FF10-F448-44D8-A260-A935A1B4B214}"/>
    <cellStyle name="Comma 66 3 3" xfId="3200" xr:uid="{D511696B-2646-434A-8E7E-32CA1E390C9D}"/>
    <cellStyle name="Comma 66 4" xfId="4543" xr:uid="{B4BC184E-EB4F-41D1-B231-2A937D164FC4}"/>
    <cellStyle name="Comma 66 5" xfId="5247" xr:uid="{3BC6E289-1FF2-4E72-9393-3CF2B0A232F3}"/>
    <cellStyle name="Comma 66 6" xfId="3198" xr:uid="{839B6A86-0BD3-460F-87DD-D41EBC5871F2}"/>
    <cellStyle name="Comma 67" xfId="1201" xr:uid="{00000000-0005-0000-0000-0000B0040000}"/>
    <cellStyle name="Comma 67 2" xfId="1202" xr:uid="{00000000-0005-0000-0000-0000B1040000}"/>
    <cellStyle name="Comma 67 2 2" xfId="1203" xr:uid="{00000000-0005-0000-0000-0000B2040000}"/>
    <cellStyle name="Comma 67 2 2 2" xfId="4548" xr:uid="{413E7B5F-6AF1-40C1-AC3F-0CF4E84C95CA}"/>
    <cellStyle name="Comma 67 2 2 3" xfId="3203" xr:uid="{8B67021B-E287-4108-BAAD-FBD00FBBE302}"/>
    <cellStyle name="Comma 67 2 3" xfId="4547" xr:uid="{FDE69FCC-10C7-4F1D-9962-C6A9248DEB62}"/>
    <cellStyle name="Comma 67 2 4" xfId="3202" xr:uid="{AC112DD9-383E-40F0-84BE-FE51A21E76D2}"/>
    <cellStyle name="Comma 67 3" xfId="1204" xr:uid="{00000000-0005-0000-0000-0000B3040000}"/>
    <cellStyle name="Comma 67 3 2" xfId="4549" xr:uid="{51661298-F993-4015-9AFE-90FBED2739A0}"/>
    <cellStyle name="Comma 67 3 3" xfId="3204" xr:uid="{62B746D8-FD56-4990-A8C6-FD4388EEF03C}"/>
    <cellStyle name="Comma 67 4" xfId="1205" xr:uid="{00000000-0005-0000-0000-0000B4040000}"/>
    <cellStyle name="Comma 67 4 2" xfId="4550" xr:uid="{FC9093D8-D6B8-4972-BEEF-D0D1A1A7B3EB}"/>
    <cellStyle name="Comma 67 4 3" xfId="3205" xr:uid="{42DD58BB-560F-474C-8421-72B208BC9956}"/>
    <cellStyle name="Comma 67 5" xfId="4546" xr:uid="{7F645516-5CED-48C6-BB68-C8191225BCC6}"/>
    <cellStyle name="Comma 67 6" xfId="5248" xr:uid="{09B14E0E-BC29-4072-9256-7904EE8962CA}"/>
    <cellStyle name="Comma 67 7" xfId="3201" xr:uid="{947D1F63-6F0B-4E67-B3E7-491082AF335F}"/>
    <cellStyle name="Comma 68" xfId="1206" xr:uid="{00000000-0005-0000-0000-0000B5040000}"/>
    <cellStyle name="Comma 68 2" xfId="1207" xr:uid="{00000000-0005-0000-0000-0000B6040000}"/>
    <cellStyle name="Comma 68 2 2" xfId="1208" xr:uid="{00000000-0005-0000-0000-0000B7040000}"/>
    <cellStyle name="Comma 68 2 2 2" xfId="4553" xr:uid="{054FDC96-7F11-4ACD-8304-10C1411666B9}"/>
    <cellStyle name="Comma 68 2 2 3" xfId="3208" xr:uid="{2530CF50-D371-48EC-8C66-3890A8EDBC0C}"/>
    <cellStyle name="Comma 68 2 3" xfId="4552" xr:uid="{8A2701EB-CF8D-45AF-A6BD-5A1630685132}"/>
    <cellStyle name="Comma 68 2 4" xfId="3207" xr:uid="{EDA1C3E2-9DD5-441C-AC3E-6BC387EDC89E}"/>
    <cellStyle name="Comma 68 3" xfId="1209" xr:uid="{00000000-0005-0000-0000-0000B8040000}"/>
    <cellStyle name="Comma 68 3 2" xfId="4554" xr:uid="{7A2AB7B9-F55B-41AE-A1E2-838D84B8E3B3}"/>
    <cellStyle name="Comma 68 3 3" xfId="3209" xr:uid="{E4086B96-1485-4F5D-88F2-70D0C7665480}"/>
    <cellStyle name="Comma 68 4" xfId="1210" xr:uid="{00000000-0005-0000-0000-0000B9040000}"/>
    <cellStyle name="Comma 68 4 2" xfId="4555" xr:uid="{99F058CE-B18D-4FE0-9586-F43BFF0AAC26}"/>
    <cellStyle name="Comma 68 4 3" xfId="3210" xr:uid="{D8CDDCEC-F0BF-44E1-87F4-E6F5A4D51953}"/>
    <cellStyle name="Comma 68 5" xfId="4551" xr:uid="{380ED4BB-9516-4A45-AD05-530CBB3A76E4}"/>
    <cellStyle name="Comma 68 6" xfId="5249" xr:uid="{C44ADD10-646F-464F-BE55-2A4C003EB474}"/>
    <cellStyle name="Comma 68 7" xfId="3206" xr:uid="{33AABA10-D302-4C7D-BB9B-90F13B488584}"/>
    <cellStyle name="Comma 69" xfId="1211" xr:uid="{00000000-0005-0000-0000-0000BA040000}"/>
    <cellStyle name="Comma 69 2" xfId="1212" xr:uid="{00000000-0005-0000-0000-0000BB040000}"/>
    <cellStyle name="Comma 69 2 2" xfId="1213" xr:uid="{00000000-0005-0000-0000-0000BC040000}"/>
    <cellStyle name="Comma 69 2 2 2" xfId="4558" xr:uid="{48F34AEA-38CE-4DB9-9736-EC22D03C6AF9}"/>
    <cellStyle name="Comma 69 2 2 3" xfId="3213" xr:uid="{AA0E44F0-0878-4B8F-A88F-F6EAD0E08F71}"/>
    <cellStyle name="Comma 69 2 3" xfId="4557" xr:uid="{F35AD6B1-B878-483E-8CBB-A9085B557AE0}"/>
    <cellStyle name="Comma 69 2 4" xfId="3212" xr:uid="{47B2ECC0-05C7-473C-823C-9007C8A5BEE5}"/>
    <cellStyle name="Comma 69 3" xfId="1214" xr:uid="{00000000-0005-0000-0000-0000BD040000}"/>
    <cellStyle name="Comma 69 3 2" xfId="4559" xr:uid="{E056CD0E-FA6A-4F5D-AF7B-836824BF948D}"/>
    <cellStyle name="Comma 69 3 3" xfId="3214" xr:uid="{7B9ADABF-C8B5-45F2-9744-6356BDFE609B}"/>
    <cellStyle name="Comma 69 4" xfId="1215" xr:uid="{00000000-0005-0000-0000-0000BE040000}"/>
    <cellStyle name="Comma 69 4 2" xfId="4560" xr:uid="{44E4A925-EDAB-4F65-9821-B09A8D7FCF7F}"/>
    <cellStyle name="Comma 69 4 3" xfId="3215" xr:uid="{A40A01DF-81FB-4E08-8396-1E68C5E21AC8}"/>
    <cellStyle name="Comma 69 5" xfId="4556" xr:uid="{A1187F1B-6778-499D-9157-0D730E5A941B}"/>
    <cellStyle name="Comma 69 6" xfId="5250" xr:uid="{91BBF458-8DC3-45F4-B6D8-B56CF0448E04}"/>
    <cellStyle name="Comma 69 7" xfId="3211" xr:uid="{9B348B6F-2A51-4CA0-BCFC-8830CDE2DAF4}"/>
    <cellStyle name="Comma 7" xfId="1216" xr:uid="{00000000-0005-0000-0000-0000BF040000}"/>
    <cellStyle name="Comma 7 10" xfId="5251" xr:uid="{D6751877-26AC-4B83-B30D-AE5E207CF9B0}"/>
    <cellStyle name="Comma 7 11" xfId="3216" xr:uid="{56A4086E-12FA-4319-A603-D34F0A28C276}"/>
    <cellStyle name="Comma 7 2" xfId="1217" xr:uid="{00000000-0005-0000-0000-0000C0040000}"/>
    <cellStyle name="Comma 7 2 2" xfId="1218" xr:uid="{00000000-0005-0000-0000-0000C1040000}"/>
    <cellStyle name="Comma 7 2 2 2" xfId="1219" xr:uid="{00000000-0005-0000-0000-0000C2040000}"/>
    <cellStyle name="Comma 7 2 2 2 2" xfId="1220" xr:uid="{00000000-0005-0000-0000-0000C3040000}"/>
    <cellStyle name="Comma 7 2 2 2 2 2" xfId="4564" xr:uid="{922EC04D-DB06-4100-A5A4-6034127D3016}"/>
    <cellStyle name="Comma 7 2 2 2 2 3" xfId="3219" xr:uid="{5EE4C877-F261-4646-8E85-441362E469E5}"/>
    <cellStyle name="Comma 7 2 2 2 3" xfId="1221" xr:uid="{00000000-0005-0000-0000-0000C4040000}"/>
    <cellStyle name="Comma 7 2 2 2 3 2" xfId="4565" xr:uid="{EDA6C2DA-2530-4761-85BA-AF35C6F230E4}"/>
    <cellStyle name="Comma 7 2 2 2 3 3" xfId="3220" xr:uid="{C762CA10-C933-48CB-9594-EADA98FCCEAB}"/>
    <cellStyle name="Comma 7 2 2 2 4" xfId="4563" xr:uid="{7566166C-08F3-41C0-B439-DC24BF5B3A44}"/>
    <cellStyle name="Comma 7 2 2 2 5" xfId="5253" xr:uid="{AA06FD40-02A2-41D8-8658-62559385114C}"/>
    <cellStyle name="Comma 7 2 2 2 6" xfId="3218" xr:uid="{84AC9268-F793-433B-A1F6-0E10F8AFCE54}"/>
    <cellStyle name="Comma 7 2 2 3" xfId="1222" xr:uid="{00000000-0005-0000-0000-0000C5040000}"/>
    <cellStyle name="Comma 7 2 3" xfId="1223" xr:uid="{00000000-0005-0000-0000-0000C6040000}"/>
    <cellStyle name="Comma 7 2 4" xfId="1224" xr:uid="{00000000-0005-0000-0000-0000C7040000}"/>
    <cellStyle name="Comma 7 2 4 2" xfId="1225" xr:uid="{00000000-0005-0000-0000-0000C8040000}"/>
    <cellStyle name="Comma 7 2 4 2 2" xfId="4567" xr:uid="{1F1A17BA-645B-4249-97E1-83B166A6DCC4}"/>
    <cellStyle name="Comma 7 2 4 2 3" xfId="3222" xr:uid="{4E52C034-C7EC-4EBE-ADC5-1F5B9689EBAC}"/>
    <cellStyle name="Comma 7 2 4 3" xfId="1226" xr:uid="{00000000-0005-0000-0000-0000C9040000}"/>
    <cellStyle name="Comma 7 2 4 3 2" xfId="4568" xr:uid="{45C00235-D9A2-4759-A392-932D3FCBDE96}"/>
    <cellStyle name="Comma 7 2 4 3 3" xfId="3223" xr:uid="{AF7CE046-91B6-4728-A043-BEBF269B1510}"/>
    <cellStyle name="Comma 7 2 4 4" xfId="4566" xr:uid="{F7B8A9A7-F43E-40EA-A2C5-D200E406D4F5}"/>
    <cellStyle name="Comma 7 2 4 5" xfId="5254" xr:uid="{BB0F0E1C-11B5-49CE-8783-215E07F967ED}"/>
    <cellStyle name="Comma 7 2 4 6" xfId="3221" xr:uid="{6D94065E-97C8-40EA-9FD5-1FA9AC1421E9}"/>
    <cellStyle name="Comma 7 2 5" xfId="1227" xr:uid="{00000000-0005-0000-0000-0000CA040000}"/>
    <cellStyle name="Comma 7 2 5 2" xfId="4569" xr:uid="{DB6E9C61-8CA3-4456-8426-1FD2F183C74C}"/>
    <cellStyle name="Comma 7 2 5 3" xfId="3224" xr:uid="{3E950248-14E6-4145-B074-92DA8E252376}"/>
    <cellStyle name="Comma 7 2 6" xfId="1228" xr:uid="{00000000-0005-0000-0000-0000CB040000}"/>
    <cellStyle name="Comma 7 2 6 2" xfId="4570" xr:uid="{0A9DAF0E-3B1E-4406-A46A-8D6197D0749C}"/>
    <cellStyle name="Comma 7 2 6 3" xfId="3225" xr:uid="{FB6D0927-E137-4B06-B1CE-BE7F6EC64341}"/>
    <cellStyle name="Comma 7 2 7" xfId="4562" xr:uid="{6725F010-C967-45F9-8C35-54EECF2F7B0C}"/>
    <cellStyle name="Comma 7 2 8" xfId="5252" xr:uid="{066C7D77-78F0-49B7-AF5C-E55D92E9329A}"/>
    <cellStyle name="Comma 7 2 9" xfId="3217" xr:uid="{94206BF7-C70E-49D8-9CB1-1496D29063BD}"/>
    <cellStyle name="Comma 7 3" xfId="1229" xr:uid="{00000000-0005-0000-0000-0000CC040000}"/>
    <cellStyle name="Comma 7 3 2" xfId="1230" xr:uid="{00000000-0005-0000-0000-0000CD040000}"/>
    <cellStyle name="Comma 7 3 2 2" xfId="1231" xr:uid="{00000000-0005-0000-0000-0000CE040000}"/>
    <cellStyle name="Comma 7 3 2 2 2" xfId="4573" xr:uid="{181263A7-B9D3-44BD-B0CC-37938AAA1B5F}"/>
    <cellStyle name="Comma 7 3 2 2 3" xfId="3228" xr:uid="{43E7CF22-0399-4DD7-B0C3-D91E8E056757}"/>
    <cellStyle name="Comma 7 3 2 3" xfId="1232" xr:uid="{00000000-0005-0000-0000-0000CF040000}"/>
    <cellStyle name="Comma 7 3 2 3 2" xfId="4574" xr:uid="{874A563D-8E13-4A06-A5F3-825555DA2807}"/>
    <cellStyle name="Comma 7 3 2 3 3" xfId="3229" xr:uid="{CDD18D46-822E-4F0C-B868-51D41F7210A3}"/>
    <cellStyle name="Comma 7 3 2 4" xfId="4572" xr:uid="{E19F153E-FAE1-452F-A9A6-F935E3CDF13D}"/>
    <cellStyle name="Comma 7 3 2 5" xfId="5256" xr:uid="{51EC9BF2-AD47-4CAF-AA2E-D8E8EBDA8050}"/>
    <cellStyle name="Comma 7 3 2 6" xfId="3227" xr:uid="{3DB9E3DE-FCB4-4041-B631-24EBC92766D1}"/>
    <cellStyle name="Comma 7 3 3" xfId="1233" xr:uid="{00000000-0005-0000-0000-0000D0040000}"/>
    <cellStyle name="Comma 7 3 3 2" xfId="1234" xr:uid="{00000000-0005-0000-0000-0000D1040000}"/>
    <cellStyle name="Comma 7 3 3 2 2" xfId="4576" xr:uid="{10E31006-541E-492F-AEE6-560C9E46AD1A}"/>
    <cellStyle name="Comma 7 3 3 2 3" xfId="3231" xr:uid="{9127A6F6-9277-4CE5-95BD-08E7F44A095A}"/>
    <cellStyle name="Comma 7 3 3 3" xfId="1235" xr:uid="{00000000-0005-0000-0000-0000D2040000}"/>
    <cellStyle name="Comma 7 3 3 3 2" xfId="4577" xr:uid="{399B9D30-E107-41AB-9FC3-2A69EA85F99A}"/>
    <cellStyle name="Comma 7 3 3 3 3" xfId="3232" xr:uid="{14F5FFE8-C63B-4E3E-A213-1F9CAAEED75C}"/>
    <cellStyle name="Comma 7 3 3 4" xfId="4575" xr:uid="{02A3B1DD-B89B-4363-8604-F9526A13856F}"/>
    <cellStyle name="Comma 7 3 3 5" xfId="5257" xr:uid="{7874CDA6-4113-44F5-A9BB-DB5486C45400}"/>
    <cellStyle name="Comma 7 3 3 6" xfId="3230" xr:uid="{9945CA8F-A8A9-4A0F-B245-63081D9E7D78}"/>
    <cellStyle name="Comma 7 3 4" xfId="1236" xr:uid="{00000000-0005-0000-0000-0000D3040000}"/>
    <cellStyle name="Comma 7 3 5" xfId="1237" xr:uid="{00000000-0005-0000-0000-0000D4040000}"/>
    <cellStyle name="Comma 7 3 5 2" xfId="4578" xr:uid="{53DB6343-3F51-4076-B346-92BD2D288C5A}"/>
    <cellStyle name="Comma 7 3 5 3" xfId="3233" xr:uid="{74C86E42-C7A9-4493-B4C3-CED81F4472D3}"/>
    <cellStyle name="Comma 7 3 6" xfId="1238" xr:uid="{00000000-0005-0000-0000-0000D5040000}"/>
    <cellStyle name="Comma 7 3 6 2" xfId="4579" xr:uid="{5431CAE6-80F9-4EFC-843E-3E82822875AC}"/>
    <cellStyle name="Comma 7 3 6 3" xfId="3234" xr:uid="{5B74A287-833C-4CD8-9FB0-301A742BBE3A}"/>
    <cellStyle name="Comma 7 3 7" xfId="4571" xr:uid="{96492B62-5ECD-4046-AC49-10595B02D86B}"/>
    <cellStyle name="Comma 7 3 8" xfId="5255" xr:uid="{81C4B6BF-25FE-4EE5-A18A-256816206217}"/>
    <cellStyle name="Comma 7 3 9" xfId="3226" xr:uid="{283E9858-A490-41AE-B49A-804C0B1576D1}"/>
    <cellStyle name="Comma 7 4" xfId="1239" xr:uid="{00000000-0005-0000-0000-0000D6040000}"/>
    <cellStyle name="Comma 7 4 2" xfId="1240" xr:uid="{00000000-0005-0000-0000-0000D7040000}"/>
    <cellStyle name="Comma 7 4 2 2" xfId="4581" xr:uid="{67106D42-88EE-4C3B-ADDA-1D3D9BB67AFD}"/>
    <cellStyle name="Comma 7 4 2 3" xfId="3236" xr:uid="{20010E10-9357-45DE-B03A-81957853E9F2}"/>
    <cellStyle name="Comma 7 4 3" xfId="1241" xr:uid="{00000000-0005-0000-0000-0000D8040000}"/>
    <cellStyle name="Comma 7 4 3 2" xfId="4582" xr:uid="{5E5AABD7-4F8F-4215-92A7-3A2118DF7750}"/>
    <cellStyle name="Comma 7 4 3 3" xfId="3237" xr:uid="{31CA233E-0C5E-4D33-AEC8-F5F0CE32F47D}"/>
    <cellStyle name="Comma 7 4 4" xfId="4580" xr:uid="{0885DA01-1948-4B8D-B6DA-451E22E6FB84}"/>
    <cellStyle name="Comma 7 4 5" xfId="5258" xr:uid="{F5BA0262-638E-41C3-B309-1E45416ABEFD}"/>
    <cellStyle name="Comma 7 4 6" xfId="3235" xr:uid="{922DAC85-9A82-4E23-8EA5-54A4D7A12912}"/>
    <cellStyle name="Comma 7 5" xfId="1242" xr:uid="{00000000-0005-0000-0000-0000D9040000}"/>
    <cellStyle name="Comma 7 5 2" xfId="1243" xr:uid="{00000000-0005-0000-0000-0000DA040000}"/>
    <cellStyle name="Comma 7 5 2 2" xfId="4584" xr:uid="{2426CD77-737E-49B5-BA93-7FA238C30292}"/>
    <cellStyle name="Comma 7 5 2 3" xfId="3239" xr:uid="{7DB1E61E-3F29-409F-96FC-5A4265E104A5}"/>
    <cellStyle name="Comma 7 5 3" xfId="1244" xr:uid="{00000000-0005-0000-0000-0000DB040000}"/>
    <cellStyle name="Comma 7 5 3 2" xfId="4585" xr:uid="{4DBE87CE-B9D1-4688-99B3-0DAD03171356}"/>
    <cellStyle name="Comma 7 5 3 3" xfId="3240" xr:uid="{E42087E6-0FE4-4112-89AB-303AB96E247E}"/>
    <cellStyle name="Comma 7 5 4" xfId="4583" xr:uid="{30AECE3A-CA57-4D17-9DAB-E0CC9286CADD}"/>
    <cellStyle name="Comma 7 5 5" xfId="5259" xr:uid="{CB2A25CB-2983-4CF5-81EC-F352126375D3}"/>
    <cellStyle name="Comma 7 5 6" xfId="3238" xr:uid="{895526AD-51CD-4C29-BC4B-CDEE086FFAF5}"/>
    <cellStyle name="Comma 7 6" xfId="1245" xr:uid="{00000000-0005-0000-0000-0000DC040000}"/>
    <cellStyle name="Comma 7 6 2" xfId="1246" xr:uid="{00000000-0005-0000-0000-0000DD040000}"/>
    <cellStyle name="Comma 7 6 2 2" xfId="4587" xr:uid="{8093D99C-084D-4BDB-BC51-DD575F0E3A5E}"/>
    <cellStyle name="Comma 7 6 2 3" xfId="3242" xr:uid="{B6BA08B6-6EF2-41C9-A7FD-EAF0AFC5F9DB}"/>
    <cellStyle name="Comma 7 6 3" xfId="1247" xr:uid="{00000000-0005-0000-0000-0000DE040000}"/>
    <cellStyle name="Comma 7 6 3 2" xfId="4588" xr:uid="{46FF2BE1-BDAF-4B8B-ADA2-1EDC807C45B6}"/>
    <cellStyle name="Comma 7 6 3 3" xfId="3243" xr:uid="{23835A1F-3F20-4202-AE63-E344E2CE909B}"/>
    <cellStyle name="Comma 7 6 4" xfId="4586" xr:uid="{8920C17C-3A63-4EB5-87F0-70DC7DD486B5}"/>
    <cellStyle name="Comma 7 6 5" xfId="5260" xr:uid="{BCC0E722-6028-4647-A093-52280F996094}"/>
    <cellStyle name="Comma 7 6 6" xfId="3241" xr:uid="{AE36787D-AE9D-4BCD-92B3-FBB42F339E7E}"/>
    <cellStyle name="Comma 7 7" xfId="1248" xr:uid="{00000000-0005-0000-0000-0000DF040000}"/>
    <cellStyle name="Comma 7 7 2" xfId="4589" xr:uid="{395EA7C6-0B3F-46AB-8792-FBF3AB6284AB}"/>
    <cellStyle name="Comma 7 7 3" xfId="3244" xr:uid="{ED3DEFE0-F060-4B2B-BB32-16CC1F2967CE}"/>
    <cellStyle name="Comma 7 8" xfId="1249" xr:uid="{00000000-0005-0000-0000-0000E0040000}"/>
    <cellStyle name="Comma 7 8 2" xfId="4590" xr:uid="{1B674035-7CB0-4BC1-B3BD-26081E587F53}"/>
    <cellStyle name="Comma 7 8 3" xfId="3245" xr:uid="{46707744-7377-490B-99EB-6F86DB117E1F}"/>
    <cellStyle name="Comma 7 9" xfId="4561" xr:uid="{C0485636-A888-4E95-A503-C7288150ED02}"/>
    <cellStyle name="Comma 70" xfId="1250" xr:uid="{00000000-0005-0000-0000-0000E1040000}"/>
    <cellStyle name="Comma 70 2" xfId="1251" xr:uid="{00000000-0005-0000-0000-0000E2040000}"/>
    <cellStyle name="Comma 70 2 2" xfId="1252" xr:uid="{00000000-0005-0000-0000-0000E3040000}"/>
    <cellStyle name="Comma 70 2 2 2" xfId="4593" xr:uid="{1273BE46-31B5-4CBD-9D26-4D97BD92C3FF}"/>
    <cellStyle name="Comma 70 2 2 3" xfId="3248" xr:uid="{8ABD59CC-DA8E-41CB-A4F0-55478F4CD279}"/>
    <cellStyle name="Comma 70 2 3" xfId="4592" xr:uid="{06E6712A-FB4A-41D3-8E95-E8B6BE182B07}"/>
    <cellStyle name="Comma 70 2 4" xfId="3247" xr:uid="{D0FF09B7-155B-4F7E-865C-BDB576CF462F}"/>
    <cellStyle name="Comma 70 3" xfId="1253" xr:uid="{00000000-0005-0000-0000-0000E4040000}"/>
    <cellStyle name="Comma 70 3 2" xfId="4594" xr:uid="{999DFEF4-E517-4CA5-94F5-0D5502D7FC89}"/>
    <cellStyle name="Comma 70 3 3" xfId="3249" xr:uid="{58E26798-29FB-43B8-85ED-9E39F2D260F5}"/>
    <cellStyle name="Comma 70 4" xfId="1254" xr:uid="{00000000-0005-0000-0000-0000E5040000}"/>
    <cellStyle name="Comma 70 4 2" xfId="4595" xr:uid="{80C208A1-E09F-4E51-9617-BAE01999CE81}"/>
    <cellStyle name="Comma 70 4 3" xfId="3250" xr:uid="{ADC4AEB2-3108-4AC3-A34F-C0FC4DCAF6E7}"/>
    <cellStyle name="Comma 70 5" xfId="4591" xr:uid="{48291974-B99A-4EA5-AADA-984075C1119A}"/>
    <cellStyle name="Comma 70 6" xfId="5261" xr:uid="{0C56C485-152B-4A0C-8A4F-BD3C5DF13F47}"/>
    <cellStyle name="Comma 70 7" xfId="3246" xr:uid="{AE136FDB-CBFA-4F42-831C-5C3E1BA86773}"/>
    <cellStyle name="Comma 71" xfId="1255" xr:uid="{00000000-0005-0000-0000-0000E6040000}"/>
    <cellStyle name="Comma 71 2" xfId="1256" xr:uid="{00000000-0005-0000-0000-0000E7040000}"/>
    <cellStyle name="Comma 71 2 2" xfId="1257" xr:uid="{00000000-0005-0000-0000-0000E8040000}"/>
    <cellStyle name="Comma 71 2 2 2" xfId="4598" xr:uid="{3B613C75-6E4E-4006-8DE4-11EAE25C3D11}"/>
    <cellStyle name="Comma 71 2 2 3" xfId="3253" xr:uid="{9EC59052-A07A-45BB-A585-279B5B23F140}"/>
    <cellStyle name="Comma 71 2 3" xfId="4597" xr:uid="{0B4AB4A8-2BEE-4AD5-B85B-2BF9B3043FD7}"/>
    <cellStyle name="Comma 71 2 4" xfId="3252" xr:uid="{025C8555-E32A-4906-B3A0-A0105F217A90}"/>
    <cellStyle name="Comma 71 3" xfId="1258" xr:uid="{00000000-0005-0000-0000-0000E9040000}"/>
    <cellStyle name="Comma 71 3 2" xfId="4599" xr:uid="{75035218-8E3A-4176-A159-3759993FFC85}"/>
    <cellStyle name="Comma 71 3 3" xfId="3254" xr:uid="{604AE92C-8AFC-4D15-AA51-486E9AC96CEB}"/>
    <cellStyle name="Comma 71 4" xfId="1259" xr:uid="{00000000-0005-0000-0000-0000EA040000}"/>
    <cellStyle name="Comma 71 4 2" xfId="4600" xr:uid="{9379CC9A-D4DD-457F-BC8B-846FC75CD358}"/>
    <cellStyle name="Comma 71 4 3" xfId="3255" xr:uid="{49F57AF5-AF30-4715-990B-996F3A31F91D}"/>
    <cellStyle name="Comma 71 5" xfId="4596" xr:uid="{D783D135-25FD-4A29-88FC-6FF6AA80E130}"/>
    <cellStyle name="Comma 71 6" xfId="5262" xr:uid="{24EA7106-35AA-44B6-A8CF-5B72F8CC63B5}"/>
    <cellStyle name="Comma 71 7" xfId="3251" xr:uid="{5319B36F-1F7D-4918-AEEA-2BE2E1D31F96}"/>
    <cellStyle name="Comma 72" xfId="1260" xr:uid="{00000000-0005-0000-0000-0000EB040000}"/>
    <cellStyle name="Comma 72 2" xfId="1261" xr:uid="{00000000-0005-0000-0000-0000EC040000}"/>
    <cellStyle name="Comma 72 2 2" xfId="1262" xr:uid="{00000000-0005-0000-0000-0000ED040000}"/>
    <cellStyle name="Comma 72 2 2 2" xfId="4603" xr:uid="{63621D7A-7577-4062-A41C-B21F539221B1}"/>
    <cellStyle name="Comma 72 2 2 3" xfId="3258" xr:uid="{0F7019B6-1D05-41B8-842B-9A3F7EEEE553}"/>
    <cellStyle name="Comma 72 2 3" xfId="4602" xr:uid="{EACAD923-82CC-4301-801A-F5A35BD4EF3E}"/>
    <cellStyle name="Comma 72 2 4" xfId="3257" xr:uid="{580E18F8-5D9C-4D7D-98D7-1542D430E937}"/>
    <cellStyle name="Comma 72 3" xfId="1263" xr:uid="{00000000-0005-0000-0000-0000EE040000}"/>
    <cellStyle name="Comma 72 3 2" xfId="4604" xr:uid="{C93EB92B-079D-4D9E-A4AC-B1C23B6F761C}"/>
    <cellStyle name="Comma 72 3 3" xfId="3259" xr:uid="{1D44DDD8-ED93-4997-AEF8-CC9C24DD1CD0}"/>
    <cellStyle name="Comma 72 4" xfId="1264" xr:uid="{00000000-0005-0000-0000-0000EF040000}"/>
    <cellStyle name="Comma 72 4 2" xfId="4605" xr:uid="{954A6672-DFDE-4CD6-A724-2799E2E81FB7}"/>
    <cellStyle name="Comma 72 4 3" xfId="3260" xr:uid="{20A7C732-2085-4CA6-BD6F-197A8A6EA0E3}"/>
    <cellStyle name="Comma 72 5" xfId="4601" xr:uid="{7930EAD4-FC6D-43A7-BB50-A36166B0AE29}"/>
    <cellStyle name="Comma 72 6" xfId="5263" xr:uid="{358E9017-054D-45CC-81DC-F0062AEE774D}"/>
    <cellStyle name="Comma 72 7" xfId="3256" xr:uid="{96B78F88-1B5F-415B-9209-4ACA1A42C85C}"/>
    <cellStyle name="Comma 73" xfId="1265" xr:uid="{00000000-0005-0000-0000-0000F0040000}"/>
    <cellStyle name="Comma 73 2" xfId="1266" xr:uid="{00000000-0005-0000-0000-0000F1040000}"/>
    <cellStyle name="Comma 73 2 2" xfId="4607" xr:uid="{25233329-517D-4B56-97C2-B334C71FAF6A}"/>
    <cellStyle name="Comma 73 2 3" xfId="3262" xr:uid="{AF3E51D9-FBF5-44B0-940B-18F0EE1DE525}"/>
    <cellStyle name="Comma 73 3" xfId="1267" xr:uid="{00000000-0005-0000-0000-0000F2040000}"/>
    <cellStyle name="Comma 73 3 2" xfId="4608" xr:uid="{72ED7DD3-208B-4B38-B8A8-61A791016577}"/>
    <cellStyle name="Comma 73 3 3" xfId="3263" xr:uid="{DC7A58D1-B74A-4831-8FA1-EEA3600B6B04}"/>
    <cellStyle name="Comma 73 4" xfId="4606" xr:uid="{1B678E55-F7D0-46B9-9C2D-850B5B596B81}"/>
    <cellStyle name="Comma 73 5" xfId="5264" xr:uid="{BAD7FB2E-4E90-4F5C-B09F-B1391126AF26}"/>
    <cellStyle name="Comma 73 6" xfId="3261" xr:uid="{3908FB20-2F89-4CFD-9ACC-922B6B8FC72A}"/>
    <cellStyle name="Comma 74" xfId="1268" xr:uid="{00000000-0005-0000-0000-0000F3040000}"/>
    <cellStyle name="Comma 74 2" xfId="1269" xr:uid="{00000000-0005-0000-0000-0000F4040000}"/>
    <cellStyle name="Comma 74 2 2" xfId="4610" xr:uid="{81C2B7FB-D1F3-43C8-A302-CCC2E69BD315}"/>
    <cellStyle name="Comma 74 2 3" xfId="3265" xr:uid="{0866E96D-A32A-48D5-9131-F91E23CEB037}"/>
    <cellStyle name="Comma 74 3" xfId="1270" xr:uid="{00000000-0005-0000-0000-0000F5040000}"/>
    <cellStyle name="Comma 74 3 2" xfId="4611" xr:uid="{8B5A9FB9-D5D2-40E3-89A9-D171D837FB24}"/>
    <cellStyle name="Comma 74 3 3" xfId="3266" xr:uid="{5DABB6A8-1667-4014-838C-22297D89E35B}"/>
    <cellStyle name="Comma 74 4" xfId="4609" xr:uid="{7D8A15B7-7904-4DDF-8ECB-4A6CFDCFD28C}"/>
    <cellStyle name="Comma 74 5" xfId="5265" xr:uid="{CD6545A1-E69F-4583-9DBC-41D3B62D7F18}"/>
    <cellStyle name="Comma 74 6" xfId="3264" xr:uid="{CCD47EF1-FAB7-4576-BC5C-7A0001B01972}"/>
    <cellStyle name="Comma 75" xfId="1271" xr:uid="{00000000-0005-0000-0000-0000F6040000}"/>
    <cellStyle name="Comma 75 2" xfId="1272" xr:uid="{00000000-0005-0000-0000-0000F7040000}"/>
    <cellStyle name="Comma 75 2 2" xfId="4613" xr:uid="{78FD5E0A-E938-4FE0-897E-64F5267310FA}"/>
    <cellStyle name="Comma 75 2 3" xfId="3268" xr:uid="{2ED632B6-4FCC-421A-9B16-6757E090DA98}"/>
    <cellStyle name="Comma 75 3" xfId="1273" xr:uid="{00000000-0005-0000-0000-0000F8040000}"/>
    <cellStyle name="Comma 75 3 2" xfId="4614" xr:uid="{60F82986-F835-476F-9F60-68C3F44F0C07}"/>
    <cellStyle name="Comma 75 3 3" xfId="3269" xr:uid="{35DF2195-21BC-4E1C-AC72-16BD6E4436C3}"/>
    <cellStyle name="Comma 75 4" xfId="4612" xr:uid="{20ADA291-F844-4D71-ADE2-7E4180DD1251}"/>
    <cellStyle name="Comma 75 5" xfId="5266" xr:uid="{ECB06D0B-F236-4052-AC56-F3CFD062C010}"/>
    <cellStyle name="Comma 75 6" xfId="3267" xr:uid="{F5565732-AC24-4D0A-A49B-CE6661545993}"/>
    <cellStyle name="Comma 76" xfId="1274" xr:uid="{00000000-0005-0000-0000-0000F9040000}"/>
    <cellStyle name="Comma 76 2" xfId="1275" xr:uid="{00000000-0005-0000-0000-0000FA040000}"/>
    <cellStyle name="Comma 76 2 2" xfId="4616" xr:uid="{B7A120D1-67DA-44A7-96BB-31534DCEEEE6}"/>
    <cellStyle name="Comma 76 2 3" xfId="3271" xr:uid="{3C6BCFB8-493A-4590-A733-64397763B0F6}"/>
    <cellStyle name="Comma 76 3" xfId="1276" xr:uid="{00000000-0005-0000-0000-0000FB040000}"/>
    <cellStyle name="Comma 76 3 2" xfId="4617" xr:uid="{8A2D6C53-0767-4EF3-9E39-771958B4A987}"/>
    <cellStyle name="Comma 76 3 3" xfId="3272" xr:uid="{628B1A3E-CCAD-40EF-9D09-D6B10EB66A84}"/>
    <cellStyle name="Comma 76 4" xfId="4615" xr:uid="{0E741585-F80E-4ECF-91BF-FA90D53087B4}"/>
    <cellStyle name="Comma 76 5" xfId="5267" xr:uid="{334C0128-226B-4AE6-97DE-9447F5123A88}"/>
    <cellStyle name="Comma 76 6" xfId="3270" xr:uid="{C2024435-D3DE-4E5D-8D22-7C93DD9CBFDD}"/>
    <cellStyle name="Comma 77" xfId="1277" xr:uid="{00000000-0005-0000-0000-0000FC040000}"/>
    <cellStyle name="Comma 77 2" xfId="1278" xr:uid="{00000000-0005-0000-0000-0000FD040000}"/>
    <cellStyle name="Comma 77 2 2" xfId="4619" xr:uid="{138D31DD-18A7-451A-87E6-7B7A7F0CEE9E}"/>
    <cellStyle name="Comma 77 2 3" xfId="3274" xr:uid="{93E6819C-9422-468A-85E2-3F01AEBA9C8C}"/>
    <cellStyle name="Comma 77 3" xfId="1279" xr:uid="{00000000-0005-0000-0000-0000FE040000}"/>
    <cellStyle name="Comma 77 3 2" xfId="4620" xr:uid="{6348D282-4BC9-49C0-90A9-D79D82C065AE}"/>
    <cellStyle name="Comma 77 3 3" xfId="3275" xr:uid="{7718ABDA-CAB5-4A40-8D5F-518CECC9FF3E}"/>
    <cellStyle name="Comma 77 4" xfId="4618" xr:uid="{EDBF4DC8-261F-456E-B8D0-CE15ADBC319B}"/>
    <cellStyle name="Comma 77 5" xfId="5268" xr:uid="{375A5B19-9E39-44F4-8850-51A92ECEF4F3}"/>
    <cellStyle name="Comma 77 6" xfId="3273" xr:uid="{B690DCB1-13D9-4E4B-8EEC-06431EAB021B}"/>
    <cellStyle name="Comma 78" xfId="1280" xr:uid="{00000000-0005-0000-0000-0000FF040000}"/>
    <cellStyle name="Comma 78 2" xfId="1281" xr:uid="{00000000-0005-0000-0000-000000050000}"/>
    <cellStyle name="Comma 78 2 2" xfId="4622" xr:uid="{E516F6FE-FEE8-4937-B439-B125E04D89FC}"/>
    <cellStyle name="Comma 78 2 3" xfId="3277" xr:uid="{1D26CF66-1031-49D3-9B23-1E4A3E2E29A3}"/>
    <cellStyle name="Comma 78 3" xfId="1282" xr:uid="{00000000-0005-0000-0000-000001050000}"/>
    <cellStyle name="Comma 78 3 2" xfId="4623" xr:uid="{216E6BB7-9454-4177-B848-D943B27C52C4}"/>
    <cellStyle name="Comma 78 3 3" xfId="3278" xr:uid="{90B4A913-FEA1-4E3D-9BEF-5E1D68D889E1}"/>
    <cellStyle name="Comma 78 4" xfId="4621" xr:uid="{2EF5A13E-05BB-45CC-A8E5-06F835E0C3D8}"/>
    <cellStyle name="Comma 78 5" xfId="5269" xr:uid="{F64EB910-F701-44B7-A8CD-7FDEF0179BE9}"/>
    <cellStyle name="Comma 78 6" xfId="3276" xr:uid="{4DD36CDB-B1BA-45B0-B114-D99F11E66639}"/>
    <cellStyle name="Comma 79" xfId="1283" xr:uid="{00000000-0005-0000-0000-000002050000}"/>
    <cellStyle name="Comma 79 2" xfId="1284" xr:uid="{00000000-0005-0000-0000-000003050000}"/>
    <cellStyle name="Comma 79 2 2" xfId="4625" xr:uid="{0EDA3B58-05DD-4C2A-B96A-DC213551F7E6}"/>
    <cellStyle name="Comma 79 2 3" xfId="3280" xr:uid="{EAC11892-4816-426E-A983-FF34D5EA300C}"/>
    <cellStyle name="Comma 79 3" xfId="1285" xr:uid="{00000000-0005-0000-0000-000004050000}"/>
    <cellStyle name="Comma 79 3 2" xfId="4626" xr:uid="{87691445-1E1C-4151-B2EA-AD620B75CEC8}"/>
    <cellStyle name="Comma 79 3 3" xfId="3281" xr:uid="{B6410193-AE72-4EDE-9595-75F317AD7455}"/>
    <cellStyle name="Comma 79 4" xfId="4624" xr:uid="{0DE5BE1A-E249-4556-BAA9-562D578ADC70}"/>
    <cellStyle name="Comma 79 5" xfId="5270" xr:uid="{4D427881-30A7-4089-AD66-ED2D17131F9D}"/>
    <cellStyle name="Comma 79 6" xfId="3279" xr:uid="{6FDE9A83-6208-41EB-943A-37E3FF46D9F3}"/>
    <cellStyle name="Comma 8" xfId="1286" xr:uid="{00000000-0005-0000-0000-000005050000}"/>
    <cellStyle name="Comma 8 10" xfId="3282" xr:uid="{1F615F5A-FA73-4883-BE78-E7E1727C43B0}"/>
    <cellStyle name="Comma 8 2" xfId="1287" xr:uid="{00000000-0005-0000-0000-000006050000}"/>
    <cellStyle name="Comma 8 2 2" xfId="1288" xr:uid="{00000000-0005-0000-0000-000007050000}"/>
    <cellStyle name="Comma 8 2 2 2" xfId="1289" xr:uid="{00000000-0005-0000-0000-000008050000}"/>
    <cellStyle name="Comma 8 2 2 3" xfId="1290" xr:uid="{00000000-0005-0000-0000-000009050000}"/>
    <cellStyle name="Comma 8 3" xfId="1291" xr:uid="{00000000-0005-0000-0000-00000A050000}"/>
    <cellStyle name="Comma 8 3 10" xfId="3283" xr:uid="{C1928380-BDB7-4173-8C87-0F658B7CF22A}"/>
    <cellStyle name="Comma 8 3 2" xfId="1292" xr:uid="{00000000-0005-0000-0000-00000B050000}"/>
    <cellStyle name="Comma 8 3 2 2" xfId="1293" xr:uid="{00000000-0005-0000-0000-00000C050000}"/>
    <cellStyle name="Comma 8 3 2 2 2" xfId="4630" xr:uid="{2B105233-871D-422C-B698-30B16F9CEFCF}"/>
    <cellStyle name="Comma 8 3 2 2 3" xfId="3285" xr:uid="{18120CF9-F825-471F-A0DC-61D9858B97D6}"/>
    <cellStyle name="Comma 8 3 2 3" xfId="1294" xr:uid="{00000000-0005-0000-0000-00000D050000}"/>
    <cellStyle name="Comma 8 3 2 3 2" xfId="4631" xr:uid="{AD6349E8-D67C-4E3F-9A30-D1F3050A4921}"/>
    <cellStyle name="Comma 8 3 2 3 3" xfId="3286" xr:uid="{7927CD73-8F3F-4CAE-88D4-8CE1C8137129}"/>
    <cellStyle name="Comma 8 3 2 4" xfId="4629" xr:uid="{D3E0FEDC-0DC4-4CC0-B81D-790FFFAC31AB}"/>
    <cellStyle name="Comma 8 3 2 5" xfId="5273" xr:uid="{C9B1E52D-9FE4-4918-9591-C3B1BC0FE89F}"/>
    <cellStyle name="Comma 8 3 2 6" xfId="3284" xr:uid="{76766747-4E99-4B57-B570-3466E3FC8E37}"/>
    <cellStyle name="Comma 8 3 3" xfId="1295" xr:uid="{00000000-0005-0000-0000-00000E050000}"/>
    <cellStyle name="Comma 8 3 3 2" xfId="1296" xr:uid="{00000000-0005-0000-0000-00000F050000}"/>
    <cellStyle name="Comma 8 3 3 2 2" xfId="4633" xr:uid="{D0AA24CD-409F-4541-A0BD-2481D0CEC35B}"/>
    <cellStyle name="Comma 8 3 3 2 3" xfId="3288" xr:uid="{59ED5151-BC72-42A5-B931-C16980791078}"/>
    <cellStyle name="Comma 8 3 3 3" xfId="1297" xr:uid="{00000000-0005-0000-0000-000010050000}"/>
    <cellStyle name="Comma 8 3 3 3 2" xfId="4634" xr:uid="{CEC9430F-1829-4168-827E-31CC5E317CBC}"/>
    <cellStyle name="Comma 8 3 3 3 3" xfId="3289" xr:uid="{2070C4D7-2B46-4022-A906-CB1778B5EE5D}"/>
    <cellStyle name="Comma 8 3 3 4" xfId="4632" xr:uid="{8E74F906-8AB3-47E7-AC4E-F40D8C87265B}"/>
    <cellStyle name="Comma 8 3 3 5" xfId="5274" xr:uid="{DD4EE0CA-7B2E-49E3-B0A5-D95A1D3D158E}"/>
    <cellStyle name="Comma 8 3 3 6" xfId="3287" xr:uid="{4CCD5740-6A97-49EA-8750-B63B10E27A93}"/>
    <cellStyle name="Comma 8 3 4" xfId="1298" xr:uid="{00000000-0005-0000-0000-000011050000}"/>
    <cellStyle name="Comma 8 3 4 2" xfId="1299" xr:uid="{00000000-0005-0000-0000-000012050000}"/>
    <cellStyle name="Comma 8 3 4 2 2" xfId="4636" xr:uid="{051421E8-229D-4B40-9AF8-2B1359AE6039}"/>
    <cellStyle name="Comma 8 3 4 2 3" xfId="3291" xr:uid="{0BC42C80-8FE2-4F6A-9AE0-A5E4E4A6DEFD}"/>
    <cellStyle name="Comma 8 3 4 3" xfId="1300" xr:uid="{00000000-0005-0000-0000-000013050000}"/>
    <cellStyle name="Comma 8 3 4 3 2" xfId="4637" xr:uid="{B77D4ED3-83D6-402C-B8B3-78F6EDF7CEFA}"/>
    <cellStyle name="Comma 8 3 4 3 3" xfId="3292" xr:uid="{C663F8AE-C3A6-42AF-B45B-CD7FBD5DEC09}"/>
    <cellStyle name="Comma 8 3 4 4" xfId="4635" xr:uid="{A868B238-338E-4351-814C-6975BC04EECD}"/>
    <cellStyle name="Comma 8 3 4 5" xfId="5275" xr:uid="{171EE39C-A028-4952-A039-B8B031CB04DD}"/>
    <cellStyle name="Comma 8 3 4 6" xfId="3290" xr:uid="{4E1D96E8-85D8-4BC3-BCEC-926A0842BC46}"/>
    <cellStyle name="Comma 8 3 5" xfId="1301" xr:uid="{00000000-0005-0000-0000-000014050000}"/>
    <cellStyle name="Comma 8 3 6" xfId="1302" xr:uid="{00000000-0005-0000-0000-000015050000}"/>
    <cellStyle name="Comma 8 3 6 2" xfId="4638" xr:uid="{4236F519-1804-4DB9-AC88-45AD461A44E0}"/>
    <cellStyle name="Comma 8 3 6 3" xfId="3293" xr:uid="{F54787A0-964B-498A-8B7C-019B48141613}"/>
    <cellStyle name="Comma 8 3 7" xfId="1303" xr:uid="{00000000-0005-0000-0000-000016050000}"/>
    <cellStyle name="Comma 8 3 7 2" xfId="4639" xr:uid="{9D0DDF0D-2EE3-473D-966B-135351B63D8B}"/>
    <cellStyle name="Comma 8 3 7 3" xfId="3294" xr:uid="{D1EA6C89-563C-4C6D-9554-D9A9935FD5FA}"/>
    <cellStyle name="Comma 8 3 8" xfId="4628" xr:uid="{96177DF6-77AB-4477-A47F-3CEA5A3ED259}"/>
    <cellStyle name="Comma 8 3 9" xfId="5272" xr:uid="{292C19D5-2EF8-4E09-A178-2F446C20D60F}"/>
    <cellStyle name="Comma 8 4" xfId="1304" xr:uid="{00000000-0005-0000-0000-000017050000}"/>
    <cellStyle name="Comma 8 4 2" xfId="1305" xr:uid="{00000000-0005-0000-0000-000018050000}"/>
    <cellStyle name="Comma 8 4 2 2" xfId="4641" xr:uid="{506FE8BB-C4DA-4A93-9133-B5DF4C868D87}"/>
    <cellStyle name="Comma 8 4 2 3" xfId="3296" xr:uid="{83207049-BF7E-4815-9AB0-BCB04D32B734}"/>
    <cellStyle name="Comma 8 4 3" xfId="1306" xr:uid="{00000000-0005-0000-0000-000019050000}"/>
    <cellStyle name="Comma 8 4 3 2" xfId="4642" xr:uid="{0B869823-EF76-4583-B1A5-88884E98FB52}"/>
    <cellStyle name="Comma 8 4 3 3" xfId="3297" xr:uid="{22014484-A6F5-4BB9-A0D9-6755CD3C7EE5}"/>
    <cellStyle name="Comma 8 4 4" xfId="4640" xr:uid="{063F458C-31D0-4D33-9054-85A002972183}"/>
    <cellStyle name="Comma 8 4 5" xfId="5276" xr:uid="{FFBF3E2A-CE14-4F61-A2FF-DB7A07CB9498}"/>
    <cellStyle name="Comma 8 4 6" xfId="3295" xr:uid="{BAABC0FD-9BA1-4DCE-B0AB-FB787D5CF8CE}"/>
    <cellStyle name="Comma 8 5" xfId="1307" xr:uid="{00000000-0005-0000-0000-00001A050000}"/>
    <cellStyle name="Comma 8 5 2" xfId="1308" xr:uid="{00000000-0005-0000-0000-00001B050000}"/>
    <cellStyle name="Comma 8 5 2 2" xfId="4644" xr:uid="{C0FD3100-C13F-44A3-9D30-6D9647BA365C}"/>
    <cellStyle name="Comma 8 5 2 3" xfId="3299" xr:uid="{FFD84A80-4E5B-4056-8AD0-E3B11EAED4E7}"/>
    <cellStyle name="Comma 8 5 3" xfId="1309" xr:uid="{00000000-0005-0000-0000-00001C050000}"/>
    <cellStyle name="Comma 8 5 3 2" xfId="4645" xr:uid="{46DC654C-69C0-47D2-9C27-BE0A6C3D2C66}"/>
    <cellStyle name="Comma 8 5 3 3" xfId="3300" xr:uid="{9A17F0C2-F619-4464-A3B2-B2D7CCDE7FA6}"/>
    <cellStyle name="Comma 8 5 4" xfId="4643" xr:uid="{66F86687-CBB8-4D99-AED9-702E5D46DA46}"/>
    <cellStyle name="Comma 8 5 5" xfId="5277" xr:uid="{A1B7080C-EEA0-4445-A70C-081ACFC1278B}"/>
    <cellStyle name="Comma 8 5 6" xfId="3298" xr:uid="{47663614-3BAE-4C0D-B764-89A9B6B25136}"/>
    <cellStyle name="Comma 8 6" xfId="1310" xr:uid="{00000000-0005-0000-0000-00001D050000}"/>
    <cellStyle name="Comma 8 6 2" xfId="4646" xr:uid="{27425486-488E-44FA-B26B-9B8119D59440}"/>
    <cellStyle name="Comma 8 6 3" xfId="3301" xr:uid="{BB90AF0B-01FF-4888-8BF8-B71F012140D3}"/>
    <cellStyle name="Comma 8 7" xfId="1311" xr:uid="{00000000-0005-0000-0000-00001E050000}"/>
    <cellStyle name="Comma 8 7 2" xfId="4647" xr:uid="{C11873EF-F916-49AF-8928-AEDF156B19E6}"/>
    <cellStyle name="Comma 8 7 3" xfId="3302" xr:uid="{D818B429-675D-4246-93B4-F79F5B2F1371}"/>
    <cellStyle name="Comma 8 8" xfId="4627" xr:uid="{D1BEBED1-F640-4D0F-87DA-CBA5EBA15D47}"/>
    <cellStyle name="Comma 8 9" xfId="5271" xr:uid="{6DDEEC73-5268-461D-8030-C61711EB1E1D}"/>
    <cellStyle name="Comma 80" xfId="1312" xr:uid="{00000000-0005-0000-0000-00001F050000}"/>
    <cellStyle name="Comma 80 2" xfId="1313" xr:uid="{00000000-0005-0000-0000-000020050000}"/>
    <cellStyle name="Comma 80 2 2" xfId="4649" xr:uid="{3761FE07-B4CD-4A79-B94A-909C916AE02F}"/>
    <cellStyle name="Comma 80 2 3" xfId="3304" xr:uid="{87D02C23-4A8A-4052-9C87-69482D8650BD}"/>
    <cellStyle name="Comma 80 3" xfId="1314" xr:uid="{00000000-0005-0000-0000-000021050000}"/>
    <cellStyle name="Comma 80 3 2" xfId="4650" xr:uid="{34C1745B-5EBF-47E9-91BA-07B14C8F9C3F}"/>
    <cellStyle name="Comma 80 3 3" xfId="3305" xr:uid="{A5E74B2B-AE48-4BBC-8790-EAE8A8BFA2D9}"/>
    <cellStyle name="Comma 80 4" xfId="4648" xr:uid="{DA656C4B-AA13-4D3B-BE19-9BD099EAF9A8}"/>
    <cellStyle name="Comma 80 5" xfId="5278" xr:uid="{C2D44F1A-CAF5-4C4A-96C9-86469D8230EB}"/>
    <cellStyle name="Comma 80 6" xfId="3303" xr:uid="{76C5DC22-5BE1-43C8-A752-49BBE62696EC}"/>
    <cellStyle name="Comma 81" xfId="1315" xr:uid="{00000000-0005-0000-0000-000022050000}"/>
    <cellStyle name="Comma 81 2" xfId="1316" xr:uid="{00000000-0005-0000-0000-000023050000}"/>
    <cellStyle name="Comma 81 2 2" xfId="4652" xr:uid="{09CD9D78-0327-40F2-A650-EE5FC8F48F0D}"/>
    <cellStyle name="Comma 81 2 3" xfId="3307" xr:uid="{2A78EDA5-99AE-4FF1-90E5-EE581C3395BE}"/>
    <cellStyle name="Comma 81 3" xfId="1317" xr:uid="{00000000-0005-0000-0000-000024050000}"/>
    <cellStyle name="Comma 81 3 2" xfId="4653" xr:uid="{32D87261-D661-4782-90D7-B5DD16E4FDAA}"/>
    <cellStyle name="Comma 81 3 3" xfId="3308" xr:uid="{C632B13C-3BB0-47CD-AFB3-F06106D0F66D}"/>
    <cellStyle name="Comma 81 4" xfId="4651" xr:uid="{F122820E-C5E9-494C-964E-3C18AD67D6B9}"/>
    <cellStyle name="Comma 81 5" xfId="5279" xr:uid="{9810F2B5-6716-4756-A311-C7B2E69CEF0D}"/>
    <cellStyle name="Comma 81 6" xfId="3306" xr:uid="{9FC73FCA-016D-4B42-97BE-7E4CC6C3D5B3}"/>
    <cellStyle name="Comma 82" xfId="1318" xr:uid="{00000000-0005-0000-0000-000025050000}"/>
    <cellStyle name="Comma 82 2" xfId="1319" xr:uid="{00000000-0005-0000-0000-000026050000}"/>
    <cellStyle name="Comma 82 2 2" xfId="4655" xr:uid="{22B986EB-DAFD-4A27-95F6-BADD16ED41E4}"/>
    <cellStyle name="Comma 82 2 3" xfId="3310" xr:uid="{D8846752-528A-4563-8E1D-4E23492DFFEA}"/>
    <cellStyle name="Comma 82 3" xfId="1320" xr:uid="{00000000-0005-0000-0000-000027050000}"/>
    <cellStyle name="Comma 82 3 2" xfId="4656" xr:uid="{76B4C023-DAD9-4BC0-BAE7-5F3825FE7B2A}"/>
    <cellStyle name="Comma 82 3 3" xfId="3311" xr:uid="{07EF330B-8B9E-4D6A-AC6E-B6618706B37D}"/>
    <cellStyle name="Comma 82 4" xfId="4654" xr:uid="{ABDCCFB9-AFC2-422E-B335-A2274F6EABA3}"/>
    <cellStyle name="Comma 82 5" xfId="5280" xr:uid="{76850653-FDAE-488F-8224-F9B9ED89C7B3}"/>
    <cellStyle name="Comma 82 6" xfId="3309" xr:uid="{182D2828-BFC9-4C27-9F94-31712281A92C}"/>
    <cellStyle name="Comma 83" xfId="1321" xr:uid="{00000000-0005-0000-0000-000028050000}"/>
    <cellStyle name="Comma 83 2" xfId="1322" xr:uid="{00000000-0005-0000-0000-000029050000}"/>
    <cellStyle name="Comma 83 2 2" xfId="4658" xr:uid="{87B66DA1-2C44-4271-B6C9-18D94F773879}"/>
    <cellStyle name="Comma 83 2 3" xfId="3313" xr:uid="{C33FD8BA-8F7A-4C74-8D2F-BD100C26BFCA}"/>
    <cellStyle name="Comma 83 3" xfId="1323" xr:uid="{00000000-0005-0000-0000-00002A050000}"/>
    <cellStyle name="Comma 83 3 2" xfId="4659" xr:uid="{A48EA82E-2965-4702-B9C8-C2848DAD94FC}"/>
    <cellStyle name="Comma 83 3 3" xfId="3314" xr:uid="{C7123AC7-E214-4B69-B867-7261D6339B91}"/>
    <cellStyle name="Comma 83 4" xfId="4657" xr:uid="{4DF204E8-4E0F-4585-91A1-F4EEFA56BD0B}"/>
    <cellStyle name="Comma 83 5" xfId="5281" xr:uid="{CD6B0F36-9031-46B8-B5C4-1F4FC13A759D}"/>
    <cellStyle name="Comma 83 6" xfId="3312" xr:uid="{C221B156-E88C-4377-BC22-20F2CC1FE490}"/>
    <cellStyle name="Comma 84" xfId="1324" xr:uid="{00000000-0005-0000-0000-00002B050000}"/>
    <cellStyle name="Comma 84 2" xfId="1325" xr:uid="{00000000-0005-0000-0000-00002C050000}"/>
    <cellStyle name="Comma 84 2 2" xfId="4661" xr:uid="{F452F600-F317-4BA1-B626-742F3D33A242}"/>
    <cellStyle name="Comma 84 2 3" xfId="3316" xr:uid="{C890BEFB-1591-4A7B-A315-4EE0EC6C1940}"/>
    <cellStyle name="Comma 84 3" xfId="1326" xr:uid="{00000000-0005-0000-0000-00002D050000}"/>
    <cellStyle name="Comma 84 3 2" xfId="4662" xr:uid="{3EE249DD-45A8-4124-ADD3-877F955BF2B3}"/>
    <cellStyle name="Comma 84 3 3" xfId="3317" xr:uid="{FE9BC1E2-D837-4DCE-BB22-B85F70F0D83C}"/>
    <cellStyle name="Comma 84 4" xfId="4660" xr:uid="{05D3C188-4014-4D91-855C-02576B267436}"/>
    <cellStyle name="Comma 84 5" xfId="5282" xr:uid="{75FF6DCF-6B34-454A-9F88-7A259CEAC76A}"/>
    <cellStyle name="Comma 84 6" xfId="3315" xr:uid="{F875486D-86F9-4C6E-B9BF-9E73E4459372}"/>
    <cellStyle name="Comma 85" xfId="1327" xr:uid="{00000000-0005-0000-0000-00002E050000}"/>
    <cellStyle name="Comma 85 2" xfId="1328" xr:uid="{00000000-0005-0000-0000-00002F050000}"/>
    <cellStyle name="Comma 85 2 2" xfId="1329" xr:uid="{00000000-0005-0000-0000-000030050000}"/>
    <cellStyle name="Comma 85 2 2 2" xfId="4665" xr:uid="{96069210-1DF6-4161-827F-75EDF975970B}"/>
    <cellStyle name="Comma 85 2 2 3" xfId="3320" xr:uid="{0BDE307E-47F7-4634-9D38-1234795575BA}"/>
    <cellStyle name="Comma 85 2 3" xfId="4664" xr:uid="{AC228C40-8D3F-4DFF-B855-DDDE96CE3A09}"/>
    <cellStyle name="Comma 85 2 4" xfId="3319" xr:uid="{DD35A3AE-8541-4365-B548-19EA96BABBD3}"/>
    <cellStyle name="Comma 85 3" xfId="1330" xr:uid="{00000000-0005-0000-0000-000031050000}"/>
    <cellStyle name="Comma 85 3 2" xfId="4666" xr:uid="{2E7A9AD1-68B9-412B-B52C-4ED944045A1E}"/>
    <cellStyle name="Comma 85 3 3" xfId="3321" xr:uid="{65F9E05D-FE6F-4A55-969C-AC9C20ACA371}"/>
    <cellStyle name="Comma 85 4" xfId="1331" xr:uid="{00000000-0005-0000-0000-000032050000}"/>
    <cellStyle name="Comma 85 4 2" xfId="4667" xr:uid="{DDB33445-169B-44D8-AE0A-803A304CA1E3}"/>
    <cellStyle name="Comma 85 4 3" xfId="3322" xr:uid="{74CBF635-014F-4365-9CB6-F9D3A3C14D10}"/>
    <cellStyle name="Comma 85 5" xfId="4663" xr:uid="{AD3571D4-23DC-4CDF-982D-0AC83C1325CC}"/>
    <cellStyle name="Comma 85 6" xfId="5283" xr:uid="{EFE589D8-C8B5-4746-A8B2-1E82A7219E36}"/>
    <cellStyle name="Comma 85 7" xfId="3318" xr:uid="{6D2F3263-26AF-4090-9C3E-6C3F25FBB7BE}"/>
    <cellStyle name="Comma 86" xfId="1332" xr:uid="{00000000-0005-0000-0000-000033050000}"/>
    <cellStyle name="Comma 86 2" xfId="1333" xr:uid="{00000000-0005-0000-0000-000034050000}"/>
    <cellStyle name="Comma 86 2 2" xfId="4669" xr:uid="{4764EF8E-393B-46AF-A5EB-5AAFF9623704}"/>
    <cellStyle name="Comma 86 2 3" xfId="3324" xr:uid="{4D668B50-FCA0-42F1-BE19-CDAB2F32E4F9}"/>
    <cellStyle name="Comma 86 3" xfId="4668" xr:uid="{7126EA51-8CB2-44EA-A23C-ACA6049DFCA5}"/>
    <cellStyle name="Comma 86 4" xfId="5284" xr:uid="{9A424F59-790F-41E3-807E-1F2636679062}"/>
    <cellStyle name="Comma 86 5" xfId="3323" xr:uid="{7F6914D4-930E-4B97-91DC-D8D305A104FD}"/>
    <cellStyle name="Comma 87" xfId="1334" xr:uid="{00000000-0005-0000-0000-000035050000}"/>
    <cellStyle name="Comma 87 2" xfId="1335" xr:uid="{00000000-0005-0000-0000-000036050000}"/>
    <cellStyle name="Comma 87 2 2" xfId="1336" xr:uid="{00000000-0005-0000-0000-000037050000}"/>
    <cellStyle name="Comma 87 2 2 2" xfId="4672" xr:uid="{9042BB85-F417-48D2-BD2C-C5F3AAB7CA5F}"/>
    <cellStyle name="Comma 87 2 2 3" xfId="3327" xr:uid="{5C2711DC-F55B-4F76-9107-99A21AB9EC0A}"/>
    <cellStyle name="Comma 87 2 3" xfId="4671" xr:uid="{95482724-9C49-421B-A559-7E37EC8BFFD3}"/>
    <cellStyle name="Comma 87 2 4" xfId="3326" xr:uid="{27608DD7-6E23-4361-ACDD-45A9899D7716}"/>
    <cellStyle name="Comma 87 3" xfId="1337" xr:uid="{00000000-0005-0000-0000-000038050000}"/>
    <cellStyle name="Comma 87 3 2" xfId="4673" xr:uid="{2031C4AB-D858-4897-B723-A944FBA53C86}"/>
    <cellStyle name="Comma 87 3 3" xfId="3328" xr:uid="{5A67E83C-568B-488C-B662-BD1999B9D47D}"/>
    <cellStyle name="Comma 87 4" xfId="4670" xr:uid="{6881C86C-A298-41BA-933B-D037D3B8CE2F}"/>
    <cellStyle name="Comma 87 5" xfId="5285" xr:uid="{744F36A2-9D95-4825-B7F3-C221BB256B79}"/>
    <cellStyle name="Comma 87 6" xfId="3325" xr:uid="{6A50EEA2-04B3-4A31-9B9B-D4C4A5DE4A0C}"/>
    <cellStyle name="Comma 88" xfId="1338" xr:uid="{00000000-0005-0000-0000-000039050000}"/>
    <cellStyle name="Comma 88 2" xfId="1339" xr:uid="{00000000-0005-0000-0000-00003A050000}"/>
    <cellStyle name="Comma 88 2 2" xfId="1340" xr:uid="{00000000-0005-0000-0000-00003B050000}"/>
    <cellStyle name="Comma 88 2 2 2" xfId="4676" xr:uid="{19605627-FF41-4484-A4DF-D552B29A41DD}"/>
    <cellStyle name="Comma 88 2 2 3" xfId="3331" xr:uid="{9FCFA556-2388-4BB9-A371-44FECC6D72CA}"/>
    <cellStyle name="Comma 88 2 3" xfId="4675" xr:uid="{D360CFCA-7F7B-4F84-A73E-58A25106A6C2}"/>
    <cellStyle name="Comma 88 2 4" xfId="3330" xr:uid="{DE92535D-A6E4-4CC5-A990-C24A52C19205}"/>
    <cellStyle name="Comma 88 3" xfId="1341" xr:uid="{00000000-0005-0000-0000-00003C050000}"/>
    <cellStyle name="Comma 88 3 2" xfId="4677" xr:uid="{C7FE1154-30D8-4E44-AC36-033C511DCE1E}"/>
    <cellStyle name="Comma 88 3 3" xfId="3332" xr:uid="{749F36A9-79C7-4D5A-86E4-6DE2D212AB69}"/>
    <cellStyle name="Comma 88 4" xfId="4674" xr:uid="{E243A0EC-5F87-4007-BDCA-277D0EF182C4}"/>
    <cellStyle name="Comma 88 5" xfId="5286" xr:uid="{78731E64-80D0-4171-BFBB-72CD8C1D0525}"/>
    <cellStyle name="Comma 88 6" xfId="3329" xr:uid="{0255ACA5-E6C0-45D1-BF2D-514249BF26FC}"/>
    <cellStyle name="Comma 89" xfId="1342" xr:uid="{00000000-0005-0000-0000-00003D050000}"/>
    <cellStyle name="Comma 89 2" xfId="1343" xr:uid="{00000000-0005-0000-0000-00003E050000}"/>
    <cellStyle name="Comma 89 2 2" xfId="4679" xr:uid="{F7D3FA77-CF67-422A-9F06-B974CEACA4BB}"/>
    <cellStyle name="Comma 89 2 3" xfId="3334" xr:uid="{85194EE2-06BB-49A7-A20B-64B80C39E6BA}"/>
    <cellStyle name="Comma 89 3" xfId="4678" xr:uid="{BB39F3D0-C76F-40CC-ADAB-0FC0BC008390}"/>
    <cellStyle name="Comma 89 4" xfId="5287" xr:uid="{A218533F-60A8-4E08-ADB4-E7A5F5D1B185}"/>
    <cellStyle name="Comma 89 5" xfId="3333" xr:uid="{980FA2AD-6216-4771-862C-9984A41EAC48}"/>
    <cellStyle name="Comma 9" xfId="1344" xr:uid="{00000000-0005-0000-0000-00003F050000}"/>
    <cellStyle name="Comma 9 10" xfId="3335" xr:uid="{88DBE3C8-C426-4800-85E9-3A7DCA1FBC5C}"/>
    <cellStyle name="Comma 9 2" xfId="1345" xr:uid="{00000000-0005-0000-0000-000040050000}"/>
    <cellStyle name="Comma 9 2 2" xfId="1346" xr:uid="{00000000-0005-0000-0000-000041050000}"/>
    <cellStyle name="Comma 9 2 2 2" xfId="1347" xr:uid="{00000000-0005-0000-0000-000042050000}"/>
    <cellStyle name="Comma 9 2 2 2 2" xfId="1348" xr:uid="{00000000-0005-0000-0000-000043050000}"/>
    <cellStyle name="Comma 9 2 2 2 2 2" xfId="4683" xr:uid="{33AFB359-117C-4FFF-935D-4E76AAF50B8F}"/>
    <cellStyle name="Comma 9 2 2 2 2 3" xfId="3338" xr:uid="{FB5C3662-B550-4224-99DF-D484CDCB0449}"/>
    <cellStyle name="Comma 9 2 2 2 3" xfId="1349" xr:uid="{00000000-0005-0000-0000-000044050000}"/>
    <cellStyle name="Comma 9 2 2 2 3 2" xfId="4684" xr:uid="{56426A75-3DD3-4DB0-889C-0BFAF644A4C6}"/>
    <cellStyle name="Comma 9 2 2 2 3 3" xfId="3339" xr:uid="{F8DFB955-76AF-48C5-B0BC-E34AE9F90A64}"/>
    <cellStyle name="Comma 9 2 2 2 4" xfId="4682" xr:uid="{315C4C51-FD3E-49AE-91A6-5EA30EF1A7CC}"/>
    <cellStyle name="Comma 9 2 2 2 5" xfId="5290" xr:uid="{504A3CCA-7921-4ECA-98A4-CC3F96D796A3}"/>
    <cellStyle name="Comma 9 2 2 2 6" xfId="3337" xr:uid="{D566F483-6D84-446F-86AF-6786675F51E1}"/>
    <cellStyle name="Comma 9 2 3" xfId="1350" xr:uid="{00000000-0005-0000-0000-000045050000}"/>
    <cellStyle name="Comma 9 2 3 2" xfId="1351" xr:uid="{00000000-0005-0000-0000-000046050000}"/>
    <cellStyle name="Comma 9 2 3 2 2" xfId="4686" xr:uid="{0CC7CC68-5137-47A6-92F9-E3D5609402CC}"/>
    <cellStyle name="Comma 9 2 3 2 3" xfId="3341" xr:uid="{13E74E4F-A194-4C19-B395-7053C724E0D9}"/>
    <cellStyle name="Comma 9 2 3 3" xfId="1352" xr:uid="{00000000-0005-0000-0000-000047050000}"/>
    <cellStyle name="Comma 9 2 3 3 2" xfId="4687" xr:uid="{673893B2-95E5-49B5-845E-C46CEA23661B}"/>
    <cellStyle name="Comma 9 2 3 3 3" xfId="3342" xr:uid="{69D08849-AE91-4080-8902-4295A9ACCF25}"/>
    <cellStyle name="Comma 9 2 3 4" xfId="4685" xr:uid="{DED705C6-1571-4ABD-9705-C36A65A77A9C}"/>
    <cellStyle name="Comma 9 2 3 5" xfId="5291" xr:uid="{B93AEB54-E0C8-49B7-B136-E44F31217D37}"/>
    <cellStyle name="Comma 9 2 3 6" xfId="3340" xr:uid="{5FE82296-0F9D-4FFA-9C02-864960DDCA20}"/>
    <cellStyle name="Comma 9 2 4" xfId="1353" xr:uid="{00000000-0005-0000-0000-000048050000}"/>
    <cellStyle name="Comma 9 2 4 2" xfId="1354" xr:uid="{00000000-0005-0000-0000-000049050000}"/>
    <cellStyle name="Comma 9 2 4 2 2" xfId="4689" xr:uid="{C2CB86BD-95CD-41E7-81F7-F1F664DF4C0C}"/>
    <cellStyle name="Comma 9 2 4 2 3" xfId="3344" xr:uid="{A7830D98-D556-4E61-A548-C9BA3A200EB5}"/>
    <cellStyle name="Comma 9 2 4 3" xfId="1355" xr:uid="{00000000-0005-0000-0000-00004A050000}"/>
    <cellStyle name="Comma 9 2 4 3 2" xfId="4690" xr:uid="{4B20CFB7-51DB-4870-8B95-BC9341FBC91F}"/>
    <cellStyle name="Comma 9 2 4 3 3" xfId="3345" xr:uid="{6AE2B227-76F5-40EB-9402-3ABFBD6B050C}"/>
    <cellStyle name="Comma 9 2 4 4" xfId="4688" xr:uid="{27FE3A20-D171-4D52-B649-E30A19C66CF0}"/>
    <cellStyle name="Comma 9 2 4 5" xfId="5292" xr:uid="{7C90E1E4-D95A-4802-A51F-BCB38EEBDEC7}"/>
    <cellStyle name="Comma 9 2 4 6" xfId="3343" xr:uid="{05AFEDEB-1896-4B75-82C2-7A148B7B8013}"/>
    <cellStyle name="Comma 9 2 5" xfId="1356" xr:uid="{00000000-0005-0000-0000-00004B050000}"/>
    <cellStyle name="Comma 9 2 5 2" xfId="4691" xr:uid="{3A5D4F13-3262-44EC-902F-D505C4147BB4}"/>
    <cellStyle name="Comma 9 2 5 3" xfId="3346" xr:uid="{7A675073-6C02-4CB1-858C-A0E22A1F118F}"/>
    <cellStyle name="Comma 9 2 6" xfId="1357" xr:uid="{00000000-0005-0000-0000-00004C050000}"/>
    <cellStyle name="Comma 9 2 6 2" xfId="4692" xr:uid="{790C2879-6D9A-4918-B539-D8E4970D0DF2}"/>
    <cellStyle name="Comma 9 2 6 3" xfId="3347" xr:uid="{EC5C97B4-06F7-4AE8-8225-0E6B98F06BD6}"/>
    <cellStyle name="Comma 9 2 7" xfId="4681" xr:uid="{AA452C1F-5430-417D-A7C0-E6A377EDDA07}"/>
    <cellStyle name="Comma 9 2 8" xfId="5289" xr:uid="{24AC7122-C286-4F56-AE68-C446C75D71C8}"/>
    <cellStyle name="Comma 9 2 9" xfId="3336" xr:uid="{3DD3B653-B3FA-4102-B0FC-7CF9793FE314}"/>
    <cellStyle name="Comma 9 3" xfId="1358" xr:uid="{00000000-0005-0000-0000-00004D050000}"/>
    <cellStyle name="Comma 9 3 10" xfId="5293" xr:uid="{FC048A9E-2562-4E50-85F6-C59CA606E95F}"/>
    <cellStyle name="Comma 9 3 11" xfId="3348" xr:uid="{D84B0D58-7A4E-4ADA-9AE8-82CFEDA51D2B}"/>
    <cellStyle name="Comma 9 3 2" xfId="1359" xr:uid="{00000000-0005-0000-0000-00004E050000}"/>
    <cellStyle name="Comma 9 3 2 2" xfId="1360" xr:uid="{00000000-0005-0000-0000-00004F050000}"/>
    <cellStyle name="Comma 9 3 2 2 2" xfId="4695" xr:uid="{89A8B5B5-01EB-43B9-A694-80E5DDE9CE15}"/>
    <cellStyle name="Comma 9 3 2 2 3" xfId="3350" xr:uid="{E1F419B9-34B4-4A8E-B33F-01295833B0CA}"/>
    <cellStyle name="Comma 9 3 2 3" xfId="1361" xr:uid="{00000000-0005-0000-0000-000050050000}"/>
    <cellStyle name="Comma 9 3 2 3 2" xfId="4696" xr:uid="{3CFFEFDC-6397-4B0B-A290-2BECD803FF51}"/>
    <cellStyle name="Comma 9 3 2 3 3" xfId="3351" xr:uid="{ECB18F40-1C72-425B-AA31-ACE610401D91}"/>
    <cellStyle name="Comma 9 3 2 4" xfId="4694" xr:uid="{F17043FA-CEE3-4861-934B-D00E066B09F8}"/>
    <cellStyle name="Comma 9 3 2 5" xfId="5294" xr:uid="{BD05E811-C613-433A-A6AA-D93E4043AC8B}"/>
    <cellStyle name="Comma 9 3 2 6" xfId="3349" xr:uid="{25C55B24-F222-49A0-A335-EA4196A8F188}"/>
    <cellStyle name="Comma 9 3 3" xfId="1362" xr:uid="{00000000-0005-0000-0000-000051050000}"/>
    <cellStyle name="Comma 9 3 3 2" xfId="1363" xr:uid="{00000000-0005-0000-0000-000052050000}"/>
    <cellStyle name="Comma 9 3 3 2 2" xfId="4698" xr:uid="{68A931A7-1A6D-4A54-A52C-1054E88A4773}"/>
    <cellStyle name="Comma 9 3 3 2 3" xfId="3353" xr:uid="{72B18BCD-95A9-4D9A-941E-70CA9B1C029D}"/>
    <cellStyle name="Comma 9 3 3 3" xfId="1364" xr:uid="{00000000-0005-0000-0000-000053050000}"/>
    <cellStyle name="Comma 9 3 3 3 2" xfId="4699" xr:uid="{74C2E7A2-C7E2-4488-8E5D-549DDE900D1E}"/>
    <cellStyle name="Comma 9 3 3 3 3" xfId="3354" xr:uid="{F4AD70F5-E883-4D37-8912-D54CE29A4D55}"/>
    <cellStyle name="Comma 9 3 3 4" xfId="4697" xr:uid="{CA3F04BE-4DD4-447B-88F2-BB60E52E5DC2}"/>
    <cellStyle name="Comma 9 3 3 5" xfId="5295" xr:uid="{3977862C-7E7E-481A-9652-E207949C4D82}"/>
    <cellStyle name="Comma 9 3 3 6" xfId="3352" xr:uid="{094CE6D5-F6D9-4A8F-A2A8-5C4C595BB717}"/>
    <cellStyle name="Comma 9 3 4" xfId="1365" xr:uid="{00000000-0005-0000-0000-000054050000}"/>
    <cellStyle name="Comma 9 3 4 2" xfId="1366" xr:uid="{00000000-0005-0000-0000-000055050000}"/>
    <cellStyle name="Comma 9 3 4 2 2" xfId="4701" xr:uid="{33D02D88-FFEE-48A0-BDBA-3F70DAB075FB}"/>
    <cellStyle name="Comma 9 3 4 2 3" xfId="3356" xr:uid="{E3EA0685-7C87-4F31-B7BA-86A7B4A126D2}"/>
    <cellStyle name="Comma 9 3 4 3" xfId="1367" xr:uid="{00000000-0005-0000-0000-000056050000}"/>
    <cellStyle name="Comma 9 3 4 3 2" xfId="4702" xr:uid="{F1311A57-625D-4CAF-B015-C98520263FE6}"/>
    <cellStyle name="Comma 9 3 4 3 3" xfId="3357" xr:uid="{C53FB08E-1932-426F-8710-6A2F8F863679}"/>
    <cellStyle name="Comma 9 3 4 4" xfId="4700" xr:uid="{1689AC3E-4E04-45C0-8CBE-5BD9882B2A86}"/>
    <cellStyle name="Comma 9 3 4 5" xfId="5296" xr:uid="{FDAD19A3-4A73-45C9-B621-9F900FB3DFDC}"/>
    <cellStyle name="Comma 9 3 4 6" xfId="3355" xr:uid="{AEC65983-FCC8-4183-A831-E58E22B4FB72}"/>
    <cellStyle name="Comma 9 3 5" xfId="1368" xr:uid="{00000000-0005-0000-0000-000057050000}"/>
    <cellStyle name="Comma 9 3 5 2" xfId="1369" xr:uid="{00000000-0005-0000-0000-000058050000}"/>
    <cellStyle name="Comma 9 3 5 2 2" xfId="4704" xr:uid="{F0B5C609-AC6B-4D49-A96F-D8B9517239DD}"/>
    <cellStyle name="Comma 9 3 5 2 3" xfId="3359" xr:uid="{F83CB916-F80E-42C1-A3CF-2F1673D51C89}"/>
    <cellStyle name="Comma 9 3 5 3" xfId="1370" xr:uid="{00000000-0005-0000-0000-000059050000}"/>
    <cellStyle name="Comma 9 3 5 3 2" xfId="4705" xr:uid="{91B456F5-C316-41AF-AA26-DF2045D0FA2B}"/>
    <cellStyle name="Comma 9 3 5 3 3" xfId="3360" xr:uid="{379A33C8-1E3C-4D54-8FCB-6E3ECB615B2E}"/>
    <cellStyle name="Comma 9 3 5 4" xfId="4703" xr:uid="{0DFBE4AE-1C08-443A-AA28-8788589F477B}"/>
    <cellStyle name="Comma 9 3 5 5" xfId="5297" xr:uid="{AB10B270-AA8A-434C-B7C7-C8A360F16F08}"/>
    <cellStyle name="Comma 9 3 5 6" xfId="3358" xr:uid="{DCA52CFB-6493-4158-94DE-F34BD291BC72}"/>
    <cellStyle name="Comma 9 3 6" xfId="1371" xr:uid="{00000000-0005-0000-0000-00005A050000}"/>
    <cellStyle name="Comma 9 3 7" xfId="1372" xr:uid="{00000000-0005-0000-0000-00005B050000}"/>
    <cellStyle name="Comma 9 3 7 2" xfId="4706" xr:uid="{FD0B3A1B-B279-496D-8884-89CCFF36B139}"/>
    <cellStyle name="Comma 9 3 7 3" xfId="3361" xr:uid="{9E73AB5E-D0BD-4E36-AB7A-05DC90647325}"/>
    <cellStyle name="Comma 9 3 8" xfId="1373" xr:uid="{00000000-0005-0000-0000-00005C050000}"/>
    <cellStyle name="Comma 9 3 8 2" xfId="4707" xr:uid="{10EF76C8-4B11-47BC-B70A-B17743AA52D3}"/>
    <cellStyle name="Comma 9 3 8 3" xfId="3362" xr:uid="{2726A352-4F51-47F9-B4AC-E36199CABA7A}"/>
    <cellStyle name="Comma 9 3 9" xfId="4693" xr:uid="{39BA9972-F4EF-4B33-8220-54C68A374905}"/>
    <cellStyle name="Comma 9 4" xfId="1374" xr:uid="{00000000-0005-0000-0000-00005D050000}"/>
    <cellStyle name="Comma 9 4 2" xfId="1375" xr:uid="{00000000-0005-0000-0000-00005E050000}"/>
    <cellStyle name="Comma 9 4 2 2" xfId="4709" xr:uid="{4A697328-8315-49A9-AD80-0551D3FC0C43}"/>
    <cellStyle name="Comma 9 4 2 3" xfId="3364" xr:uid="{D4023422-FF03-44BB-99A6-327A163C886C}"/>
    <cellStyle name="Comma 9 4 3" xfId="1376" xr:uid="{00000000-0005-0000-0000-00005F050000}"/>
    <cellStyle name="Comma 9 4 3 2" xfId="4710" xr:uid="{631C139C-197E-4A44-95F4-EF7F1188BF38}"/>
    <cellStyle name="Comma 9 4 3 3" xfId="3365" xr:uid="{FEBB2FA4-101D-4A14-AB1A-9767014CE9E0}"/>
    <cellStyle name="Comma 9 4 4" xfId="4708" xr:uid="{92DA7C15-7820-4AA1-A5BB-482EBDE1AB53}"/>
    <cellStyle name="Comma 9 4 5" xfId="5298" xr:uid="{AFEA0C30-5F0D-4156-9AC3-1C70404E3045}"/>
    <cellStyle name="Comma 9 4 6" xfId="3363" xr:uid="{B57A1B14-AED5-403D-B733-2294B0BBC04D}"/>
    <cellStyle name="Comma 9 5" xfId="1377" xr:uid="{00000000-0005-0000-0000-000060050000}"/>
    <cellStyle name="Comma 9 5 2" xfId="1378" xr:uid="{00000000-0005-0000-0000-000061050000}"/>
    <cellStyle name="Comma 9 5 2 2" xfId="4712" xr:uid="{AE553C31-5DEB-4F3B-8285-451CFABB69AD}"/>
    <cellStyle name="Comma 9 5 2 3" xfId="3367" xr:uid="{900BDD15-9C6F-4ED6-83E3-91005DBA5CF2}"/>
    <cellStyle name="Comma 9 5 3" xfId="1379" xr:uid="{00000000-0005-0000-0000-000062050000}"/>
    <cellStyle name="Comma 9 5 3 2" xfId="4713" xr:uid="{4A27E7EE-E995-4E02-A8C0-EBBFEFEFB0E4}"/>
    <cellStyle name="Comma 9 5 3 3" xfId="3368" xr:uid="{51BB680E-C7C4-4006-8BD1-E9050CE1AF07}"/>
    <cellStyle name="Comma 9 5 4" xfId="4711" xr:uid="{3BF04514-B134-456D-909E-6D004DC47C4D}"/>
    <cellStyle name="Comma 9 5 5" xfId="5299" xr:uid="{60739E9A-F68C-48B0-947E-336118D4D608}"/>
    <cellStyle name="Comma 9 5 6" xfId="3366" xr:uid="{6C13C8E5-D233-42E5-8CA4-15416F395B2E}"/>
    <cellStyle name="Comma 9 6" xfId="1380" xr:uid="{00000000-0005-0000-0000-000063050000}"/>
    <cellStyle name="Comma 9 6 2" xfId="4714" xr:uid="{61BF45F5-002B-4D64-9586-1963E671FAC4}"/>
    <cellStyle name="Comma 9 6 3" xfId="3369" xr:uid="{B142848D-3ED0-4392-BEE2-0F9158741D79}"/>
    <cellStyle name="Comma 9 7" xfId="1381" xr:uid="{00000000-0005-0000-0000-000064050000}"/>
    <cellStyle name="Comma 9 7 2" xfId="4715" xr:uid="{766AC384-27B0-4BA9-8AA8-7DDC18928697}"/>
    <cellStyle name="Comma 9 7 3" xfId="3370" xr:uid="{B15016FE-B7D2-4F53-989D-C11BC0028C30}"/>
    <cellStyle name="Comma 9 8" xfId="4680" xr:uid="{0C143968-5BD1-4017-AE0B-3D6B2AC97592}"/>
    <cellStyle name="Comma 9 9" xfId="5288" xr:uid="{6A43CAC6-82CB-4671-9A1D-307FD4AE2017}"/>
    <cellStyle name="Comma 90" xfId="1382" xr:uid="{00000000-0005-0000-0000-000065050000}"/>
    <cellStyle name="Comma 90 2" xfId="1383" xr:uid="{00000000-0005-0000-0000-000066050000}"/>
    <cellStyle name="Comma 90 2 2" xfId="4717" xr:uid="{DADDD0A5-F09A-499C-A313-C385969C00AE}"/>
    <cellStyle name="Comma 90 2 3" xfId="3372" xr:uid="{F107B575-A721-4515-BF8B-112940EEBD2A}"/>
    <cellStyle name="Comma 90 3" xfId="4716" xr:uid="{D8EFCB53-B87D-4BE5-B630-C6ABE1E84A91}"/>
    <cellStyle name="Comma 90 4" xfId="3371" xr:uid="{8D8D353A-F9A1-4DFD-A9D0-5B57DF1EEC09}"/>
    <cellStyle name="Comma 91" xfId="1384" xr:uid="{00000000-0005-0000-0000-000067050000}"/>
    <cellStyle name="Comma 91 2" xfId="1385" xr:uid="{00000000-0005-0000-0000-000068050000}"/>
    <cellStyle name="Comma 91 2 2" xfId="4719" xr:uid="{D487FA7F-B36E-48BE-A5F7-C19DDC156E6B}"/>
    <cellStyle name="Comma 91 2 3" xfId="3374" xr:uid="{61063443-9801-4667-97C3-F4CFEBD2E4E5}"/>
    <cellStyle name="Comma 91 3" xfId="4718" xr:uid="{9447EAEC-AA6D-439C-9291-AA8B98342363}"/>
    <cellStyle name="Comma 91 4" xfId="3373" xr:uid="{49C0F056-F6FB-4F8E-B2E9-50A94DB0E871}"/>
    <cellStyle name="Comma 92" xfId="1386" xr:uid="{00000000-0005-0000-0000-000069050000}"/>
    <cellStyle name="Comma 92 2" xfId="4720" xr:uid="{F64B14F9-FCFA-4FD1-8099-9568E0060137}"/>
    <cellStyle name="Comma 92 3" xfId="3375" xr:uid="{8E6E904E-6D98-4997-BC12-576DACFD0F7E}"/>
    <cellStyle name="Comma 93" xfId="1387" xr:uid="{00000000-0005-0000-0000-00006A050000}"/>
    <cellStyle name="Comma 93 2" xfId="4721" xr:uid="{BC150BF6-A9AB-4CAB-8704-F3E80A80A54E}"/>
    <cellStyle name="Comma 93 3" xfId="3376" xr:uid="{6276C23E-259C-4527-AE05-CF7F890C18D9}"/>
    <cellStyle name="Comma 94" xfId="1388" xr:uid="{00000000-0005-0000-0000-00006B050000}"/>
    <cellStyle name="Comma 94 2" xfId="4722" xr:uid="{14AE3849-73E9-4EBC-AEDA-D097752A1191}"/>
    <cellStyle name="Comma 94 3" xfId="3377" xr:uid="{6D364CFB-CB84-4253-935A-CA9778B5A999}"/>
    <cellStyle name="Comma 95" xfId="1389" xr:uid="{00000000-0005-0000-0000-00006C050000}"/>
    <cellStyle name="Comma 95 2" xfId="4723" xr:uid="{D4550CBD-9E69-4DF5-BC72-29BEA6930B40}"/>
    <cellStyle name="Comma 95 3" xfId="3378" xr:uid="{AFE01569-DA50-4AD1-86F6-8F17F1ED561F}"/>
    <cellStyle name="Comma 96" xfId="1390" xr:uid="{00000000-0005-0000-0000-00006D050000}"/>
    <cellStyle name="Comma 96 2" xfId="4724" xr:uid="{EC63A397-211D-47AF-8E60-72438972EEE3}"/>
    <cellStyle name="Comma 96 3" xfId="3379" xr:uid="{B8DC32CC-91C0-49FE-AA89-B8EB39FF7AD0}"/>
    <cellStyle name="Comma 97" xfId="1391" xr:uid="{00000000-0005-0000-0000-00006E050000}"/>
    <cellStyle name="Comma 97 2" xfId="4725" xr:uid="{87037C6C-F65C-41EF-994F-B8A17C98981B}"/>
    <cellStyle name="Comma 97 3" xfId="3380" xr:uid="{2CC7D05A-7030-4F16-A5F8-0B194D24567A}"/>
    <cellStyle name="Comma 98" xfId="1392" xr:uid="{00000000-0005-0000-0000-00006F050000}"/>
    <cellStyle name="Comma 98 2" xfId="4726" xr:uid="{FAFC20CA-433B-4E6E-AAC0-BB4B43844016}"/>
    <cellStyle name="Comma 98 3" xfId="3381" xr:uid="{B5470B8B-8816-4251-9E8E-ACF060B9E1BC}"/>
    <cellStyle name="Comma 99" xfId="1393" xr:uid="{00000000-0005-0000-0000-000070050000}"/>
    <cellStyle name="Comma 99 2" xfId="4727" xr:uid="{05130E6C-2E99-4089-B866-384D01ABB07C}"/>
    <cellStyle name="Comma 99 3" xfId="3382" xr:uid="{F5F6CE7E-FD75-46F2-92D5-BB84BAB40813}"/>
    <cellStyle name="comma zerodec" xfId="1394" xr:uid="{00000000-0005-0000-0000-000071050000}"/>
    <cellStyle name="Comma0" xfId="1395" xr:uid="{00000000-0005-0000-0000-000072050000}"/>
    <cellStyle name="Copied" xfId="1396" xr:uid="{00000000-0005-0000-0000-000073050000}"/>
    <cellStyle name="Curren - Style3" xfId="1397" xr:uid="{00000000-0005-0000-0000-000074050000}"/>
    <cellStyle name="Curren - Style4" xfId="1398" xr:uid="{00000000-0005-0000-0000-000075050000}"/>
    <cellStyle name="Currency [00]" xfId="1399" xr:uid="{00000000-0005-0000-0000-000076050000}"/>
    <cellStyle name="Currency 2" xfId="1400" xr:uid="{00000000-0005-0000-0000-000077050000}"/>
    <cellStyle name="Currency 2 2" xfId="1401" xr:uid="{00000000-0005-0000-0000-000078050000}"/>
    <cellStyle name="Currency 2 2 2" xfId="4729" xr:uid="{A63B0233-2AF6-457F-AEB6-F8390AFD9261}"/>
    <cellStyle name="Currency 2 2 3" xfId="3384" xr:uid="{9A195BF7-7CCA-40C2-B8DC-1D95C4ECC946}"/>
    <cellStyle name="Currency 2 3" xfId="1402" xr:uid="{00000000-0005-0000-0000-000079050000}"/>
    <cellStyle name="Currency 2 3 2" xfId="4730" xr:uid="{EF8AE926-CD6E-465E-B7F9-B0F6391B8634}"/>
    <cellStyle name="Currency 2 3 3" xfId="3385" xr:uid="{71EFA5BB-A6FB-45E3-9593-085B70421095}"/>
    <cellStyle name="Currency 2 4" xfId="4728" xr:uid="{8BBF5439-96AD-40A7-8F42-B4C24B04662B}"/>
    <cellStyle name="Currency 2 5" xfId="3383" xr:uid="{880609C1-C492-4BC7-8460-83AE7DEB3DEC}"/>
    <cellStyle name="Currency0" xfId="1403" xr:uid="{00000000-0005-0000-0000-00007A050000}"/>
    <cellStyle name="Currency1" xfId="1404" xr:uid="{00000000-0005-0000-0000-00007B050000}"/>
    <cellStyle name="Currency1 2" xfId="1405" xr:uid="{00000000-0005-0000-0000-00007C050000}"/>
    <cellStyle name="Date" xfId="1406" xr:uid="{00000000-0005-0000-0000-00007D050000}"/>
    <cellStyle name="Date Short" xfId="1407" xr:uid="{00000000-0005-0000-0000-00007E050000}"/>
    <cellStyle name="Dezimal [0]_35ERI8T2gbIEMixb4v26icuOo" xfId="1408" xr:uid="{00000000-0005-0000-0000-00007F050000}"/>
    <cellStyle name="Dezimal_35ERI8T2gbIEMixb4v26icuOo" xfId="1409" xr:uid="{00000000-0005-0000-0000-000080050000}"/>
    <cellStyle name="Dollar (zero dec)" xfId="1410" xr:uid="{00000000-0005-0000-0000-000081050000}"/>
    <cellStyle name="Dollar (zero dec) 2" xfId="1411" xr:uid="{00000000-0005-0000-0000-000082050000}"/>
    <cellStyle name="Dollars" xfId="1412" xr:uid="{00000000-0005-0000-0000-000083050000}"/>
    <cellStyle name="E&amp;Y House" xfId="1413" xr:uid="{00000000-0005-0000-0000-000084050000}"/>
    <cellStyle name="Enter Currency (0)" xfId="1414" xr:uid="{00000000-0005-0000-0000-000085050000}"/>
    <cellStyle name="Enter Currency (2)" xfId="1415" xr:uid="{00000000-0005-0000-0000-000086050000}"/>
    <cellStyle name="Enter Units (0)" xfId="1416" xr:uid="{00000000-0005-0000-0000-000087050000}"/>
    <cellStyle name="Enter Units (1)" xfId="1417" xr:uid="{00000000-0005-0000-0000-000088050000}"/>
    <cellStyle name="Enter Units (2)" xfId="1418" xr:uid="{00000000-0005-0000-0000-000089050000}"/>
    <cellStyle name="Entered" xfId="1419" xr:uid="{00000000-0005-0000-0000-00008A050000}"/>
    <cellStyle name="Euro" xfId="1420" xr:uid="{00000000-0005-0000-0000-00008B050000}"/>
    <cellStyle name="Euro 2" xfId="4731" xr:uid="{417BC9A5-B6C3-4D81-8FA2-73E96A7425B0}"/>
    <cellStyle name="Euro 3" xfId="3386" xr:uid="{203FAF53-FB47-4A8B-A282-AB9D053B9F41}"/>
    <cellStyle name="Explanatory Text 2" xfId="1421" xr:uid="{00000000-0005-0000-0000-00008C050000}"/>
    <cellStyle name="Explanatory Text 2 2" xfId="1422" xr:uid="{00000000-0005-0000-0000-00008D050000}"/>
    <cellStyle name="Explanatory Text 2 3" xfId="1423" xr:uid="{00000000-0005-0000-0000-00008E050000}"/>
    <cellStyle name="Explanatory Text 3" xfId="1424" xr:uid="{00000000-0005-0000-0000-00008F050000}"/>
    <cellStyle name="Explanatory Text 3 2" xfId="1425" xr:uid="{00000000-0005-0000-0000-000090050000}"/>
    <cellStyle name="Explanatory Text 4" xfId="1426" xr:uid="{00000000-0005-0000-0000-000091050000}"/>
    <cellStyle name="Explanatory Text 5" xfId="1427" xr:uid="{00000000-0005-0000-0000-000092050000}"/>
    <cellStyle name="Explanatory Text 6" xfId="1428" xr:uid="{00000000-0005-0000-0000-000093050000}"/>
    <cellStyle name="Explanatory Text 7" xfId="1429" xr:uid="{00000000-0005-0000-0000-000094050000}"/>
    <cellStyle name="Explanatory Text 8" xfId="1430" xr:uid="{00000000-0005-0000-0000-000095050000}"/>
    <cellStyle name="Fixed" xfId="1431" xr:uid="{00000000-0005-0000-0000-000096050000}"/>
    <cellStyle name="Format Number Column" xfId="1432" xr:uid="{00000000-0005-0000-0000-000097050000}"/>
    <cellStyle name="Good 2" xfId="1433" xr:uid="{00000000-0005-0000-0000-000098050000}"/>
    <cellStyle name="Good 2 2" xfId="1434" xr:uid="{00000000-0005-0000-0000-000099050000}"/>
    <cellStyle name="Good 2 3" xfId="1435" xr:uid="{00000000-0005-0000-0000-00009A050000}"/>
    <cellStyle name="Good 3" xfId="1436" xr:uid="{00000000-0005-0000-0000-00009B050000}"/>
    <cellStyle name="Good 3 2" xfId="1437" xr:uid="{00000000-0005-0000-0000-00009C050000}"/>
    <cellStyle name="Good 4" xfId="1438" xr:uid="{00000000-0005-0000-0000-00009D050000}"/>
    <cellStyle name="Good 5" xfId="1439" xr:uid="{00000000-0005-0000-0000-00009E050000}"/>
    <cellStyle name="Good 6" xfId="1440" xr:uid="{00000000-0005-0000-0000-00009F050000}"/>
    <cellStyle name="Good 7" xfId="1441" xr:uid="{00000000-0005-0000-0000-0000A0050000}"/>
    <cellStyle name="Good 8" xfId="1442" xr:uid="{00000000-0005-0000-0000-0000A1050000}"/>
    <cellStyle name="Grey" xfId="1443" xr:uid="{00000000-0005-0000-0000-0000A2050000}"/>
    <cellStyle name="Grey 2" xfId="1444" xr:uid="{00000000-0005-0000-0000-0000A3050000}"/>
    <cellStyle name="Grey 3" xfId="1445" xr:uid="{00000000-0005-0000-0000-0000A4050000}"/>
    <cellStyle name="Grey 4" xfId="1446" xr:uid="{00000000-0005-0000-0000-0000A5050000}"/>
    <cellStyle name="Grey 5" xfId="1447" xr:uid="{00000000-0005-0000-0000-0000A6050000}"/>
    <cellStyle name="Grey 6" xfId="1448" xr:uid="{00000000-0005-0000-0000-0000A7050000}"/>
    <cellStyle name="Grey 7" xfId="1449" xr:uid="{00000000-0005-0000-0000-0000A8050000}"/>
    <cellStyle name="Grey_Audit Program" xfId="1450" xr:uid="{00000000-0005-0000-0000-0000A9050000}"/>
    <cellStyle name="HEADER" xfId="1451" xr:uid="{00000000-0005-0000-0000-0000AA050000}"/>
    <cellStyle name="Header - Style1" xfId="1452" xr:uid="{00000000-0005-0000-0000-0000AB050000}"/>
    <cellStyle name="Header1" xfId="1453" xr:uid="{00000000-0005-0000-0000-0000AC050000}"/>
    <cellStyle name="Header2" xfId="1454" xr:uid="{00000000-0005-0000-0000-0000AD050000}"/>
    <cellStyle name="Heading" xfId="1455" xr:uid="{00000000-0005-0000-0000-0000AE050000}"/>
    <cellStyle name="Heading 1 2" xfId="1456" xr:uid="{00000000-0005-0000-0000-0000AF050000}"/>
    <cellStyle name="Heading 1 2 2" xfId="1457" xr:uid="{00000000-0005-0000-0000-0000B0050000}"/>
    <cellStyle name="Heading 1 2 3" xfId="1458" xr:uid="{00000000-0005-0000-0000-0000B1050000}"/>
    <cellStyle name="Heading 1 3" xfId="1459" xr:uid="{00000000-0005-0000-0000-0000B2050000}"/>
    <cellStyle name="Heading 1 3 2" xfId="1460" xr:uid="{00000000-0005-0000-0000-0000B3050000}"/>
    <cellStyle name="Heading 1 4" xfId="1461" xr:uid="{00000000-0005-0000-0000-0000B4050000}"/>
    <cellStyle name="Heading 1 5" xfId="1462" xr:uid="{00000000-0005-0000-0000-0000B5050000}"/>
    <cellStyle name="Heading 1 6" xfId="1463" xr:uid="{00000000-0005-0000-0000-0000B6050000}"/>
    <cellStyle name="Heading 1 7" xfId="1464" xr:uid="{00000000-0005-0000-0000-0000B7050000}"/>
    <cellStyle name="Heading 1 8" xfId="1465" xr:uid="{00000000-0005-0000-0000-0000B8050000}"/>
    <cellStyle name="Heading 2 2" xfId="1466" xr:uid="{00000000-0005-0000-0000-0000B9050000}"/>
    <cellStyle name="Heading 2 2 2" xfId="1467" xr:uid="{00000000-0005-0000-0000-0000BA050000}"/>
    <cellStyle name="Heading 2 2 3" xfId="1468" xr:uid="{00000000-0005-0000-0000-0000BB050000}"/>
    <cellStyle name="Heading 2 3" xfId="1469" xr:uid="{00000000-0005-0000-0000-0000BC050000}"/>
    <cellStyle name="Heading 2 3 2" xfId="1470" xr:uid="{00000000-0005-0000-0000-0000BD050000}"/>
    <cellStyle name="Heading 2 4" xfId="1471" xr:uid="{00000000-0005-0000-0000-0000BE050000}"/>
    <cellStyle name="Heading 2 5" xfId="1472" xr:uid="{00000000-0005-0000-0000-0000BF050000}"/>
    <cellStyle name="Heading 2 6" xfId="1473" xr:uid="{00000000-0005-0000-0000-0000C0050000}"/>
    <cellStyle name="Heading 2 7" xfId="1474" xr:uid="{00000000-0005-0000-0000-0000C1050000}"/>
    <cellStyle name="Heading 2 8" xfId="1475" xr:uid="{00000000-0005-0000-0000-0000C2050000}"/>
    <cellStyle name="Heading 3 2" xfId="1476" xr:uid="{00000000-0005-0000-0000-0000C3050000}"/>
    <cellStyle name="Heading 3 2 2" xfId="1477" xr:uid="{00000000-0005-0000-0000-0000C4050000}"/>
    <cellStyle name="Heading 3 2 3" xfId="1478" xr:uid="{00000000-0005-0000-0000-0000C5050000}"/>
    <cellStyle name="Heading 3 3" xfId="1479" xr:uid="{00000000-0005-0000-0000-0000C6050000}"/>
    <cellStyle name="Heading 3 3 2" xfId="1480" xr:uid="{00000000-0005-0000-0000-0000C7050000}"/>
    <cellStyle name="Heading 3 4" xfId="1481" xr:uid="{00000000-0005-0000-0000-0000C8050000}"/>
    <cellStyle name="Heading 3 5" xfId="1482" xr:uid="{00000000-0005-0000-0000-0000C9050000}"/>
    <cellStyle name="Heading 3 6" xfId="1483" xr:uid="{00000000-0005-0000-0000-0000CA050000}"/>
    <cellStyle name="Heading 3 7" xfId="1484" xr:uid="{00000000-0005-0000-0000-0000CB050000}"/>
    <cellStyle name="Heading 3 8" xfId="1485" xr:uid="{00000000-0005-0000-0000-0000CC050000}"/>
    <cellStyle name="Heading 4 2" xfId="1486" xr:uid="{00000000-0005-0000-0000-0000CD050000}"/>
    <cellStyle name="Heading 4 2 2" xfId="1487" xr:uid="{00000000-0005-0000-0000-0000CE050000}"/>
    <cellStyle name="Heading 4 2 3" xfId="1488" xr:uid="{00000000-0005-0000-0000-0000CF050000}"/>
    <cellStyle name="Heading 4 3" xfId="1489" xr:uid="{00000000-0005-0000-0000-0000D0050000}"/>
    <cellStyle name="Heading 4 3 2" xfId="1490" xr:uid="{00000000-0005-0000-0000-0000D1050000}"/>
    <cellStyle name="Heading 4 4" xfId="1491" xr:uid="{00000000-0005-0000-0000-0000D2050000}"/>
    <cellStyle name="Heading 4 5" xfId="1492" xr:uid="{00000000-0005-0000-0000-0000D3050000}"/>
    <cellStyle name="Heading 4 6" xfId="1493" xr:uid="{00000000-0005-0000-0000-0000D4050000}"/>
    <cellStyle name="Heading 4 7" xfId="1494" xr:uid="{00000000-0005-0000-0000-0000D5050000}"/>
    <cellStyle name="Heading 4 8" xfId="1495" xr:uid="{00000000-0005-0000-0000-0000D6050000}"/>
    <cellStyle name="HEADING1" xfId="1496" xr:uid="{00000000-0005-0000-0000-0000D7050000}"/>
    <cellStyle name="HEADING2" xfId="1497" xr:uid="{00000000-0005-0000-0000-0000D8050000}"/>
    <cellStyle name="Hyperlink 2" xfId="1498" xr:uid="{00000000-0005-0000-0000-0000D9050000}"/>
    <cellStyle name="Index Number" xfId="1499" xr:uid="{00000000-0005-0000-0000-0000DA050000}"/>
    <cellStyle name="Input [yellow]" xfId="1500" xr:uid="{00000000-0005-0000-0000-0000DB050000}"/>
    <cellStyle name="Input [yellow] 2" xfId="1501" xr:uid="{00000000-0005-0000-0000-0000DC050000}"/>
    <cellStyle name="Input [yellow] 3" xfId="1502" xr:uid="{00000000-0005-0000-0000-0000DD050000}"/>
    <cellStyle name="Input [yellow] 4" xfId="1503" xr:uid="{00000000-0005-0000-0000-0000DE050000}"/>
    <cellStyle name="Input [yellow] 5" xfId="1504" xr:uid="{00000000-0005-0000-0000-0000DF050000}"/>
    <cellStyle name="Input [yellow] 6" xfId="1505" xr:uid="{00000000-0005-0000-0000-0000E0050000}"/>
    <cellStyle name="Input [yellow] 7" xfId="1506" xr:uid="{00000000-0005-0000-0000-0000E1050000}"/>
    <cellStyle name="Input [yellow]_Audit Program" xfId="1507" xr:uid="{00000000-0005-0000-0000-0000E2050000}"/>
    <cellStyle name="Input 2" xfId="1508" xr:uid="{00000000-0005-0000-0000-0000E3050000}"/>
    <cellStyle name="Input 2 2" xfId="1509" xr:uid="{00000000-0005-0000-0000-0000E4050000}"/>
    <cellStyle name="Input 2 3" xfId="1510" xr:uid="{00000000-0005-0000-0000-0000E5050000}"/>
    <cellStyle name="Input 3" xfId="1511" xr:uid="{00000000-0005-0000-0000-0000E6050000}"/>
    <cellStyle name="Input 3 2" xfId="1512" xr:uid="{00000000-0005-0000-0000-0000E7050000}"/>
    <cellStyle name="Input 4" xfId="1513" xr:uid="{00000000-0005-0000-0000-0000E8050000}"/>
    <cellStyle name="Input 5" xfId="1514" xr:uid="{00000000-0005-0000-0000-0000E9050000}"/>
    <cellStyle name="Input 6" xfId="1515" xr:uid="{00000000-0005-0000-0000-0000EA050000}"/>
    <cellStyle name="Input 7" xfId="1516" xr:uid="{00000000-0005-0000-0000-0000EB050000}"/>
    <cellStyle name="Input 8" xfId="1517" xr:uid="{00000000-0005-0000-0000-0000EC050000}"/>
    <cellStyle name="Input 9" xfId="1518" xr:uid="{00000000-0005-0000-0000-0000ED050000}"/>
    <cellStyle name="Integer" xfId="1519" xr:uid="{00000000-0005-0000-0000-0000EE050000}"/>
    <cellStyle name="Integer 2" xfId="1520" xr:uid="{00000000-0005-0000-0000-0000EF050000}"/>
    <cellStyle name="KPMG Heading 1" xfId="1521" xr:uid="{00000000-0005-0000-0000-0000F0050000}"/>
    <cellStyle name="KPMG Heading 2" xfId="1522" xr:uid="{00000000-0005-0000-0000-0000F1050000}"/>
    <cellStyle name="KPMG Heading 3" xfId="1523" xr:uid="{00000000-0005-0000-0000-0000F2050000}"/>
    <cellStyle name="KPMG Heading 4" xfId="1524" xr:uid="{00000000-0005-0000-0000-0000F3050000}"/>
    <cellStyle name="KPMG Normal" xfId="1525" xr:uid="{00000000-0005-0000-0000-0000F4050000}"/>
    <cellStyle name="KPMG Normal Text" xfId="1526" xr:uid="{00000000-0005-0000-0000-0000F5050000}"/>
    <cellStyle name="KWE標準" xfId="1527" xr:uid="{00000000-0005-0000-0000-0000F6050000}"/>
    <cellStyle name="left" xfId="1528" xr:uid="{00000000-0005-0000-0000-0000F7050000}"/>
    <cellStyle name="Link Currency (0)" xfId="1529" xr:uid="{00000000-0005-0000-0000-0000F8050000}"/>
    <cellStyle name="Link Currency (2)" xfId="1530" xr:uid="{00000000-0005-0000-0000-0000F9050000}"/>
    <cellStyle name="Link Units (0)" xfId="1531" xr:uid="{00000000-0005-0000-0000-0000FA050000}"/>
    <cellStyle name="Link Units (1)" xfId="1532" xr:uid="{00000000-0005-0000-0000-0000FB050000}"/>
    <cellStyle name="Link Units (2)" xfId="1533" xr:uid="{00000000-0005-0000-0000-0000FC050000}"/>
    <cellStyle name="Linked Cell 2" xfId="1534" xr:uid="{00000000-0005-0000-0000-0000FD050000}"/>
    <cellStyle name="Linked Cell 2 2" xfId="1535" xr:uid="{00000000-0005-0000-0000-0000FE050000}"/>
    <cellStyle name="Linked Cell 2 3" xfId="1536" xr:uid="{00000000-0005-0000-0000-0000FF050000}"/>
    <cellStyle name="Linked Cell 3" xfId="1537" xr:uid="{00000000-0005-0000-0000-000000060000}"/>
    <cellStyle name="Linked Cell 3 2" xfId="1538" xr:uid="{00000000-0005-0000-0000-000001060000}"/>
    <cellStyle name="Linked Cell 4" xfId="1539" xr:uid="{00000000-0005-0000-0000-000002060000}"/>
    <cellStyle name="Linked Cell 5" xfId="1540" xr:uid="{00000000-0005-0000-0000-000003060000}"/>
    <cellStyle name="Linked Cell 6" xfId="1541" xr:uid="{00000000-0005-0000-0000-000004060000}"/>
    <cellStyle name="Linked Cell 7" xfId="1542" xr:uid="{00000000-0005-0000-0000-000005060000}"/>
    <cellStyle name="Linked Cell 8" xfId="1543" xr:uid="{00000000-0005-0000-0000-000006060000}"/>
    <cellStyle name="Migliaia (0)" xfId="1544" xr:uid="{00000000-0005-0000-0000-000007060000}"/>
    <cellStyle name="Milliers [0]_AR1194" xfId="1545" xr:uid="{00000000-0005-0000-0000-000008060000}"/>
    <cellStyle name="Milliers_AR1194" xfId="1546" xr:uid="{00000000-0005-0000-0000-000009060000}"/>
    <cellStyle name="Model" xfId="1547" xr:uid="{00000000-0005-0000-0000-00000A060000}"/>
    <cellStyle name="Mon?taire [0]_AR1194" xfId="1548" xr:uid="{00000000-0005-0000-0000-00000B060000}"/>
    <cellStyle name="Mon?taire_AR1194" xfId="1549" xr:uid="{00000000-0005-0000-0000-00000C060000}"/>
    <cellStyle name="Monétaire [0]_laroux" xfId="1550" xr:uid="{00000000-0005-0000-0000-00000D060000}"/>
    <cellStyle name="Monétaire_laroux" xfId="1551" xr:uid="{00000000-0005-0000-0000-00000E060000}"/>
    <cellStyle name="Mon騁aire [0]_AR1194" xfId="1552" xr:uid="{00000000-0005-0000-0000-00000F060000}"/>
    <cellStyle name="Mon騁aire_AR1194" xfId="1553" xr:uid="{00000000-0005-0000-0000-000010060000}"/>
    <cellStyle name="Neutral 2" xfId="1554" xr:uid="{00000000-0005-0000-0000-000011060000}"/>
    <cellStyle name="Neutral 2 2" xfId="1555" xr:uid="{00000000-0005-0000-0000-000012060000}"/>
    <cellStyle name="Neutral 2 3" xfId="1556" xr:uid="{00000000-0005-0000-0000-000013060000}"/>
    <cellStyle name="Neutral 3" xfId="1557" xr:uid="{00000000-0005-0000-0000-000014060000}"/>
    <cellStyle name="Neutral 3 2" xfId="1558" xr:uid="{00000000-0005-0000-0000-000015060000}"/>
    <cellStyle name="Neutral 4" xfId="1559" xr:uid="{00000000-0005-0000-0000-000016060000}"/>
    <cellStyle name="Neutral 5" xfId="1560" xr:uid="{00000000-0005-0000-0000-000017060000}"/>
    <cellStyle name="Neutral 6" xfId="1561" xr:uid="{00000000-0005-0000-0000-000018060000}"/>
    <cellStyle name="Neutral 7" xfId="1562" xr:uid="{00000000-0005-0000-0000-000019060000}"/>
    <cellStyle name="Neutral 8" xfId="1563" xr:uid="{00000000-0005-0000-0000-00001A060000}"/>
    <cellStyle name="no dec" xfId="1564" xr:uid="{00000000-0005-0000-0000-00001B060000}"/>
    <cellStyle name="Normal" xfId="0" builtinId="0"/>
    <cellStyle name="Normal - Style1" xfId="1565" xr:uid="{00000000-0005-0000-0000-00001D060000}"/>
    <cellStyle name="Normal - Style1 2" xfId="1566" xr:uid="{00000000-0005-0000-0000-00001E060000}"/>
    <cellStyle name="Normal - Style5" xfId="1567" xr:uid="{00000000-0005-0000-0000-00001F060000}"/>
    <cellStyle name="Normal 10" xfId="1568" xr:uid="{00000000-0005-0000-0000-000020060000}"/>
    <cellStyle name="Normal 10 2" xfId="1569" xr:uid="{00000000-0005-0000-0000-000021060000}"/>
    <cellStyle name="Normal 10 2 2" xfId="1570" xr:uid="{00000000-0005-0000-0000-000022060000}"/>
    <cellStyle name="Normal 10 2 3" xfId="1571" xr:uid="{00000000-0005-0000-0000-000023060000}"/>
    <cellStyle name="Normal 10 2 4" xfId="1572" xr:uid="{00000000-0005-0000-0000-000024060000}"/>
    <cellStyle name="Normal 10 2 5" xfId="1573" xr:uid="{00000000-0005-0000-0000-000025060000}"/>
    <cellStyle name="Normal 10 2 6" xfId="1574" xr:uid="{00000000-0005-0000-0000-000026060000}"/>
    <cellStyle name="Normal 10 2 6 2" xfId="4732" xr:uid="{378C491E-0AE8-4087-99B2-56C415924D78}"/>
    <cellStyle name="Normal 10 2 6 3" xfId="3387" xr:uid="{41B6F787-7B0B-4E6A-99BD-55A29278AAB6}"/>
    <cellStyle name="Normal 10 3" xfId="1575" xr:uid="{00000000-0005-0000-0000-000027060000}"/>
    <cellStyle name="Normal 10 3 2" xfId="1576" xr:uid="{00000000-0005-0000-0000-000028060000}"/>
    <cellStyle name="Normal 10 3 3" xfId="1577" xr:uid="{00000000-0005-0000-0000-000029060000}"/>
    <cellStyle name="Normal 10 4" xfId="1578" xr:uid="{00000000-0005-0000-0000-00002A060000}"/>
    <cellStyle name="Normal 10 4 2" xfId="4733" xr:uid="{328573B3-3578-4668-B621-FF736A0FD7A0}"/>
    <cellStyle name="Normal 10 4 3" xfId="3388" xr:uid="{CEF199BA-B06A-463B-8ECE-D268DB2E2239}"/>
    <cellStyle name="Normal 11" xfId="1579" xr:uid="{00000000-0005-0000-0000-00002B060000}"/>
    <cellStyle name="Normal 11 2" xfId="1580" xr:uid="{00000000-0005-0000-0000-00002C060000}"/>
    <cellStyle name="Normal 11 2 2" xfId="1581" xr:uid="{00000000-0005-0000-0000-00002D060000}"/>
    <cellStyle name="Normal 11 2 3" xfId="1582" xr:uid="{00000000-0005-0000-0000-00002E060000}"/>
    <cellStyle name="Normal 11 3" xfId="1583" xr:uid="{00000000-0005-0000-0000-00002F060000}"/>
    <cellStyle name="Normal 11 4" xfId="1584" xr:uid="{00000000-0005-0000-0000-000030060000}"/>
    <cellStyle name="Normal 11 4 2" xfId="4734" xr:uid="{7691058B-A265-4659-887B-985EA382023D}"/>
    <cellStyle name="Normal 11 4 3" xfId="3389" xr:uid="{938D52BB-E967-43F1-9126-82BC92DD1448}"/>
    <cellStyle name="Normal 12" xfId="1585" xr:uid="{00000000-0005-0000-0000-000031060000}"/>
    <cellStyle name="Normal 12 2" xfId="1586" xr:uid="{00000000-0005-0000-0000-000032060000}"/>
    <cellStyle name="Normal 12 2 2" xfId="1587" xr:uid="{00000000-0005-0000-0000-000033060000}"/>
    <cellStyle name="Normal 12 2 3" xfId="5300" xr:uid="{69B6ABED-CF23-4588-A3BB-58061A6EE08C}"/>
    <cellStyle name="Normal 12 3" xfId="1588" xr:uid="{00000000-0005-0000-0000-000034060000}"/>
    <cellStyle name="Normal 13" xfId="1589" xr:uid="{00000000-0005-0000-0000-000035060000}"/>
    <cellStyle name="Normal 13 2" xfId="1590" xr:uid="{00000000-0005-0000-0000-000036060000}"/>
    <cellStyle name="Normal 13 3" xfId="1591" xr:uid="{00000000-0005-0000-0000-000037060000}"/>
    <cellStyle name="Normal 13 4" xfId="1592" xr:uid="{00000000-0005-0000-0000-000038060000}"/>
    <cellStyle name="Normal 13 5" xfId="1593" xr:uid="{00000000-0005-0000-0000-000039060000}"/>
    <cellStyle name="Normal 13 5 2" xfId="4735" xr:uid="{94415F77-974B-4CDC-B08C-AFA30876968E}"/>
    <cellStyle name="Normal 13 5 3" xfId="3390" xr:uid="{F4ADFF37-80F7-4425-BA6F-9A651BD878BE}"/>
    <cellStyle name="Normal 14" xfId="1594" xr:uid="{00000000-0005-0000-0000-00003A060000}"/>
    <cellStyle name="Normal 14 2" xfId="1595" xr:uid="{00000000-0005-0000-0000-00003B060000}"/>
    <cellStyle name="Normal 14 3" xfId="1596" xr:uid="{00000000-0005-0000-0000-00003C060000}"/>
    <cellStyle name="Normal 14 4" xfId="1597" xr:uid="{00000000-0005-0000-0000-00003D060000}"/>
    <cellStyle name="Normal 14 4 2" xfId="4736" xr:uid="{F7846C21-0052-4FE9-BE9A-BD803E2E957D}"/>
    <cellStyle name="Normal 14 4 3" xfId="3391" xr:uid="{16937738-62AD-40EA-A6A7-67C1B73AF6E0}"/>
    <cellStyle name="Normal 15" xfId="1598" xr:uid="{00000000-0005-0000-0000-00003E060000}"/>
    <cellStyle name="Normal 15 2" xfId="1599" xr:uid="{00000000-0005-0000-0000-00003F060000}"/>
    <cellStyle name="Normal 15 2 2" xfId="1600" xr:uid="{00000000-0005-0000-0000-000040060000}"/>
    <cellStyle name="Normal 15 3" xfId="1601" xr:uid="{00000000-0005-0000-0000-000041060000}"/>
    <cellStyle name="Normal 15 4" xfId="1602" xr:uid="{00000000-0005-0000-0000-000042060000}"/>
    <cellStyle name="Normal 15 5" xfId="1603" xr:uid="{00000000-0005-0000-0000-000043060000}"/>
    <cellStyle name="Normal 15 5 2" xfId="4737" xr:uid="{877FF6DC-F50B-48ED-9B03-331257707E3C}"/>
    <cellStyle name="Normal 15 5 3" xfId="3392" xr:uid="{3CF43E82-C6ED-4C04-8599-CF9246DB0F76}"/>
    <cellStyle name="Normal 16" xfId="1604" xr:uid="{00000000-0005-0000-0000-000044060000}"/>
    <cellStyle name="Normal 16 2" xfId="1605" xr:uid="{00000000-0005-0000-0000-000045060000}"/>
    <cellStyle name="Normal 16 3" xfId="1606" xr:uid="{00000000-0005-0000-0000-000046060000}"/>
    <cellStyle name="Normal 16 3 2" xfId="4738" xr:uid="{FA63DD50-8DF0-4759-9F0C-0F01ADB9BCBF}"/>
    <cellStyle name="Normal 16 3 3" xfId="3393" xr:uid="{994AA232-63EC-472F-A25E-E0D3DE26C7BB}"/>
    <cellStyle name="Normal 17" xfId="1607" xr:uid="{00000000-0005-0000-0000-000047060000}"/>
    <cellStyle name="Normal 17 2" xfId="1608" xr:uid="{00000000-0005-0000-0000-000048060000}"/>
    <cellStyle name="Normal 17 2 2" xfId="1609" xr:uid="{00000000-0005-0000-0000-000049060000}"/>
    <cellStyle name="Normal 17 2 2 2" xfId="4740" xr:uid="{9C1C0395-E5C8-4C36-A2CB-9BB93BD8D43F}"/>
    <cellStyle name="Normal 17 2 2 3" xfId="3395" xr:uid="{F2EF455D-1251-41DE-8469-018ED4064AD7}"/>
    <cellStyle name="Normal 17 3" xfId="1610" xr:uid="{00000000-0005-0000-0000-00004A060000}"/>
    <cellStyle name="Normal 17 4" xfId="4739" xr:uid="{FDBAC232-0C2D-4767-A1D2-19841A39FCA7}"/>
    <cellStyle name="Normal 17 5" xfId="3394" xr:uid="{AB5BCE47-AD82-4ACC-8E8D-E66024361A91}"/>
    <cellStyle name="Normal 18" xfId="1611" xr:uid="{00000000-0005-0000-0000-00004B060000}"/>
    <cellStyle name="Normal 18 2" xfId="1612" xr:uid="{00000000-0005-0000-0000-00004C060000}"/>
    <cellStyle name="Normal 18 2 2" xfId="1613" xr:uid="{00000000-0005-0000-0000-00004D060000}"/>
    <cellStyle name="Normal 18 2 2 2" xfId="4742" xr:uid="{5C479DCB-BAA0-4ECD-B5D9-6064319801EB}"/>
    <cellStyle name="Normal 18 2 2 3" xfId="3397" xr:uid="{4B846961-04AA-4415-B3DA-B7C6B280BCC8}"/>
    <cellStyle name="Normal 18 2 3" xfId="1614" xr:uid="{00000000-0005-0000-0000-00004E060000}"/>
    <cellStyle name="Normal 18 2 4" xfId="4741" xr:uid="{C1F57116-8C38-4167-BF08-B52BD702B8E1}"/>
    <cellStyle name="Normal 18 2 5" xfId="3396" xr:uid="{2B4B440D-50EB-421F-9F6F-46C03949BE5F}"/>
    <cellStyle name="Normal 19" xfId="1615" xr:uid="{00000000-0005-0000-0000-00004F060000}"/>
    <cellStyle name="Normal 19 2" xfId="1616" xr:uid="{00000000-0005-0000-0000-000050060000}"/>
    <cellStyle name="Normal 19 2 2" xfId="1617" xr:uid="{00000000-0005-0000-0000-000051060000}"/>
    <cellStyle name="Normal 19 2 3" xfId="1618" xr:uid="{00000000-0005-0000-0000-000052060000}"/>
    <cellStyle name="Normal 19 2 4" xfId="1619" xr:uid="{00000000-0005-0000-0000-000053060000}"/>
    <cellStyle name="Normal 19 3" xfId="1620" xr:uid="{00000000-0005-0000-0000-000054060000}"/>
    <cellStyle name="Normal 19 4" xfId="1621" xr:uid="{00000000-0005-0000-0000-000055060000}"/>
    <cellStyle name="Normal 19 4 2" xfId="4743" xr:uid="{DBF3FE05-8FAF-4628-B249-1A436A238686}"/>
    <cellStyle name="Normal 19 4 3" xfId="3398" xr:uid="{AFA68A49-C75C-454E-95A0-082E3CD3C43A}"/>
    <cellStyle name="Normal 2" xfId="1622" xr:uid="{00000000-0005-0000-0000-000056060000}"/>
    <cellStyle name="Normal 2 10" xfId="3399" xr:uid="{5E23E917-2604-42D7-8CBA-372E7F56AFFB}"/>
    <cellStyle name="Normal 2 2" xfId="1623" xr:uid="{00000000-0005-0000-0000-000057060000}"/>
    <cellStyle name="Normal 2 2 10" xfId="1624" xr:uid="{00000000-0005-0000-0000-000058060000}"/>
    <cellStyle name="Normal 2 2 11" xfId="1625" xr:uid="{00000000-0005-0000-0000-000059060000}"/>
    <cellStyle name="Normal 2 2 11 2" xfId="1626" xr:uid="{00000000-0005-0000-0000-00005A060000}"/>
    <cellStyle name="Normal 2 2 11 2 2" xfId="1627" xr:uid="{00000000-0005-0000-0000-00005B060000}"/>
    <cellStyle name="Normal 2 2 12" xfId="1628" xr:uid="{00000000-0005-0000-0000-00005C060000}"/>
    <cellStyle name="Normal 2 2 12 2" xfId="1629" xr:uid="{00000000-0005-0000-0000-00005D060000}"/>
    <cellStyle name="Normal 2 2 12 2 2" xfId="1630" xr:uid="{00000000-0005-0000-0000-00005E060000}"/>
    <cellStyle name="Normal 2 2 13" xfId="1631" xr:uid="{00000000-0005-0000-0000-00005F060000}"/>
    <cellStyle name="Normal 2 2 14" xfId="1632" xr:uid="{00000000-0005-0000-0000-000060060000}"/>
    <cellStyle name="Normal 2 2 15" xfId="1633" xr:uid="{00000000-0005-0000-0000-000061060000}"/>
    <cellStyle name="Normal 2 2 15 2" xfId="1634" xr:uid="{00000000-0005-0000-0000-000062060000}"/>
    <cellStyle name="Normal 2 2 16" xfId="1635" xr:uid="{00000000-0005-0000-0000-000063060000}"/>
    <cellStyle name="Normal 2 2 17" xfId="1636" xr:uid="{00000000-0005-0000-0000-000064060000}"/>
    <cellStyle name="Normal 2 2 18" xfId="1637" xr:uid="{00000000-0005-0000-0000-000065060000}"/>
    <cellStyle name="Normal 2 2 19" xfId="1638" xr:uid="{00000000-0005-0000-0000-000066060000}"/>
    <cellStyle name="Normal 2 2 2" xfId="1639" xr:uid="{00000000-0005-0000-0000-000067060000}"/>
    <cellStyle name="Normal 2 2 2 2" xfId="1640" xr:uid="{00000000-0005-0000-0000-000068060000}"/>
    <cellStyle name="Normal 2 2 2 3" xfId="1641" xr:uid="{00000000-0005-0000-0000-000069060000}"/>
    <cellStyle name="Normal 2 2 20" xfId="1642" xr:uid="{00000000-0005-0000-0000-00006A060000}"/>
    <cellStyle name="Normal 2 2 21" xfId="1643" xr:uid="{00000000-0005-0000-0000-00006B060000}"/>
    <cellStyle name="Normal 2 2 22" xfId="1644" xr:uid="{00000000-0005-0000-0000-00006C060000}"/>
    <cellStyle name="Normal 2 2 23" xfId="1645" xr:uid="{00000000-0005-0000-0000-00006D060000}"/>
    <cellStyle name="Normal 2 2 24" xfId="1646" xr:uid="{00000000-0005-0000-0000-00006E060000}"/>
    <cellStyle name="Normal 2 2 25" xfId="1647" xr:uid="{00000000-0005-0000-0000-00006F060000}"/>
    <cellStyle name="Normal 2 2 3" xfId="1648" xr:uid="{00000000-0005-0000-0000-000070060000}"/>
    <cellStyle name="Normal 2 2 4" xfId="1649" xr:uid="{00000000-0005-0000-0000-000071060000}"/>
    <cellStyle name="Normal 2 2 5" xfId="1650" xr:uid="{00000000-0005-0000-0000-000072060000}"/>
    <cellStyle name="Normal 2 2 6" xfId="1651" xr:uid="{00000000-0005-0000-0000-000073060000}"/>
    <cellStyle name="Normal 2 2 7" xfId="1652" xr:uid="{00000000-0005-0000-0000-000074060000}"/>
    <cellStyle name="Normal 2 2 8" xfId="1653" xr:uid="{00000000-0005-0000-0000-000075060000}"/>
    <cellStyle name="Normal 2 2 9" xfId="1654" xr:uid="{00000000-0005-0000-0000-000076060000}"/>
    <cellStyle name="Normal 2 3" xfId="1655" xr:uid="{00000000-0005-0000-0000-000077060000}"/>
    <cellStyle name="Normal 2 3 2" xfId="1656" xr:uid="{00000000-0005-0000-0000-000078060000}"/>
    <cellStyle name="Normal 2 3 3" xfId="1657" xr:uid="{00000000-0005-0000-0000-000079060000}"/>
    <cellStyle name="Normal 2 3 3 2" xfId="4745" xr:uid="{FECEAA5F-3B62-4A61-AB43-B97E6934E270}"/>
    <cellStyle name="Normal 2 3 3 3" xfId="5301" xr:uid="{4B0A5890-3521-478D-8D43-4E6452ACE343}"/>
    <cellStyle name="Normal 2 3 3 4" xfId="3400" xr:uid="{DBABFEC5-E7A8-47D2-BD65-9985A6E1E7B6}"/>
    <cellStyle name="Normal 2 4" xfId="1658" xr:uid="{00000000-0005-0000-0000-00007A060000}"/>
    <cellStyle name="Normal 2 4 2" xfId="1659" xr:uid="{00000000-0005-0000-0000-00007B060000}"/>
    <cellStyle name="Normal 2 4 3" xfId="1660" xr:uid="{00000000-0005-0000-0000-00007C060000}"/>
    <cellStyle name="Normal 2 4 4" xfId="1661" xr:uid="{00000000-0005-0000-0000-00007D060000}"/>
    <cellStyle name="Normal 2 4 5" xfId="1662" xr:uid="{00000000-0005-0000-0000-00007E060000}"/>
    <cellStyle name="Normal 2 4 5 2" xfId="4746" xr:uid="{4B33DE8C-B1DE-4637-B9A5-BA9581599CF3}"/>
    <cellStyle name="Normal 2 4 5 3" xfId="3401" xr:uid="{A138C594-94FC-443F-8494-D24B9045CE3E}"/>
    <cellStyle name="Normal 2 5" xfId="1663" xr:uid="{00000000-0005-0000-0000-00007F060000}"/>
    <cellStyle name="Normal 2 5 2" xfId="1664" xr:uid="{00000000-0005-0000-0000-000080060000}"/>
    <cellStyle name="Normal 2 5 2 2" xfId="4747" xr:uid="{2171325E-D06B-4D96-849B-D110CA9B47C7}"/>
    <cellStyle name="Normal 2 5 2 3" xfId="3402" xr:uid="{8318F87F-1001-4449-9C39-CD0BA5B4344C}"/>
    <cellStyle name="Normal 2 6" xfId="1665" xr:uid="{00000000-0005-0000-0000-000081060000}"/>
    <cellStyle name="Normal 2 7" xfId="1666" xr:uid="{00000000-0005-0000-0000-000082060000}"/>
    <cellStyle name="Normal 2 8" xfId="4744" xr:uid="{690D3F53-E035-4D11-85CD-8773A23E177A}"/>
    <cellStyle name="Normal 2 8 2" xfId="5302" xr:uid="{C40B9F3C-9872-4AB8-B212-F694B34993D3}"/>
    <cellStyle name="Normal 2 9" xfId="5371" xr:uid="{93392A83-3158-4EAB-8A12-05B3B356C286}"/>
    <cellStyle name="Normal 2_6fd_1_10_51" xfId="1667" xr:uid="{00000000-0005-0000-0000-000083060000}"/>
    <cellStyle name="Normal 20" xfId="1668" xr:uid="{00000000-0005-0000-0000-000084060000}"/>
    <cellStyle name="Normal 20 2" xfId="1669" xr:uid="{00000000-0005-0000-0000-000085060000}"/>
    <cellStyle name="Normal 20 2 2" xfId="4749" xr:uid="{3A7D7218-5C6F-4450-A96D-41A9DA377CCB}"/>
    <cellStyle name="Normal 20 2 3" xfId="3404" xr:uid="{B2E38180-4272-4A9C-A9DA-7AB6535B3714}"/>
    <cellStyle name="Normal 20 3" xfId="1670" xr:uid="{00000000-0005-0000-0000-000086060000}"/>
    <cellStyle name="Normal 20 4" xfId="1671" xr:uid="{00000000-0005-0000-0000-000087060000}"/>
    <cellStyle name="Normal 20 5" xfId="4748" xr:uid="{856AE6D6-A361-495F-8D03-3F041125BC2F}"/>
    <cellStyle name="Normal 20 6" xfId="3403" xr:uid="{5F7A8865-BFBC-4510-BB5C-1C0FB09207E8}"/>
    <cellStyle name="Normal 21" xfId="1672" xr:uid="{00000000-0005-0000-0000-000088060000}"/>
    <cellStyle name="Normal 21 2" xfId="1673" xr:uid="{00000000-0005-0000-0000-000089060000}"/>
    <cellStyle name="Normal 21 3" xfId="1674" xr:uid="{00000000-0005-0000-0000-00008A060000}"/>
    <cellStyle name="Normal 21 3 2" xfId="4750" xr:uid="{731C41DE-D351-46A6-A08B-CB405DD8B310}"/>
    <cellStyle name="Normal 21 3 3" xfId="3405" xr:uid="{E5D4674D-AE10-47C3-B370-F7B00FFD5214}"/>
    <cellStyle name="Normal 22" xfId="1675" xr:uid="{00000000-0005-0000-0000-00008B060000}"/>
    <cellStyle name="Normal 22 2" xfId="1676" xr:uid="{00000000-0005-0000-0000-00008C060000}"/>
    <cellStyle name="Normal 22 3" xfId="1677" xr:uid="{00000000-0005-0000-0000-00008D060000}"/>
    <cellStyle name="Normal 22 3 2" xfId="4751" xr:uid="{07FB6779-B0C2-40EC-B9E3-F2B910085E81}"/>
    <cellStyle name="Normal 22 3 3" xfId="3406" xr:uid="{CE1D72D4-2851-42C8-9F96-99C783A2D182}"/>
    <cellStyle name="Normal 23" xfId="1678" xr:uid="{00000000-0005-0000-0000-00008E060000}"/>
    <cellStyle name="Normal 23 2" xfId="1679" xr:uid="{00000000-0005-0000-0000-00008F060000}"/>
    <cellStyle name="Normal 23 3" xfId="1680" xr:uid="{00000000-0005-0000-0000-000090060000}"/>
    <cellStyle name="Normal 23 3 2" xfId="4752" xr:uid="{C659CA88-97BE-4756-85FF-9C949F925BC8}"/>
    <cellStyle name="Normal 23 3 3" xfId="3407" xr:uid="{F6A90C66-7E0B-474A-AFDB-3F81AD4E0757}"/>
    <cellStyle name="Normal 24" xfId="1681" xr:uid="{00000000-0005-0000-0000-000091060000}"/>
    <cellStyle name="Normal 24 2" xfId="1682" xr:uid="{00000000-0005-0000-0000-000092060000}"/>
    <cellStyle name="Normal 24 3" xfId="1683" xr:uid="{00000000-0005-0000-0000-000093060000}"/>
    <cellStyle name="Normal 24 3 2" xfId="4753" xr:uid="{63215446-659A-4B38-AA12-2733A8DE4567}"/>
    <cellStyle name="Normal 24 3 3" xfId="3408" xr:uid="{0C90DE10-1C41-4F59-9C63-B6B79595E0DC}"/>
    <cellStyle name="Normal 25" xfId="1684" xr:uid="{00000000-0005-0000-0000-000094060000}"/>
    <cellStyle name="Normal 25 2" xfId="1685" xr:uid="{00000000-0005-0000-0000-000095060000}"/>
    <cellStyle name="Normal 25 3" xfId="1686" xr:uid="{00000000-0005-0000-0000-000096060000}"/>
    <cellStyle name="Normal 25 4" xfId="1687" xr:uid="{00000000-0005-0000-0000-000097060000}"/>
    <cellStyle name="Normal 25 5" xfId="1688" xr:uid="{00000000-0005-0000-0000-000098060000}"/>
    <cellStyle name="Normal 25 5 2" xfId="4754" xr:uid="{8EC34E5B-730A-4893-BF39-787ADB82A14A}"/>
    <cellStyle name="Normal 25 5 3" xfId="3409" xr:uid="{EC040167-5261-48D8-BBFE-C5ACAE259B75}"/>
    <cellStyle name="Normal 26" xfId="1689" xr:uid="{00000000-0005-0000-0000-000099060000}"/>
    <cellStyle name="Normal 26 2" xfId="1690" xr:uid="{00000000-0005-0000-0000-00009A060000}"/>
    <cellStyle name="Normal 27" xfId="1691" xr:uid="{00000000-0005-0000-0000-00009B060000}"/>
    <cellStyle name="Normal 28" xfId="1692" xr:uid="{00000000-0005-0000-0000-00009C060000}"/>
    <cellStyle name="Normal 28 2" xfId="1693" xr:uid="{00000000-0005-0000-0000-00009D060000}"/>
    <cellStyle name="Normal 29" xfId="1694" xr:uid="{00000000-0005-0000-0000-00009E060000}"/>
    <cellStyle name="Normal 29 2" xfId="1695" xr:uid="{00000000-0005-0000-0000-00009F060000}"/>
    <cellStyle name="Normal 29 3" xfId="1696" xr:uid="{00000000-0005-0000-0000-0000A0060000}"/>
    <cellStyle name="Normal 29 4" xfId="1697" xr:uid="{00000000-0005-0000-0000-0000A1060000}"/>
    <cellStyle name="Normal 29 4 2" xfId="4755" xr:uid="{45EC3215-ACF9-4548-A06D-CED02720C587}"/>
    <cellStyle name="Normal 29 4 3" xfId="3410" xr:uid="{D35922C4-7B2C-44A3-AF10-1659CFC4AEA3}"/>
    <cellStyle name="Normal 3" xfId="1698" xr:uid="{00000000-0005-0000-0000-0000A2060000}"/>
    <cellStyle name="Normal 3 2" xfId="1699" xr:uid="{00000000-0005-0000-0000-0000A3060000}"/>
    <cellStyle name="Normal 3 2 2" xfId="1700" xr:uid="{00000000-0005-0000-0000-0000A4060000}"/>
    <cellStyle name="Normal 3 2 2 2" xfId="1701" xr:uid="{00000000-0005-0000-0000-0000A5060000}"/>
    <cellStyle name="Normal 3 2 2 3" xfId="1702" xr:uid="{00000000-0005-0000-0000-0000A6060000}"/>
    <cellStyle name="Normal 3 2 3" xfId="1703" xr:uid="{00000000-0005-0000-0000-0000A7060000}"/>
    <cellStyle name="Normal 3 2 4" xfId="1704" xr:uid="{00000000-0005-0000-0000-0000A8060000}"/>
    <cellStyle name="Normal 3 2 5" xfId="1705" xr:uid="{00000000-0005-0000-0000-0000A9060000}"/>
    <cellStyle name="Normal 3 3" xfId="1706" xr:uid="{00000000-0005-0000-0000-0000AA060000}"/>
    <cellStyle name="Normal 3 4" xfId="1707" xr:uid="{00000000-0005-0000-0000-0000AB060000}"/>
    <cellStyle name="Normal 3 5" xfId="1708" xr:uid="{00000000-0005-0000-0000-0000AC060000}"/>
    <cellStyle name="Normal 3 5 2" xfId="4756" xr:uid="{EE4EEC48-E912-4B87-9225-F169AAD18CCB}"/>
    <cellStyle name="Normal 3 5 3" xfId="3411" xr:uid="{13A65A2E-594C-4E12-B44C-438A4D8669CD}"/>
    <cellStyle name="Normal 30" xfId="1709" xr:uid="{00000000-0005-0000-0000-0000AD060000}"/>
    <cellStyle name="Normal 30 2" xfId="1710" xr:uid="{00000000-0005-0000-0000-0000AE060000}"/>
    <cellStyle name="Normal 31" xfId="1711" xr:uid="{00000000-0005-0000-0000-0000AF060000}"/>
    <cellStyle name="Normal 31 2" xfId="1712" xr:uid="{00000000-0005-0000-0000-0000B0060000}"/>
    <cellStyle name="Normal 31 3" xfId="4757" xr:uid="{9B4BA778-445F-4E37-B8ED-432CCE9059C8}"/>
    <cellStyle name="Normal 31 4" xfId="5303" xr:uid="{5B425201-0094-436C-8E70-42A993A5B656}"/>
    <cellStyle name="Normal 31 5" xfId="3412" xr:uid="{0981F34A-A8E7-41A6-9F2D-97FC51A1CD26}"/>
    <cellStyle name="Normal 32" xfId="1713" xr:uid="{00000000-0005-0000-0000-0000B1060000}"/>
    <cellStyle name="Normal 32 2" xfId="1714" xr:uid="{00000000-0005-0000-0000-0000B2060000}"/>
    <cellStyle name="Normal 33" xfId="1715" xr:uid="{00000000-0005-0000-0000-0000B3060000}"/>
    <cellStyle name="Normal 33 2" xfId="1716" xr:uid="{00000000-0005-0000-0000-0000B4060000}"/>
    <cellStyle name="Normal 33 3" xfId="4758" xr:uid="{CCCE7BB2-3989-4EFB-B55D-E7AAC81DA50C}"/>
    <cellStyle name="Normal 33 4" xfId="3413" xr:uid="{471365B8-3D02-40A6-9349-22DA03AF30B7}"/>
    <cellStyle name="Normal 34" xfId="1717" xr:uid="{00000000-0005-0000-0000-0000B5060000}"/>
    <cellStyle name="Normal 34 2" xfId="1718" xr:uid="{00000000-0005-0000-0000-0000B6060000}"/>
    <cellStyle name="Normal 34 3" xfId="4759" xr:uid="{49FF289C-93F8-474C-AEBB-A9A5E17851B6}"/>
    <cellStyle name="Normal 34 4" xfId="3414" xr:uid="{6E76368F-1045-41E6-B629-A49F3C8987DC}"/>
    <cellStyle name="Normal 35" xfId="1719" xr:uid="{00000000-0005-0000-0000-0000B7060000}"/>
    <cellStyle name="Normal 35 2" xfId="1720" xr:uid="{00000000-0005-0000-0000-0000B8060000}"/>
    <cellStyle name="Normal 36" xfId="1721" xr:uid="{00000000-0005-0000-0000-0000B9060000}"/>
    <cellStyle name="Normal 36 2" xfId="1722" xr:uid="{00000000-0005-0000-0000-0000BA060000}"/>
    <cellStyle name="Normal 36 3" xfId="4760" xr:uid="{952C6E8E-6E2E-4C46-949F-3E916FEA457C}"/>
    <cellStyle name="Normal 36 4" xfId="3415" xr:uid="{7D8059C6-D5FC-46C0-801A-61A641D1AF16}"/>
    <cellStyle name="Normal 37" xfId="1723" xr:uid="{00000000-0005-0000-0000-0000BB060000}"/>
    <cellStyle name="Normal 37 2" xfId="1724" xr:uid="{00000000-0005-0000-0000-0000BC060000}"/>
    <cellStyle name="Normal 37 3" xfId="4761" xr:uid="{94757F0A-F32E-4C15-8EED-E0A091F7475B}"/>
    <cellStyle name="Normal 37 4" xfId="3416" xr:uid="{505A85BC-D5BB-4878-BF68-A1D1A9490ABA}"/>
    <cellStyle name="Normal 38" xfId="1725" xr:uid="{00000000-0005-0000-0000-0000BD060000}"/>
    <cellStyle name="Normal 39" xfId="1726" xr:uid="{00000000-0005-0000-0000-0000BE060000}"/>
    <cellStyle name="Normal 4" xfId="1727" xr:uid="{00000000-0005-0000-0000-0000BF060000}"/>
    <cellStyle name="Normal 4 2" xfId="1728" xr:uid="{00000000-0005-0000-0000-0000C0060000}"/>
    <cellStyle name="Normal 4 2 2" xfId="1729" xr:uid="{00000000-0005-0000-0000-0000C1060000}"/>
    <cellStyle name="Normal 4 2 2 2" xfId="1730" xr:uid="{00000000-0005-0000-0000-0000C2060000}"/>
    <cellStyle name="Normal 4 2 2 2 2" xfId="4763" xr:uid="{626C6038-166E-4A02-9FF6-D8A5F122E654}"/>
    <cellStyle name="Normal 4 2 2 2 3" xfId="3418" xr:uid="{A6B4BAD3-4F93-4154-887D-8863387AE26F}"/>
    <cellStyle name="Normal 4 2 2 3" xfId="1731" xr:uid="{00000000-0005-0000-0000-0000C3060000}"/>
    <cellStyle name="Normal 4 2 2 4" xfId="4762" xr:uid="{128EF84D-911C-4C2A-965E-0F5E235B257C}"/>
    <cellStyle name="Normal 4 2 2 5" xfId="3417" xr:uid="{DF1FF704-C265-4420-982A-7D020E52DCCF}"/>
    <cellStyle name="Normal 4 2_6fd_1_10_51" xfId="1732" xr:uid="{00000000-0005-0000-0000-0000C4060000}"/>
    <cellStyle name="Normal 4 3" xfId="1733" xr:uid="{00000000-0005-0000-0000-0000C5060000}"/>
    <cellStyle name="Normal 4 4" xfId="1734" xr:uid="{00000000-0005-0000-0000-0000C6060000}"/>
    <cellStyle name="Normal 4 5" xfId="1735" xr:uid="{00000000-0005-0000-0000-0000C7060000}"/>
    <cellStyle name="Normal 4 6" xfId="1736" xr:uid="{00000000-0005-0000-0000-0000C8060000}"/>
    <cellStyle name="Normal 4 7" xfId="1737" xr:uid="{00000000-0005-0000-0000-0000C9060000}"/>
    <cellStyle name="Normal 4_6fd_1_10_51" xfId="1738" xr:uid="{00000000-0005-0000-0000-0000CA060000}"/>
    <cellStyle name="Normal 40" xfId="1739" xr:uid="{00000000-0005-0000-0000-0000CB060000}"/>
    <cellStyle name="Normal 41" xfId="1740" xr:uid="{00000000-0005-0000-0000-0000CC060000}"/>
    <cellStyle name="Normal 42" xfId="1741" xr:uid="{00000000-0005-0000-0000-0000CD060000}"/>
    <cellStyle name="Normal 43" xfId="1742" xr:uid="{00000000-0005-0000-0000-0000CE060000}"/>
    <cellStyle name="Normal 44" xfId="1743" xr:uid="{00000000-0005-0000-0000-0000CF060000}"/>
    <cellStyle name="Normal 45" xfId="1744" xr:uid="{00000000-0005-0000-0000-0000D0060000}"/>
    <cellStyle name="Normal 46" xfId="1745" xr:uid="{00000000-0005-0000-0000-0000D1060000}"/>
    <cellStyle name="Normal 47" xfId="1746" xr:uid="{00000000-0005-0000-0000-0000D2060000}"/>
    <cellStyle name="Normal 48" xfId="1747" xr:uid="{00000000-0005-0000-0000-0000D3060000}"/>
    <cellStyle name="Normal 49" xfId="1748" xr:uid="{00000000-0005-0000-0000-0000D4060000}"/>
    <cellStyle name="Normal 5" xfId="1749" xr:uid="{00000000-0005-0000-0000-0000D5060000}"/>
    <cellStyle name="Normal 5 2" xfId="1750" xr:uid="{00000000-0005-0000-0000-0000D6060000}"/>
    <cellStyle name="Normal 5 2 2" xfId="1751" xr:uid="{00000000-0005-0000-0000-0000D7060000}"/>
    <cellStyle name="Normal 5 2 3" xfId="1752" xr:uid="{00000000-0005-0000-0000-0000D8060000}"/>
    <cellStyle name="Normal 5 2 4" xfId="4764" xr:uid="{B9B2B5AC-25D5-40C9-ACB6-F8DB50687C6B}"/>
    <cellStyle name="Normal 5 2 5" xfId="3420" xr:uid="{FE49CB2B-B1CC-402D-B2DE-0B111B9C5B33}"/>
    <cellStyle name="Normal 5 3" xfId="1753" xr:uid="{00000000-0005-0000-0000-0000D9060000}"/>
    <cellStyle name="Normal 5 3 2" xfId="1754" xr:uid="{00000000-0005-0000-0000-0000DA060000}"/>
    <cellStyle name="Normal 5 3 2 2" xfId="1755" xr:uid="{00000000-0005-0000-0000-0000DB060000}"/>
    <cellStyle name="Normal 5 3 2 2 2" xfId="4766" xr:uid="{8D8B3A3E-44C7-44F0-ADF4-5EC2EB07F6C9}"/>
    <cellStyle name="Normal 5 3 2 2 3" xfId="3422" xr:uid="{E9FD4385-66AA-4E81-AEA2-5AA77E4FBC31}"/>
    <cellStyle name="Normal 5 3 3" xfId="4765" xr:uid="{6E701B18-A2B6-4F8C-B087-0EAA63DE8DC0}"/>
    <cellStyle name="Normal 5 3 4" xfId="3421" xr:uid="{3BDDA29B-0990-454F-B411-E1D387AC61C4}"/>
    <cellStyle name="Normal 5 4" xfId="1756" xr:uid="{00000000-0005-0000-0000-0000DC060000}"/>
    <cellStyle name="Normal 5 4 2" xfId="1757" xr:uid="{00000000-0005-0000-0000-0000DD060000}"/>
    <cellStyle name="Normal 5 4 2 2" xfId="4767" xr:uid="{3AAB7D93-E482-48D5-9511-B855EBD7DFF2}"/>
    <cellStyle name="Normal 5 4 2 3" xfId="3423" xr:uid="{25BF4BD1-1CCC-4CDA-88F0-F476BE14ECBE}"/>
    <cellStyle name="Normal 5 4 3" xfId="1758" xr:uid="{00000000-0005-0000-0000-0000DE060000}"/>
    <cellStyle name="Normal 5 4 3 2" xfId="4768" xr:uid="{677964CC-6A33-46CF-950C-4568ED85408D}"/>
    <cellStyle name="Normal 5 4 3 3" xfId="3424" xr:uid="{C5BF99D5-B200-4F92-BD20-FB6E262327F8}"/>
    <cellStyle name="Normal 5 5" xfId="1759" xr:uid="{00000000-0005-0000-0000-0000DF060000}"/>
    <cellStyle name="Normal 5 5 2" xfId="4769" xr:uid="{5A00EDC6-721C-4E56-83CC-E91F7E094449}"/>
    <cellStyle name="Normal 5 5 3" xfId="3425" xr:uid="{C103DE1C-9474-464D-88B5-1DE675EE82E3}"/>
    <cellStyle name="Normal 5 6" xfId="5304" xr:uid="{86BA8268-DE5B-4F3D-A326-F6BB471A9D57}"/>
    <cellStyle name="Normal 5_FS" xfId="1760" xr:uid="{00000000-0005-0000-0000-0000E0060000}"/>
    <cellStyle name="Normal 50" xfId="1761" xr:uid="{00000000-0005-0000-0000-0000E1060000}"/>
    <cellStyle name="Normal 51" xfId="1762" xr:uid="{00000000-0005-0000-0000-0000E2060000}"/>
    <cellStyle name="Normal 52" xfId="1763" xr:uid="{00000000-0005-0000-0000-0000E3060000}"/>
    <cellStyle name="Normal 53" xfId="1764" xr:uid="{00000000-0005-0000-0000-0000E4060000}"/>
    <cellStyle name="Normal 54" xfId="1765" xr:uid="{00000000-0005-0000-0000-0000E5060000}"/>
    <cellStyle name="Normal 55" xfId="1766" xr:uid="{00000000-0005-0000-0000-0000E6060000}"/>
    <cellStyle name="Normal 56" xfId="1767" xr:uid="{00000000-0005-0000-0000-0000E7060000}"/>
    <cellStyle name="Normal 57" xfId="1768" xr:uid="{00000000-0005-0000-0000-0000E8060000}"/>
    <cellStyle name="Normal 58" xfId="1769" xr:uid="{00000000-0005-0000-0000-0000E9060000}"/>
    <cellStyle name="Normal 58 2" xfId="4770" xr:uid="{CAB4F4A4-08A3-43B5-B323-67D5920F628E}"/>
    <cellStyle name="Normal 58 3" xfId="3426" xr:uid="{6CD84E6C-35EA-4D55-87FB-AE51B22124C7}"/>
    <cellStyle name="Normal 59" xfId="1770" xr:uid="{00000000-0005-0000-0000-0000EA060000}"/>
    <cellStyle name="Normal 59 2" xfId="4771" xr:uid="{9691CA9A-A670-4B04-BBD1-3D1B8CA7F69E}"/>
    <cellStyle name="Normal 59 3" xfId="3427" xr:uid="{C91C1122-481C-4798-93DB-1DAE79F639E4}"/>
    <cellStyle name="Normal 6" xfId="1771" xr:uid="{00000000-0005-0000-0000-0000EB060000}"/>
    <cellStyle name="Normal 6 2" xfId="1772" xr:uid="{00000000-0005-0000-0000-0000EC060000}"/>
    <cellStyle name="Normal 6 2 2" xfId="1773" xr:uid="{00000000-0005-0000-0000-0000ED060000}"/>
    <cellStyle name="Normal 6 2 2 2" xfId="1774" xr:uid="{00000000-0005-0000-0000-0000EE060000}"/>
    <cellStyle name="Normal 6 2 2 3" xfId="1775" xr:uid="{00000000-0005-0000-0000-0000EF060000}"/>
    <cellStyle name="Normal 6 2 2 3 2" xfId="4772" xr:uid="{A97641AD-505A-4CD7-87A4-F5B638B266EC}"/>
    <cellStyle name="Normal 6 2 2 3 3" xfId="3428" xr:uid="{46C84BC3-D050-4A9B-9538-EBD62707A637}"/>
    <cellStyle name="Normal 6 2 3" xfId="1776" xr:uid="{00000000-0005-0000-0000-0000F0060000}"/>
    <cellStyle name="Normal 6 2 3 2" xfId="4773" xr:uid="{A4F03AEC-9A5D-4956-9452-DA9FECA31EF9}"/>
    <cellStyle name="Normal 6 2 3 3" xfId="3429" xr:uid="{CD4C4CA4-D8C5-4F55-85BC-5733619261E3}"/>
    <cellStyle name="Normal 6 3" xfId="1777" xr:uid="{00000000-0005-0000-0000-0000F1060000}"/>
    <cellStyle name="Normal 6 3 2" xfId="1778" xr:uid="{00000000-0005-0000-0000-0000F2060000}"/>
    <cellStyle name="Normal 6 3 2 2" xfId="4775" xr:uid="{66965E48-C747-4FB4-804E-BD2E02E9692E}"/>
    <cellStyle name="Normal 6 3 2 3" xfId="3431" xr:uid="{64C36941-2060-4893-9A10-4AEE401FA232}"/>
    <cellStyle name="Normal 6 3 3" xfId="1779" xr:uid="{00000000-0005-0000-0000-0000F3060000}"/>
    <cellStyle name="Normal 6 3 3 2" xfId="4776" xr:uid="{F4DFD9A9-D78E-4B97-8DA5-7A0671EC0879}"/>
    <cellStyle name="Normal 6 3 3 3" xfId="3432" xr:uid="{AEB51C79-01CB-4510-97C5-1BA3AE0E788C}"/>
    <cellStyle name="Normal 6 3 4" xfId="4774" xr:uid="{D3DEF110-3C01-4C2F-9DE8-63BA9E6B1DB7}"/>
    <cellStyle name="Normal 6 3 5" xfId="3430" xr:uid="{091B665B-EDBB-4BB5-BE6D-3F4FAA712BBB}"/>
    <cellStyle name="Normal 6 4" xfId="1780" xr:uid="{00000000-0005-0000-0000-0000F4060000}"/>
    <cellStyle name="Normal 6 4 2" xfId="1781" xr:uid="{00000000-0005-0000-0000-0000F5060000}"/>
    <cellStyle name="Normal 6 4 2 2" xfId="4778" xr:uid="{5233ECAA-582F-437D-AE0D-CCFBEAF2A480}"/>
    <cellStyle name="Normal 6 4 2 3" xfId="3434" xr:uid="{1EC9AE62-A2F4-4275-B0DC-663C283907FA}"/>
    <cellStyle name="Normal 6 4 3" xfId="4777" xr:uid="{435CF6D6-C503-413B-8052-6032F9D4CAEF}"/>
    <cellStyle name="Normal 6 4 4" xfId="3433" xr:uid="{33769E88-061E-4460-92D7-A00005D96F22}"/>
    <cellStyle name="Normal 6 5" xfId="1782" xr:uid="{00000000-0005-0000-0000-0000F6060000}"/>
    <cellStyle name="Normal 6 5 2" xfId="4779" xr:uid="{992F5050-88C1-4679-90D9-8AFB4FD937E9}"/>
    <cellStyle name="Normal 6 5 3" xfId="3435" xr:uid="{29634139-B4E5-4296-B279-65411A2A37AD}"/>
    <cellStyle name="Normal 6 6" xfId="1783" xr:uid="{00000000-0005-0000-0000-0000F7060000}"/>
    <cellStyle name="Normal 6 7" xfId="1784" xr:uid="{00000000-0005-0000-0000-0000F8060000}"/>
    <cellStyle name="Normal 6 7 2" xfId="4780" xr:uid="{E7AC7879-C654-4161-929D-1E680DCEECCF}"/>
    <cellStyle name="Normal 6 7 3" xfId="5305" xr:uid="{D5943B2A-75FC-4DA7-93E4-A5384A2924D3}"/>
    <cellStyle name="Normal 6 7 4" xfId="3436" xr:uid="{79AC6B26-97C9-41EB-882C-D4F48EA6D4ED}"/>
    <cellStyle name="Normal 6_FS" xfId="1785" xr:uid="{00000000-0005-0000-0000-0000F9060000}"/>
    <cellStyle name="Normal 60" xfId="1786" xr:uid="{00000000-0005-0000-0000-0000FA060000}"/>
    <cellStyle name="Normal 60 2" xfId="4781" xr:uid="{E8D432F7-2D81-4A78-8650-5D0B67E0E078}"/>
    <cellStyle name="Normal 60 3" xfId="3437" xr:uid="{04097916-9B76-4B4E-BF96-9B6CF4279C47}"/>
    <cellStyle name="Normal 61" xfId="1787" xr:uid="{00000000-0005-0000-0000-0000FB060000}"/>
    <cellStyle name="Normal 61 2" xfId="4782" xr:uid="{B943F7B5-3F5A-4A2F-870B-266499EEC738}"/>
    <cellStyle name="Normal 61 3" xfId="3438" xr:uid="{D4EEC5E8-E6A3-4F06-8BE3-23B8D2AFAF90}"/>
    <cellStyle name="Normal 62" xfId="1788" xr:uid="{00000000-0005-0000-0000-0000FC060000}"/>
    <cellStyle name="Normal 62 2" xfId="4783" xr:uid="{028E6567-E29C-43F4-8CF1-478E87AF0645}"/>
    <cellStyle name="Normal 62 3" xfId="3439" xr:uid="{52D81AD7-99E7-4E71-8F2B-0DDAD5148E3A}"/>
    <cellStyle name="Normal 63" xfId="1789" xr:uid="{00000000-0005-0000-0000-0000FD060000}"/>
    <cellStyle name="Normal 63 2" xfId="4784" xr:uid="{81AC41F6-F279-46D5-85C9-490220F44C47}"/>
    <cellStyle name="Normal 63 3" xfId="3440" xr:uid="{BAD64163-136A-4758-A525-28711BC28F10}"/>
    <cellStyle name="Normal 64" xfId="1790" xr:uid="{00000000-0005-0000-0000-0000FE060000}"/>
    <cellStyle name="Normal 64 2" xfId="4785" xr:uid="{EED6567E-DBFD-44BC-89E3-9391887949BC}"/>
    <cellStyle name="Normal 64 3" xfId="3441" xr:uid="{F84E6FCC-04EF-45BF-88E2-46E1AE0DCC7C}"/>
    <cellStyle name="Normal 65" xfId="1791" xr:uid="{00000000-0005-0000-0000-0000FF060000}"/>
    <cellStyle name="Normal 65 2" xfId="4786" xr:uid="{CF96D024-CDC6-468C-9930-D53CC317C1E8}"/>
    <cellStyle name="Normal 65 3" xfId="3442" xr:uid="{4185C605-AC72-4E66-B178-D36B0E8CC08E}"/>
    <cellStyle name="Normal 66" xfId="1792" xr:uid="{00000000-0005-0000-0000-000000070000}"/>
    <cellStyle name="Normal 66 2" xfId="4787" xr:uid="{EF5A381E-80FF-427B-A67E-CAAC5729C6EB}"/>
    <cellStyle name="Normal 66 3" xfId="3443" xr:uid="{8DAE2952-DAC1-4B68-AF41-75E7A991E7EB}"/>
    <cellStyle name="Normal 67" xfId="1793" xr:uid="{00000000-0005-0000-0000-000001070000}"/>
    <cellStyle name="Normal 67 2" xfId="4788" xr:uid="{77488DD9-7558-4EB9-A099-9DD362730757}"/>
    <cellStyle name="Normal 67 3" xfId="3444" xr:uid="{69E8C380-C147-4C70-BE18-47E86A01DA62}"/>
    <cellStyle name="Normal 68" xfId="1794" xr:uid="{00000000-0005-0000-0000-000002070000}"/>
    <cellStyle name="Normal 69" xfId="1795" xr:uid="{00000000-0005-0000-0000-000003070000}"/>
    <cellStyle name="Normal 69 2" xfId="4789" xr:uid="{40EFA02F-5D8B-4DA2-B8CE-BC393D93458C}"/>
    <cellStyle name="Normal 69 3" xfId="5306" xr:uid="{A2E43692-6521-407F-BFCC-B3E718CA4024}"/>
    <cellStyle name="Normal 69 4" xfId="3445" xr:uid="{6144C27D-1C08-446C-905C-3CF675D04A2A}"/>
    <cellStyle name="Normal 7" xfId="1796" xr:uid="{00000000-0005-0000-0000-000004070000}"/>
    <cellStyle name="Normal 7 2" xfId="1797" xr:uid="{00000000-0005-0000-0000-000005070000}"/>
    <cellStyle name="Normal 7 2 2" xfId="1798" xr:uid="{00000000-0005-0000-0000-000006070000}"/>
    <cellStyle name="Normal 7 2 2 2" xfId="4790" xr:uid="{8DD81F15-0A04-4D57-8BAA-E998B0995343}"/>
    <cellStyle name="Normal 7 2 2 3" xfId="3446" xr:uid="{EEC389B9-4702-4EC5-A459-B37D30178191}"/>
    <cellStyle name="Normal 7 2_6fd_1_10_51" xfId="1799" xr:uid="{00000000-0005-0000-0000-000007070000}"/>
    <cellStyle name="Normal 7 3" xfId="1800" xr:uid="{00000000-0005-0000-0000-000008070000}"/>
    <cellStyle name="Normal 7 4" xfId="1801" xr:uid="{00000000-0005-0000-0000-000009070000}"/>
    <cellStyle name="Normal 7 4 2" xfId="1802" xr:uid="{00000000-0005-0000-0000-00000A070000}"/>
    <cellStyle name="Normal 7 4 3" xfId="1803" xr:uid="{00000000-0005-0000-0000-00000B070000}"/>
    <cellStyle name="Normal 7 5" xfId="1804" xr:uid="{00000000-0005-0000-0000-00000C070000}"/>
    <cellStyle name="Normal 7 5 2" xfId="1805" xr:uid="{00000000-0005-0000-0000-00000D070000}"/>
    <cellStyle name="Normal 7 5 3" xfId="1806" xr:uid="{00000000-0005-0000-0000-00000E070000}"/>
    <cellStyle name="Normal 7 6" xfId="1807" xr:uid="{00000000-0005-0000-0000-00000F070000}"/>
    <cellStyle name="Normal 7 7" xfId="1808" xr:uid="{00000000-0005-0000-0000-000010070000}"/>
    <cellStyle name="Normal 7 8" xfId="1809" xr:uid="{00000000-0005-0000-0000-000011070000}"/>
    <cellStyle name="Normal 7_FS" xfId="1810" xr:uid="{00000000-0005-0000-0000-000012070000}"/>
    <cellStyle name="Normal 70" xfId="1811" xr:uid="{00000000-0005-0000-0000-000013070000}"/>
    <cellStyle name="Normal 70 2" xfId="4791" xr:uid="{0331F6D2-661E-4B20-AFBA-C6344B394E17}"/>
    <cellStyle name="Normal 70 3" xfId="5307" xr:uid="{830364D8-1358-4215-BFF5-D58C4D9D18C2}"/>
    <cellStyle name="Normal 70 4" xfId="3447" xr:uid="{4A6409A6-3022-4C44-AB64-DC456AC6D916}"/>
    <cellStyle name="Normal 71" xfId="1812" xr:uid="{00000000-0005-0000-0000-000014070000}"/>
    <cellStyle name="Normal 71 2" xfId="4792" xr:uid="{16872BD0-0BD0-413B-90E8-07998ECA3437}"/>
    <cellStyle name="Normal 71 3" xfId="5308" xr:uid="{7DEE0F69-9383-4E48-A9D5-8D0B4077165F}"/>
    <cellStyle name="Normal 71 4" xfId="3448" xr:uid="{FC46AC6E-CAA2-48B8-B15C-3A780EBD98AF}"/>
    <cellStyle name="Normal 72" xfId="1813" xr:uid="{00000000-0005-0000-0000-000015070000}"/>
    <cellStyle name="Normal 72 2" xfId="4793" xr:uid="{86711828-79A3-446A-876E-CB41EAF1AEBD}"/>
    <cellStyle name="Normal 72 3" xfId="5309" xr:uid="{56DED28A-DC39-463D-B5A1-5F6C1F20731B}"/>
    <cellStyle name="Normal 72 4" xfId="3449" xr:uid="{3A4242E7-15DF-4826-ACF1-4C6133A5E71A}"/>
    <cellStyle name="Normal 73" xfId="1814" xr:uid="{00000000-0005-0000-0000-000016070000}"/>
    <cellStyle name="Normal 73 2" xfId="4794" xr:uid="{97FDB938-66FF-48FF-802F-B7D80723FA1F}"/>
    <cellStyle name="Normal 73 3" xfId="3450" xr:uid="{94907C48-0B28-4C5C-80DC-F86649AFF6B1}"/>
    <cellStyle name="Normal 74" xfId="1815" xr:uid="{00000000-0005-0000-0000-000017070000}"/>
    <cellStyle name="Normal 74 2" xfId="4795" xr:uid="{E52B204B-7D44-4310-8C8B-5A17F4F677AF}"/>
    <cellStyle name="Normal 74 3" xfId="3451" xr:uid="{0D898FE8-C076-432D-9C3B-3BC4579417AA}"/>
    <cellStyle name="Normal 75" xfId="1816" xr:uid="{00000000-0005-0000-0000-000018070000}"/>
    <cellStyle name="Normal 75 2" xfId="4796" xr:uid="{6A465D7B-C8C9-48D4-8050-37F4CFE6F560}"/>
    <cellStyle name="Normal 75 3" xfId="3452" xr:uid="{C6306F2C-4936-4E9A-BA8C-2FA10082B752}"/>
    <cellStyle name="Normal 76" xfId="3672" xr:uid="{3C26A1FF-3241-4E45-8646-D5DBFB57B70D}"/>
    <cellStyle name="Normal 8" xfId="1817" xr:uid="{00000000-0005-0000-0000-000019070000}"/>
    <cellStyle name="Normal 8 2" xfId="1818" xr:uid="{00000000-0005-0000-0000-00001A070000}"/>
    <cellStyle name="Normal 8 2 2" xfId="1819" xr:uid="{00000000-0005-0000-0000-00001B070000}"/>
    <cellStyle name="Normal 8 3" xfId="1820" xr:uid="{00000000-0005-0000-0000-00001C070000}"/>
    <cellStyle name="Normal 8 3 2" xfId="1821" xr:uid="{00000000-0005-0000-0000-00001D070000}"/>
    <cellStyle name="Normal 8 3 3" xfId="1822" xr:uid="{00000000-0005-0000-0000-00001E070000}"/>
    <cellStyle name="Normal 8 3 3 2" xfId="4797" xr:uid="{BD1D8F0C-4836-4252-A378-58EE02D8EE5C}"/>
    <cellStyle name="Normal 8 3 3 3" xfId="3453" xr:uid="{0A4C569C-B039-48F3-BACC-C73AABD1D9D4}"/>
    <cellStyle name="Normal 8 4" xfId="1823" xr:uid="{00000000-0005-0000-0000-00001F070000}"/>
    <cellStyle name="Normal 8 4 2" xfId="4798" xr:uid="{BA6665B5-18EA-44CE-93B8-C9EF4AE7387C}"/>
    <cellStyle name="Normal 8 4 3" xfId="3454" xr:uid="{995569E8-892E-49A6-8A0C-F71660EA8840}"/>
    <cellStyle name="Normal 9" xfId="1824" xr:uid="{00000000-0005-0000-0000-000020070000}"/>
    <cellStyle name="Normal 9 2" xfId="1825" xr:uid="{00000000-0005-0000-0000-000021070000}"/>
    <cellStyle name="Normal 9 3" xfId="1826" xr:uid="{00000000-0005-0000-0000-000022070000}"/>
    <cellStyle name="Normal 9 3 2" xfId="4799" xr:uid="{5E79170C-7A0C-4517-B9DF-6AABB0D830E9}"/>
    <cellStyle name="Normal 9 3 3" xfId="3455" xr:uid="{2C9A1D3D-F1EB-4756-AE3B-6713599256AB}"/>
    <cellStyle name="Normal_งบดุล" xfId="1827" xr:uid="{00000000-0005-0000-0000-000023070000}"/>
    <cellStyle name="Normale_9639A02C" xfId="1828" xr:uid="{00000000-0005-0000-0000-000024070000}"/>
    <cellStyle name="Note 2" xfId="1829" xr:uid="{00000000-0005-0000-0000-000025070000}"/>
    <cellStyle name="Note 2 2" xfId="1830" xr:uid="{00000000-0005-0000-0000-000026070000}"/>
    <cellStyle name="Note 2 3" xfId="1831" xr:uid="{00000000-0005-0000-0000-000027070000}"/>
    <cellStyle name="Note 3" xfId="1832" xr:uid="{00000000-0005-0000-0000-000028070000}"/>
    <cellStyle name="Note 3 2" xfId="1833" xr:uid="{00000000-0005-0000-0000-000029070000}"/>
    <cellStyle name="Note 4" xfId="1834" xr:uid="{00000000-0005-0000-0000-00002A070000}"/>
    <cellStyle name="Note 5" xfId="1835" xr:uid="{00000000-0005-0000-0000-00002B070000}"/>
    <cellStyle name="Note 6" xfId="1836" xr:uid="{00000000-0005-0000-0000-00002C070000}"/>
    <cellStyle name="Note 7" xfId="1837" xr:uid="{00000000-0005-0000-0000-00002D070000}"/>
    <cellStyle name="Number 1" xfId="1838" xr:uid="{00000000-0005-0000-0000-00002E070000}"/>
    <cellStyle name="oft Excel]_x000d__x000a_Comment=The open=/f lines load custom functions into the Paste Function list._x000d__x000a_Maximized=3_x000d__x000a_Basics=1_x000d__x000a_A" xfId="1839" xr:uid="{00000000-0005-0000-0000-00002F070000}"/>
    <cellStyle name="oft Excel]_x000d__x000a_Comment=The open=/f lines load custom functions into the Paste Function list._x000d__x000a_Maximized=3_x000d__x000a_Basics=1_x000d__x000a_A 2" xfId="1840" xr:uid="{00000000-0005-0000-0000-000030070000}"/>
    <cellStyle name="oft Excel]_x000d__x000a_Comment=The open=/f lines load custom functions into the Paste Function list._x000d__x000a_Maximized=3_x000d__x000a_Basics=1_x000d__x000a_A 2 2" xfId="1841" xr:uid="{00000000-0005-0000-0000-000031070000}"/>
    <cellStyle name="oft Excel]_x000d__x000a_Comment=The open=/f lines load custom functions into the Paste Function list._x000d__x000a_Maximized=3_x000d__x000a_Basics=1_x000d__x000a_A 2 2 2" xfId="4802" xr:uid="{B4D390DD-A2EA-4CA0-8E7B-5B30C2030E56}"/>
    <cellStyle name="oft Excel]_x000d__x000a_Comment=The open=/f lines load custom functions into the Paste Function list._x000d__x000a_Maximized=3_x000d__x000a_Basics=1_x000d__x000a_A 2 2 3" xfId="3458" xr:uid="{DF5DFDA7-5FAD-4443-8709-4E3B00C71081}"/>
    <cellStyle name="oft Excel]_x000d__x000a_Comment=The open=/f lines load custom functions into the Paste Function list._x000d__x000a_Maximized=3_x000d__x000a_Basics=1_x000d__x000a_A 2 3" xfId="1842" xr:uid="{00000000-0005-0000-0000-000032070000}"/>
    <cellStyle name="oft Excel]_x000d__x000a_Comment=The open=/f lines load custom functions into the Paste Function list._x000d__x000a_Maximized=3_x000d__x000a_Basics=1_x000d__x000a_A 2 3 2" xfId="4803" xr:uid="{3434D45D-C0DA-417E-9D29-221B8B08D1D6}"/>
    <cellStyle name="oft Excel]_x000d__x000a_Comment=The open=/f lines load custom functions into the Paste Function list._x000d__x000a_Maximized=3_x000d__x000a_Basics=1_x000d__x000a_A 2 3 3" xfId="3459" xr:uid="{88F65B48-64A9-428C-ACA0-B3DD22F6165B}"/>
    <cellStyle name="oft Excel]_x000d__x000a_Comment=The open=/f lines load custom functions into the Paste Function list._x000d__x000a_Maximized=3_x000d__x000a_Basics=1_x000d__x000a_A 2 4" xfId="4801" xr:uid="{DA3407FD-A5E4-407D-9865-10F28E7DB04D}"/>
    <cellStyle name="oft Excel]_x000d__x000a_Comment=The open=/f lines load custom functions into the Paste Function list._x000d__x000a_Maximized=3_x000d__x000a_Basics=1_x000d__x000a_A 2 5" xfId="5311" xr:uid="{6E1AB944-B8DA-4FA9-AB1E-A68B9B830BEC}"/>
    <cellStyle name="oft Excel]_x000d__x000a_Comment=The open=/f lines load custom functions into the Paste Function list._x000d__x000a_Maximized=3_x000d__x000a_Basics=1_x000d__x000a_A 2 6" xfId="3457" xr:uid="{CB907AFC-748D-4AFE-89FE-5A028B862C7F}"/>
    <cellStyle name="oft Excel]_x000d__x000a_Comment=The open=/f lines load custom functions into the Paste Function list._x000d__x000a_Maximized=3_x000d__x000a_Basics=1_x000d__x000a_A 3" xfId="1843" xr:uid="{00000000-0005-0000-0000-000033070000}"/>
    <cellStyle name="oft Excel]_x000d__x000a_Comment=The open=/f lines load custom functions into the Paste Function list._x000d__x000a_Maximized=3_x000d__x000a_Basics=1_x000d__x000a_A 3 2" xfId="1844" xr:uid="{00000000-0005-0000-0000-000034070000}"/>
    <cellStyle name="oft Excel]_x000d__x000a_Comment=The open=/f lines load custom functions into the Paste Function list._x000d__x000a_Maximized=3_x000d__x000a_Basics=1_x000d__x000a_A 3 2 2" xfId="4805" xr:uid="{31AE6823-9AC5-46F9-91D4-209DAB662FE7}"/>
    <cellStyle name="oft Excel]_x000d__x000a_Comment=The open=/f lines load custom functions into the Paste Function list._x000d__x000a_Maximized=3_x000d__x000a_Basics=1_x000d__x000a_A 3 2 3" xfId="3461" xr:uid="{9233A246-9AB7-4F34-8C19-C284D33D348D}"/>
    <cellStyle name="oft Excel]_x000d__x000a_Comment=The open=/f lines load custom functions into the Paste Function list._x000d__x000a_Maximized=3_x000d__x000a_Basics=1_x000d__x000a_A 3 3" xfId="1845" xr:uid="{00000000-0005-0000-0000-000035070000}"/>
    <cellStyle name="oft Excel]_x000d__x000a_Comment=The open=/f lines load custom functions into the Paste Function list._x000d__x000a_Maximized=3_x000d__x000a_Basics=1_x000d__x000a_A 3 3 2" xfId="4806" xr:uid="{B8B00D1C-0175-4ADC-84AF-7F04CF5130C9}"/>
    <cellStyle name="oft Excel]_x000d__x000a_Comment=The open=/f lines load custom functions into the Paste Function list._x000d__x000a_Maximized=3_x000d__x000a_Basics=1_x000d__x000a_A 3 3 3" xfId="3462" xr:uid="{0D697FD8-3796-45BD-B546-F7BCEA19FB63}"/>
    <cellStyle name="oft Excel]_x000d__x000a_Comment=The open=/f lines load custom functions into the Paste Function list._x000d__x000a_Maximized=3_x000d__x000a_Basics=1_x000d__x000a_A 3 4" xfId="4804" xr:uid="{46A0EDB7-9233-46A0-8358-8738C3A91128}"/>
    <cellStyle name="oft Excel]_x000d__x000a_Comment=The open=/f lines load custom functions into the Paste Function list._x000d__x000a_Maximized=3_x000d__x000a_Basics=1_x000d__x000a_A 3 5" xfId="5312" xr:uid="{13D9B735-5B01-4F2E-828A-568C7C8B735D}"/>
    <cellStyle name="oft Excel]_x000d__x000a_Comment=The open=/f lines load custom functions into the Paste Function list._x000d__x000a_Maximized=3_x000d__x000a_Basics=1_x000d__x000a_A 3 6" xfId="3460" xr:uid="{A9D375C6-6DB5-4F66-8398-D6152009870C}"/>
    <cellStyle name="oft Excel]_x000d__x000a_Comment=The open=/f lines load custom functions into the Paste Function list._x000d__x000a_Maximized=3_x000d__x000a_Basics=1_x000d__x000a_A 4" xfId="1846" xr:uid="{00000000-0005-0000-0000-000036070000}"/>
    <cellStyle name="oft Excel]_x000d__x000a_Comment=The open=/f lines load custom functions into the Paste Function list._x000d__x000a_Maximized=3_x000d__x000a_Basics=1_x000d__x000a_A 4 2" xfId="1847" xr:uid="{00000000-0005-0000-0000-000037070000}"/>
    <cellStyle name="oft Excel]_x000d__x000a_Comment=The open=/f lines load custom functions into the Paste Function list._x000d__x000a_Maximized=3_x000d__x000a_Basics=1_x000d__x000a_A 4 2 2" xfId="4808" xr:uid="{82F162B6-02A9-497B-ADB8-E5D70E8B70A5}"/>
    <cellStyle name="oft Excel]_x000d__x000a_Comment=The open=/f lines load custom functions into the Paste Function list._x000d__x000a_Maximized=3_x000d__x000a_Basics=1_x000d__x000a_A 4 2 3" xfId="3464" xr:uid="{3A5CBFF9-0007-4D3D-9A6B-E11D7A9949FD}"/>
    <cellStyle name="oft Excel]_x000d__x000a_Comment=The open=/f lines load custom functions into the Paste Function list._x000d__x000a_Maximized=3_x000d__x000a_Basics=1_x000d__x000a_A 4 3" xfId="1848" xr:uid="{00000000-0005-0000-0000-000038070000}"/>
    <cellStyle name="oft Excel]_x000d__x000a_Comment=The open=/f lines load custom functions into the Paste Function list._x000d__x000a_Maximized=3_x000d__x000a_Basics=1_x000d__x000a_A 4 3 2" xfId="4809" xr:uid="{74E6D97D-4268-477C-A85C-65303111A899}"/>
    <cellStyle name="oft Excel]_x000d__x000a_Comment=The open=/f lines load custom functions into the Paste Function list._x000d__x000a_Maximized=3_x000d__x000a_Basics=1_x000d__x000a_A 4 3 3" xfId="3465" xr:uid="{091CE041-4F53-4FC7-9EBD-5CD2990F37DC}"/>
    <cellStyle name="oft Excel]_x000d__x000a_Comment=The open=/f lines load custom functions into the Paste Function list._x000d__x000a_Maximized=3_x000d__x000a_Basics=1_x000d__x000a_A 4 4" xfId="4807" xr:uid="{0182A0DB-303E-4D46-BA32-90C8F0084C7B}"/>
    <cellStyle name="oft Excel]_x000d__x000a_Comment=The open=/f lines load custom functions into the Paste Function list._x000d__x000a_Maximized=3_x000d__x000a_Basics=1_x000d__x000a_A 4 5" xfId="5313" xr:uid="{81DCE8DA-7BB0-4B70-B2B2-706B6BA126F2}"/>
    <cellStyle name="oft Excel]_x000d__x000a_Comment=The open=/f lines load custom functions into the Paste Function list._x000d__x000a_Maximized=3_x000d__x000a_Basics=1_x000d__x000a_A 4 6" xfId="3463" xr:uid="{0BC5C1B6-2D09-4581-9EDC-92D38C026148}"/>
    <cellStyle name="oft Excel]_x000d__x000a_Comment=The open=/f lines load custom functions into the Paste Function list._x000d__x000a_Maximized=3_x000d__x000a_Basics=1_x000d__x000a_A 5" xfId="1849" xr:uid="{00000000-0005-0000-0000-000039070000}"/>
    <cellStyle name="oft Excel]_x000d__x000a_Comment=The open=/f lines load custom functions into the Paste Function list._x000d__x000a_Maximized=3_x000d__x000a_Basics=1_x000d__x000a_A 5 2" xfId="4810" xr:uid="{2C74F493-8237-42F4-81E1-A7C633525369}"/>
    <cellStyle name="oft Excel]_x000d__x000a_Comment=The open=/f lines load custom functions into the Paste Function list._x000d__x000a_Maximized=3_x000d__x000a_Basics=1_x000d__x000a_A 5 3" xfId="3466" xr:uid="{EDB28E0A-240F-4E50-B096-522349473E35}"/>
    <cellStyle name="oft Excel]_x000d__x000a_Comment=The open=/f lines load custom functions into the Paste Function list._x000d__x000a_Maximized=3_x000d__x000a_Basics=1_x000d__x000a_A 6" xfId="1850" xr:uid="{00000000-0005-0000-0000-00003A070000}"/>
    <cellStyle name="oft Excel]_x000d__x000a_Comment=The open=/f lines load custom functions into the Paste Function list._x000d__x000a_Maximized=3_x000d__x000a_Basics=1_x000d__x000a_A 6 2" xfId="4811" xr:uid="{229E89CB-EC37-4474-A8F7-1C83DA42B5B6}"/>
    <cellStyle name="oft Excel]_x000d__x000a_Comment=The open=/f lines load custom functions into the Paste Function list._x000d__x000a_Maximized=3_x000d__x000a_Basics=1_x000d__x000a_A 6 3" xfId="3467" xr:uid="{8440F420-9691-43D1-86C9-5E3DFE609789}"/>
    <cellStyle name="oft Excel]_x000d__x000a_Comment=The open=/f lines load custom functions into the Paste Function list._x000d__x000a_Maximized=3_x000d__x000a_Basics=1_x000d__x000a_A 7" xfId="4800" xr:uid="{544D9F3D-4FAE-4FEE-B75B-4CBDEBCB10DD}"/>
    <cellStyle name="oft Excel]_x000d__x000a_Comment=The open=/f lines load custom functions into the Paste Function list._x000d__x000a_Maximized=3_x000d__x000a_Basics=1_x000d__x000a_A 8" xfId="5310" xr:uid="{37787203-12EE-40A5-8C07-4B49FD99F39B}"/>
    <cellStyle name="oft Excel]_x000d__x000a_Comment=The open=/f lines load custom functions into the Paste Function list._x000d__x000a_Maximized=3_x000d__x000a_Basics=1_x000d__x000a_A 9" xfId="3456" xr:uid="{FFAD9E33-37B3-4AD0-8200-B3D714F270FD}"/>
    <cellStyle name="Output 2" xfId="1851" xr:uid="{00000000-0005-0000-0000-00003B070000}"/>
    <cellStyle name="Output 2 2" xfId="1852" xr:uid="{00000000-0005-0000-0000-00003C070000}"/>
    <cellStyle name="Output 2 3" xfId="1853" xr:uid="{00000000-0005-0000-0000-00003D070000}"/>
    <cellStyle name="Output 3" xfId="1854" xr:uid="{00000000-0005-0000-0000-00003E070000}"/>
    <cellStyle name="Output 3 2" xfId="1855" xr:uid="{00000000-0005-0000-0000-00003F070000}"/>
    <cellStyle name="Output 4" xfId="1856" xr:uid="{00000000-0005-0000-0000-000040070000}"/>
    <cellStyle name="Output 5" xfId="1857" xr:uid="{00000000-0005-0000-0000-000041070000}"/>
    <cellStyle name="Output 6" xfId="1858" xr:uid="{00000000-0005-0000-0000-000042070000}"/>
    <cellStyle name="Output 7" xfId="1859" xr:uid="{00000000-0005-0000-0000-000043070000}"/>
    <cellStyle name="Output 8" xfId="1860" xr:uid="{00000000-0005-0000-0000-000044070000}"/>
    <cellStyle name="Percent (0)" xfId="1861" xr:uid="{00000000-0005-0000-0000-000045070000}"/>
    <cellStyle name="Percent [0]" xfId="1862" xr:uid="{00000000-0005-0000-0000-000046070000}"/>
    <cellStyle name="Percent [00]" xfId="1863" xr:uid="{00000000-0005-0000-0000-000047070000}"/>
    <cellStyle name="Percent [2]" xfId="1864" xr:uid="{00000000-0005-0000-0000-000048070000}"/>
    <cellStyle name="Percent [2] 2" xfId="1865" xr:uid="{00000000-0005-0000-0000-000049070000}"/>
    <cellStyle name="Percent [2] 3" xfId="1866" xr:uid="{00000000-0005-0000-0000-00004A070000}"/>
    <cellStyle name="Percent [2] 4" xfId="1867" xr:uid="{00000000-0005-0000-0000-00004B070000}"/>
    <cellStyle name="Percent [2] 5" xfId="1868" xr:uid="{00000000-0005-0000-0000-00004C070000}"/>
    <cellStyle name="Percent [2] 6" xfId="1869" xr:uid="{00000000-0005-0000-0000-00004D070000}"/>
    <cellStyle name="Percent [2] 7" xfId="1870" xr:uid="{00000000-0005-0000-0000-00004E070000}"/>
    <cellStyle name="Percent 10" xfId="1871" xr:uid="{00000000-0005-0000-0000-00004F070000}"/>
    <cellStyle name="Percent 10 2" xfId="1872" xr:uid="{00000000-0005-0000-0000-000050070000}"/>
    <cellStyle name="Percent 10 2 2" xfId="4812" xr:uid="{360C7475-3E97-47C4-9749-79AE83046C24}"/>
    <cellStyle name="Percent 10 2 3" xfId="3468" xr:uid="{4F5AC337-4C72-4FE5-9515-13EC0D9831ED}"/>
    <cellStyle name="Percent 11" xfId="1873" xr:uid="{00000000-0005-0000-0000-000051070000}"/>
    <cellStyle name="Percent 11 2" xfId="4813" xr:uid="{B5F74091-5C94-45DB-BFA9-A89641BA66A4}"/>
    <cellStyle name="Percent 11 3" xfId="3469" xr:uid="{1D71805E-6E51-4B97-986D-CC86BD417AD7}"/>
    <cellStyle name="Percent 12" xfId="1874" xr:uid="{00000000-0005-0000-0000-000052070000}"/>
    <cellStyle name="Percent 12 2" xfId="4814" xr:uid="{A88705CB-76A2-436B-869B-C1986B7290D8}"/>
    <cellStyle name="Percent 12 3" xfId="3470" xr:uid="{650C5EF9-06C1-4F76-B1C4-CD1CB197210B}"/>
    <cellStyle name="Percent 13" xfId="1875" xr:uid="{00000000-0005-0000-0000-000053070000}"/>
    <cellStyle name="Percent 13 2" xfId="4815" xr:uid="{40B05F02-554B-43BC-AE95-657BD6FBBBE8}"/>
    <cellStyle name="Percent 13 3" xfId="3471" xr:uid="{93CFAB14-4CAA-4348-9876-BDF06D7F0DEB}"/>
    <cellStyle name="Percent 14" xfId="1876" xr:uid="{00000000-0005-0000-0000-000054070000}"/>
    <cellStyle name="Percent 14 2" xfId="4816" xr:uid="{8A6D2A4A-41C0-49F0-8DF8-6D2DEBCECB52}"/>
    <cellStyle name="Percent 14 3" xfId="3472" xr:uid="{77B14EE2-D2BA-41D0-92C8-DF76C7981153}"/>
    <cellStyle name="Percent 15" xfId="1877" xr:uid="{00000000-0005-0000-0000-000055070000}"/>
    <cellStyle name="Percent 15 2" xfId="1878" xr:uid="{00000000-0005-0000-0000-000056070000}"/>
    <cellStyle name="Percent 15 2 2" xfId="4817" xr:uid="{F024EB3B-624B-481C-A2AD-26E866B0A986}"/>
    <cellStyle name="Percent 15 2 3" xfId="3473" xr:uid="{B048DE01-5B17-491A-82A1-5B0C0188E13B}"/>
    <cellStyle name="Percent 16" xfId="1879" xr:uid="{00000000-0005-0000-0000-000057070000}"/>
    <cellStyle name="Percent 16 2" xfId="1880" xr:uid="{00000000-0005-0000-0000-000058070000}"/>
    <cellStyle name="Percent 16 2 2" xfId="4818" xr:uid="{039F59D9-FB8E-4FF4-9C48-FE2CAD9FA315}"/>
    <cellStyle name="Percent 16 2 3" xfId="3474" xr:uid="{B4463357-5CF6-492A-9179-A976B510B224}"/>
    <cellStyle name="Percent 17" xfId="1881" xr:uid="{00000000-0005-0000-0000-000059070000}"/>
    <cellStyle name="Percent 17 2" xfId="1882" xr:uid="{00000000-0005-0000-0000-00005A070000}"/>
    <cellStyle name="Percent 17 2 2" xfId="4820" xr:uid="{C59D5654-FD0B-4AC4-B102-5471AED6DD10}"/>
    <cellStyle name="Percent 17 2 3" xfId="3476" xr:uid="{2F7934BA-4EDD-42F9-84B7-AB361A8C066A}"/>
    <cellStyle name="Percent 17 3" xfId="4819" xr:uid="{94ECEF77-7056-4000-9CE9-9E58BF45C5C8}"/>
    <cellStyle name="Percent 17 4" xfId="3475" xr:uid="{D94DBC95-8E5C-4CBF-ADCA-0E0E198E3161}"/>
    <cellStyle name="Percent 18" xfId="1883" xr:uid="{00000000-0005-0000-0000-00005B070000}"/>
    <cellStyle name="Percent 18 2" xfId="4821" xr:uid="{DE9EE021-E4E0-4BAD-B865-6473C433B69A}"/>
    <cellStyle name="Percent 18 3" xfId="3477" xr:uid="{E4C63A05-BF9D-462B-8E09-D69C397B3B1D}"/>
    <cellStyle name="Percent 19" xfId="1884" xr:uid="{00000000-0005-0000-0000-00005C070000}"/>
    <cellStyle name="Percent 2" xfId="1885" xr:uid="{00000000-0005-0000-0000-00005D070000}"/>
    <cellStyle name="Percent 2 2" xfId="1886" xr:uid="{00000000-0005-0000-0000-00005E070000}"/>
    <cellStyle name="Percent 2 2 2" xfId="1887" xr:uid="{00000000-0005-0000-0000-00005F070000}"/>
    <cellStyle name="Percent 2 2 2 2" xfId="4823" xr:uid="{1743AB13-7DC3-4CE8-B13C-32D345424053}"/>
    <cellStyle name="Percent 2 2 2 3" xfId="3479" xr:uid="{54694489-7556-4D44-842E-1AF05FD9AE78}"/>
    <cellStyle name="Percent 2 3" xfId="1888" xr:uid="{00000000-0005-0000-0000-000060070000}"/>
    <cellStyle name="Percent 2 3 2" xfId="1889" xr:uid="{00000000-0005-0000-0000-000061070000}"/>
    <cellStyle name="Percent 2 3 2 2" xfId="4825" xr:uid="{877A27C5-FC88-40E9-8E4D-DEA6A83D5997}"/>
    <cellStyle name="Percent 2 3 2 3" xfId="3481" xr:uid="{8AF9800B-D0A8-4B15-8A99-07A3FC7D1DB1}"/>
    <cellStyle name="Percent 2 3 3" xfId="4824" xr:uid="{5B61A91C-2743-4EEB-9A21-7CD18820F14C}"/>
    <cellStyle name="Percent 2 3 4" xfId="3480" xr:uid="{62A1C9B8-1EAF-4B84-BDC5-2C261DB8A39B}"/>
    <cellStyle name="Percent 2 4" xfId="1890" xr:uid="{00000000-0005-0000-0000-000062070000}"/>
    <cellStyle name="Percent 2 4 2" xfId="4826" xr:uid="{8DB54A1E-944F-45AC-B59E-9C6CFA327498}"/>
    <cellStyle name="Percent 2 4 3" xfId="3482" xr:uid="{12F85415-AE30-44F3-9725-10EDCE86FFAF}"/>
    <cellStyle name="Percent 2 5" xfId="1891" xr:uid="{00000000-0005-0000-0000-000063070000}"/>
    <cellStyle name="Percent 2 6" xfId="1892" xr:uid="{00000000-0005-0000-0000-000064070000}"/>
    <cellStyle name="Percent 2 7" xfId="4822" xr:uid="{BEC11907-A5C4-4E41-9E02-B0DFB3C7E0CA}"/>
    <cellStyle name="Percent 2 8" xfId="3478" xr:uid="{612171EA-0C41-499F-AA8B-9EF7EE4A1C44}"/>
    <cellStyle name="Percent 20" xfId="1893" xr:uid="{00000000-0005-0000-0000-000065070000}"/>
    <cellStyle name="Percent 21" xfId="1894" xr:uid="{00000000-0005-0000-0000-000066070000}"/>
    <cellStyle name="Percent 22" xfId="1895" xr:uid="{00000000-0005-0000-0000-000067070000}"/>
    <cellStyle name="Percent 23" xfId="1896" xr:uid="{00000000-0005-0000-0000-000068070000}"/>
    <cellStyle name="Percent 24" xfId="1897" xr:uid="{00000000-0005-0000-0000-000069070000}"/>
    <cellStyle name="Percent 25" xfId="1898" xr:uid="{00000000-0005-0000-0000-00006A070000}"/>
    <cellStyle name="Percent 26" xfId="1899" xr:uid="{00000000-0005-0000-0000-00006B070000}"/>
    <cellStyle name="Percent 27" xfId="1900" xr:uid="{00000000-0005-0000-0000-00006C070000}"/>
    <cellStyle name="Percent 27 2" xfId="4827" xr:uid="{948987B8-0643-4E8D-AAE0-D1ADCE8A7763}"/>
    <cellStyle name="Percent 27 3" xfId="3483" xr:uid="{716C011F-6456-4D6F-AC57-AE4B562EE858}"/>
    <cellStyle name="Percent 28" xfId="1901" xr:uid="{00000000-0005-0000-0000-00006D070000}"/>
    <cellStyle name="Percent 28 2" xfId="4828" xr:uid="{8B007865-0B3A-4BC4-BCF4-3E9702F3C698}"/>
    <cellStyle name="Percent 28 3" xfId="3484" xr:uid="{0082488A-F8E4-40EC-9B97-106F2B391836}"/>
    <cellStyle name="Percent 29" xfId="1902" xr:uid="{00000000-0005-0000-0000-00006E070000}"/>
    <cellStyle name="Percent 29 2" xfId="4829" xr:uid="{17B4DE72-4399-47DA-AEFF-3B6F5C5A93CF}"/>
    <cellStyle name="Percent 29 3" xfId="3485" xr:uid="{80D47F48-EAAE-4EE6-9B39-D71CD07B2A64}"/>
    <cellStyle name="Percent 3" xfId="1903" xr:uid="{00000000-0005-0000-0000-00006F070000}"/>
    <cellStyle name="Percent 3 2" xfId="1904" xr:uid="{00000000-0005-0000-0000-000070070000}"/>
    <cellStyle name="Percent 3 2 2" xfId="1905" xr:uid="{00000000-0005-0000-0000-000071070000}"/>
    <cellStyle name="Percent 3 2 3" xfId="1906" xr:uid="{00000000-0005-0000-0000-000072070000}"/>
    <cellStyle name="Percent 3 2 4" xfId="1907" xr:uid="{00000000-0005-0000-0000-000073070000}"/>
    <cellStyle name="Percent 3 2 4 2" xfId="4830" xr:uid="{85FBCDAE-D6B7-43EC-BAD8-81D0FE10E973}"/>
    <cellStyle name="Percent 3 2 4 3" xfId="3486" xr:uid="{743674F7-DF35-43BD-B8CE-04E4967BA649}"/>
    <cellStyle name="Percent 3 3" xfId="1908" xr:uid="{00000000-0005-0000-0000-000074070000}"/>
    <cellStyle name="Percent 3 3 2" xfId="1909" xr:uid="{00000000-0005-0000-0000-000075070000}"/>
    <cellStyle name="Percent 3 4" xfId="1910" xr:uid="{00000000-0005-0000-0000-000076070000}"/>
    <cellStyle name="Percent 3 5" xfId="1911" xr:uid="{00000000-0005-0000-0000-000077070000}"/>
    <cellStyle name="Percent 3 6" xfId="1912" xr:uid="{00000000-0005-0000-0000-000078070000}"/>
    <cellStyle name="Percent 3 6 2" xfId="4831" xr:uid="{683F0879-3E2F-4593-A349-AE593C0B9946}"/>
    <cellStyle name="Percent 3 6 3" xfId="3487" xr:uid="{0A006B69-FD13-491C-9849-E23A089449D0}"/>
    <cellStyle name="Percent 30" xfId="1913" xr:uid="{00000000-0005-0000-0000-000079070000}"/>
    <cellStyle name="Percent 30 2" xfId="4832" xr:uid="{84BA2E9C-E87D-4A9B-9408-3BFD2AFF3409}"/>
    <cellStyle name="Percent 30 3" xfId="3488" xr:uid="{DBA8B2D8-3637-4773-B2E8-5B8300945F7D}"/>
    <cellStyle name="Percent 31" xfId="1914" xr:uid="{00000000-0005-0000-0000-00007A070000}"/>
    <cellStyle name="Percent 31 2" xfId="4833" xr:uid="{20B61A13-2429-4C66-9B70-37253E26B052}"/>
    <cellStyle name="Percent 31 3" xfId="3489" xr:uid="{5B0C4F35-54DE-4957-B635-E6420D35E28F}"/>
    <cellStyle name="Percent 32" xfId="1915" xr:uid="{00000000-0005-0000-0000-00007B070000}"/>
    <cellStyle name="Percent 32 2" xfId="4834" xr:uid="{D28FE71A-9248-4EA7-AB09-ACE94771B3F9}"/>
    <cellStyle name="Percent 32 3" xfId="3490" xr:uid="{AB9D18D4-78EF-424C-A27A-7C0A3D618B41}"/>
    <cellStyle name="Percent 33" xfId="1916" xr:uid="{00000000-0005-0000-0000-00007C070000}"/>
    <cellStyle name="Percent 33 2" xfId="4835" xr:uid="{49DBE963-D584-464D-B659-A6DB291B2192}"/>
    <cellStyle name="Percent 33 3" xfId="3491" xr:uid="{30ABB200-03E5-446D-B0F4-AC95B60C5CAA}"/>
    <cellStyle name="Percent 34" xfId="1917" xr:uid="{00000000-0005-0000-0000-00007D070000}"/>
    <cellStyle name="Percent 34 2" xfId="4836" xr:uid="{61965DDD-BF6F-4938-AC85-8FD7602D3E63}"/>
    <cellStyle name="Percent 34 3" xfId="3492" xr:uid="{44C9C33E-2297-4803-8F4A-D26B860C86F4}"/>
    <cellStyle name="Percent 35" xfId="1918" xr:uid="{00000000-0005-0000-0000-00007E070000}"/>
    <cellStyle name="Percent 35 2" xfId="4837" xr:uid="{47550FF5-4C44-4478-9EC9-58E7FDF278E9}"/>
    <cellStyle name="Percent 35 3" xfId="3493" xr:uid="{EAE5B359-CBD5-4108-A8FE-6F0EFED17931}"/>
    <cellStyle name="Percent 4" xfId="1919" xr:uid="{00000000-0005-0000-0000-00007F070000}"/>
    <cellStyle name="Percent 4 2" xfId="1920" xr:uid="{00000000-0005-0000-0000-000080070000}"/>
    <cellStyle name="Percent 4 2 2" xfId="1921" xr:uid="{00000000-0005-0000-0000-000081070000}"/>
    <cellStyle name="Percent 4 2 2 2" xfId="4839" xr:uid="{BBE22CEE-818E-437A-B563-0D427FBCB1D7}"/>
    <cellStyle name="Percent 4 2 2 3" xfId="3495" xr:uid="{BE8492BB-6DA9-4B30-A12F-002E4B117A01}"/>
    <cellStyle name="Percent 4 2 3" xfId="1922" xr:uid="{00000000-0005-0000-0000-000082070000}"/>
    <cellStyle name="Percent 4 2 4" xfId="4838" xr:uid="{1EEEC108-5151-40AF-A9C5-77F7EC55C220}"/>
    <cellStyle name="Percent 4 2 5" xfId="3494" xr:uid="{D0898BFF-1858-438E-BD28-F1311E07C913}"/>
    <cellStyle name="Percent 4 3" xfId="1923" xr:uid="{00000000-0005-0000-0000-000083070000}"/>
    <cellStyle name="Percent 5" xfId="1924" xr:uid="{00000000-0005-0000-0000-000084070000}"/>
    <cellStyle name="Percent 5 2" xfId="1925" xr:uid="{00000000-0005-0000-0000-000085070000}"/>
    <cellStyle name="Percent 5 2 2" xfId="4840" xr:uid="{185EFA5B-CD41-4F66-8742-F197D75935B5}"/>
    <cellStyle name="Percent 5 2 3" xfId="3496" xr:uid="{BDC9C6A6-7047-4A84-9D62-A53D3A2FF82B}"/>
    <cellStyle name="Percent 5 3" xfId="1926" xr:uid="{00000000-0005-0000-0000-000086070000}"/>
    <cellStyle name="Percent 5 3 2" xfId="4841" xr:uid="{6C2AB552-0E30-4F29-89FD-E46365C2D622}"/>
    <cellStyle name="Percent 5 3 3" xfId="3497" xr:uid="{0D6301F1-7453-41E2-8672-4FA8C96DFB65}"/>
    <cellStyle name="Percent 6" xfId="1927" xr:uid="{00000000-0005-0000-0000-000087070000}"/>
    <cellStyle name="Percent 6 2" xfId="1928" xr:uid="{00000000-0005-0000-0000-000088070000}"/>
    <cellStyle name="Percent 6 2 2" xfId="1929" xr:uid="{00000000-0005-0000-0000-000089070000}"/>
    <cellStyle name="Percent 6 2 3" xfId="1930" xr:uid="{00000000-0005-0000-0000-00008A070000}"/>
    <cellStyle name="Percent 6 2 4" xfId="1931" xr:uid="{00000000-0005-0000-0000-00008B070000}"/>
    <cellStyle name="Percent 6 2 5" xfId="1932" xr:uid="{00000000-0005-0000-0000-00008C070000}"/>
    <cellStyle name="Percent 6 2 5 2" xfId="4842" xr:uid="{531DDE8B-B438-4BBB-9D8C-464203940C97}"/>
    <cellStyle name="Percent 6 2 5 3" xfId="3498" xr:uid="{E88024E3-A1E7-4B31-80E5-4EBD835504D7}"/>
    <cellStyle name="Percent 6 3" xfId="1933" xr:uid="{00000000-0005-0000-0000-00008D070000}"/>
    <cellStyle name="Percent 6 4" xfId="1934" xr:uid="{00000000-0005-0000-0000-00008E070000}"/>
    <cellStyle name="Percent 6 5" xfId="1935" xr:uid="{00000000-0005-0000-0000-00008F070000}"/>
    <cellStyle name="Percent 6 6" xfId="1936" xr:uid="{00000000-0005-0000-0000-000090070000}"/>
    <cellStyle name="Percent 6 6 2" xfId="4843" xr:uid="{0EAD6092-E1A2-42F2-87A5-9B3FB2CB9D0E}"/>
    <cellStyle name="Percent 6 6 3" xfId="3499" xr:uid="{A09F3A40-32D6-459F-A798-E5753235147C}"/>
    <cellStyle name="Percent 7" xfId="1937" xr:uid="{00000000-0005-0000-0000-000091070000}"/>
    <cellStyle name="Percent 7 2" xfId="1938" xr:uid="{00000000-0005-0000-0000-000092070000}"/>
    <cellStyle name="Percent 7 2 2" xfId="4845" xr:uid="{AF5BA0E5-B1C0-4A5F-AFEB-0FD8AFAB3B42}"/>
    <cellStyle name="Percent 7 2 3" xfId="3501" xr:uid="{05E0ABBB-2605-414E-B1E7-449200101E75}"/>
    <cellStyle name="Percent 7 3" xfId="4844" xr:uid="{2E76471E-A36B-4421-A2F3-BACF0D7B8D3A}"/>
    <cellStyle name="Percent 7 4" xfId="3500" xr:uid="{1F49E710-B1B4-4B3E-9E96-4267B8DA7874}"/>
    <cellStyle name="Percent 8" xfId="1939" xr:uid="{00000000-0005-0000-0000-000093070000}"/>
    <cellStyle name="Percent 8 2" xfId="1940" xr:uid="{00000000-0005-0000-0000-000094070000}"/>
    <cellStyle name="Percent 8 2 2" xfId="4847" xr:uid="{1F634AC5-0B9B-4EFA-B0C8-F71AE40A81FB}"/>
    <cellStyle name="Percent 8 2 3" xfId="3503" xr:uid="{03955A57-A96A-4253-9032-E5A977AF9016}"/>
    <cellStyle name="Percent 8 3" xfId="1941" xr:uid="{00000000-0005-0000-0000-000095070000}"/>
    <cellStyle name="Percent 8 4" xfId="4846" xr:uid="{0F3FC20A-3E35-450D-9EA5-128333524996}"/>
    <cellStyle name="Percent 8 5" xfId="3502" xr:uid="{6DBC25D4-4A36-427C-AC71-B0157C69E711}"/>
    <cellStyle name="Percent 9" xfId="1942" xr:uid="{00000000-0005-0000-0000-000096070000}"/>
    <cellStyle name="Percent 9 2" xfId="1943" xr:uid="{00000000-0005-0000-0000-000097070000}"/>
    <cellStyle name="Percent 9 2 2" xfId="4849" xr:uid="{2D07E915-A06F-459C-8727-AEA22031D755}"/>
    <cellStyle name="Percent 9 2 3" xfId="3505" xr:uid="{FF6724B3-3909-4602-A976-B03544778FEB}"/>
    <cellStyle name="Percent 9 3" xfId="1944" xr:uid="{00000000-0005-0000-0000-000098070000}"/>
    <cellStyle name="Percent 9 4" xfId="4848" xr:uid="{74F5B20C-A13D-4098-8061-B65A7E583DC8}"/>
    <cellStyle name="Percent 9 5" xfId="3504" xr:uid="{C5E7CC5B-3701-4EB1-B8F6-1E27FF2F07B0}"/>
    <cellStyle name="PERCENTAGE" xfId="1945" xr:uid="{00000000-0005-0000-0000-000099070000}"/>
    <cellStyle name="Pilkku_BINV" xfId="1946" xr:uid="{00000000-0005-0000-0000-00009A070000}"/>
    <cellStyle name="PLAN" xfId="1947" xr:uid="{00000000-0005-0000-0000-00009B070000}"/>
    <cellStyle name="PrePop Currency (0)" xfId="1948" xr:uid="{00000000-0005-0000-0000-00009C070000}"/>
    <cellStyle name="PrePop Currency (2)" xfId="1949" xr:uid="{00000000-0005-0000-0000-00009D070000}"/>
    <cellStyle name="PrePop Units (0)" xfId="1950" xr:uid="{00000000-0005-0000-0000-00009E070000}"/>
    <cellStyle name="PrePop Units (1)" xfId="1951" xr:uid="{00000000-0005-0000-0000-00009F070000}"/>
    <cellStyle name="PrePop Units (2)" xfId="1952" xr:uid="{00000000-0005-0000-0000-0000A0070000}"/>
    <cellStyle name="Py?r. luku_BINV" xfId="1953" xr:uid="{00000000-0005-0000-0000-0000A1070000}"/>
    <cellStyle name="Py?r. valuutta_BINV" xfId="1954" xr:uid="{00000000-0005-0000-0000-0000A2070000}"/>
    <cellStyle name="Q" xfId="1955" xr:uid="{00000000-0005-0000-0000-0000A3070000}"/>
    <cellStyle name="Quantity" xfId="1956" xr:uid="{00000000-0005-0000-0000-0000A4070000}"/>
    <cellStyle name="Quantity 2" xfId="1957" xr:uid="{00000000-0005-0000-0000-0000A5070000}"/>
    <cellStyle name="Quantity 2 2" xfId="1958" xr:uid="{00000000-0005-0000-0000-0000A6070000}"/>
    <cellStyle name="Quantity 3" xfId="1959" xr:uid="{00000000-0005-0000-0000-0000A7070000}"/>
    <cellStyle name="RevList" xfId="1960" xr:uid="{00000000-0005-0000-0000-0000A8070000}"/>
    <cellStyle name="Rittichai" xfId="1961" xr:uid="{00000000-0005-0000-0000-0000A9070000}"/>
    <cellStyle name="small border line" xfId="1962" xr:uid="{00000000-0005-0000-0000-0000AA070000}"/>
    <cellStyle name="Standard_BS14" xfId="1963" xr:uid="{00000000-0005-0000-0000-0000AB070000}"/>
    <cellStyle name="Style 1" xfId="1964" xr:uid="{00000000-0005-0000-0000-0000AC070000}"/>
    <cellStyle name="Style 1 2" xfId="1965" xr:uid="{00000000-0005-0000-0000-0000AD070000}"/>
    <cellStyle name="Style 1 2 2" xfId="1966" xr:uid="{00000000-0005-0000-0000-0000AE070000}"/>
    <cellStyle name="Style 1 2 3" xfId="1967" xr:uid="{00000000-0005-0000-0000-0000AF070000}"/>
    <cellStyle name="Style 1 3" xfId="1968" xr:uid="{00000000-0005-0000-0000-0000B0070000}"/>
    <cellStyle name="Style 1 4" xfId="1969" xr:uid="{00000000-0005-0000-0000-0000B1070000}"/>
    <cellStyle name="Style 1 5" xfId="1970" xr:uid="{00000000-0005-0000-0000-0000B2070000}"/>
    <cellStyle name="Style 1 6" xfId="1971" xr:uid="{00000000-0005-0000-0000-0000B3070000}"/>
    <cellStyle name="subhead" xfId="1972" xr:uid="{00000000-0005-0000-0000-0000B4070000}"/>
    <cellStyle name="Subtotal" xfId="1973" xr:uid="{00000000-0005-0000-0000-0000B5070000}"/>
    <cellStyle name="Table" xfId="1974" xr:uid="{00000000-0005-0000-0000-0000B6070000}"/>
    <cellStyle name="Text Indent A" xfId="1975" xr:uid="{00000000-0005-0000-0000-0000B7070000}"/>
    <cellStyle name="Text Indent B" xfId="1976" xr:uid="{00000000-0005-0000-0000-0000B8070000}"/>
    <cellStyle name="Text Indent C" xfId="1977" xr:uid="{00000000-0005-0000-0000-0000B9070000}"/>
    <cellStyle name="Tickmark" xfId="1978" xr:uid="{00000000-0005-0000-0000-0000BA070000}"/>
    <cellStyle name="Times New Roman" xfId="1979" xr:uid="{00000000-0005-0000-0000-0000BB070000}"/>
    <cellStyle name="Title 2" xfId="1980" xr:uid="{00000000-0005-0000-0000-0000BC070000}"/>
    <cellStyle name="Title 2 2" xfId="1981" xr:uid="{00000000-0005-0000-0000-0000BD070000}"/>
    <cellStyle name="Title 2 2 2" xfId="1982" xr:uid="{00000000-0005-0000-0000-0000BE070000}"/>
    <cellStyle name="Title 2 2 3" xfId="1983" xr:uid="{00000000-0005-0000-0000-0000BF070000}"/>
    <cellStyle name="Title 2 2 4" xfId="5314" xr:uid="{13522F36-72EC-4038-ADDC-9613560BFA4E}"/>
    <cellStyle name="Title 2 3" xfId="1984" xr:uid="{00000000-0005-0000-0000-0000C0070000}"/>
    <cellStyle name="Title 2 3 2" xfId="1985" xr:uid="{00000000-0005-0000-0000-0000C1070000}"/>
    <cellStyle name="Title 2 3 3" xfId="1986" xr:uid="{00000000-0005-0000-0000-0000C2070000}"/>
    <cellStyle name="Title 2 3 4" xfId="5315" xr:uid="{CB896110-6173-4F64-9970-A4F2C0465482}"/>
    <cellStyle name="Title 3" xfId="1987" xr:uid="{00000000-0005-0000-0000-0000C3070000}"/>
    <cellStyle name="Title 3 2" xfId="1988" xr:uid="{00000000-0005-0000-0000-0000C4070000}"/>
    <cellStyle name="Title 3 2 2" xfId="1989" xr:uid="{00000000-0005-0000-0000-0000C5070000}"/>
    <cellStyle name="Title 3 2 3" xfId="1990" xr:uid="{00000000-0005-0000-0000-0000C6070000}"/>
    <cellStyle name="Title 3 2 4" xfId="5316" xr:uid="{AC52140B-BF69-4EE8-A0F9-A2667631A3B1}"/>
    <cellStyle name="Title 4" xfId="1991" xr:uid="{00000000-0005-0000-0000-0000C7070000}"/>
    <cellStyle name="Title 5" xfId="1992" xr:uid="{00000000-0005-0000-0000-0000C8070000}"/>
    <cellStyle name="Title 6" xfId="1993" xr:uid="{00000000-0005-0000-0000-0000C9070000}"/>
    <cellStyle name="Title 7" xfId="1994" xr:uid="{00000000-0005-0000-0000-0000CA070000}"/>
    <cellStyle name="Title 8" xfId="1995" xr:uid="{00000000-0005-0000-0000-0000CB070000}"/>
    <cellStyle name="Total 2" xfId="1996" xr:uid="{00000000-0005-0000-0000-0000CC070000}"/>
    <cellStyle name="Total 2 2" xfId="1997" xr:uid="{00000000-0005-0000-0000-0000CD070000}"/>
    <cellStyle name="Total 2 3" xfId="1998" xr:uid="{00000000-0005-0000-0000-0000CE070000}"/>
    <cellStyle name="Total 3" xfId="1999" xr:uid="{00000000-0005-0000-0000-0000CF070000}"/>
    <cellStyle name="Total 3 2" xfId="2000" xr:uid="{00000000-0005-0000-0000-0000D0070000}"/>
    <cellStyle name="Total 4" xfId="2001" xr:uid="{00000000-0005-0000-0000-0000D1070000}"/>
    <cellStyle name="Total 5" xfId="2002" xr:uid="{00000000-0005-0000-0000-0000D2070000}"/>
    <cellStyle name="Total 6" xfId="2003" xr:uid="{00000000-0005-0000-0000-0000D3070000}"/>
    <cellStyle name="Total 7" xfId="2004" xr:uid="{00000000-0005-0000-0000-0000D4070000}"/>
    <cellStyle name="Total 8" xfId="2005" xr:uid="{00000000-0005-0000-0000-0000D5070000}"/>
    <cellStyle name="Tusental_A-listan (fixad)" xfId="2006" xr:uid="{00000000-0005-0000-0000-0000D6070000}"/>
    <cellStyle name="Valuta (0)" xfId="2007" xr:uid="{00000000-0005-0000-0000-0000D7070000}"/>
    <cellStyle name="Valuta_NPV" xfId="2008" xr:uid="{00000000-0005-0000-0000-0000D8070000}"/>
    <cellStyle name="Valuutta_BINV" xfId="2009" xr:uid="{00000000-0005-0000-0000-0000D9070000}"/>
    <cellStyle name="W" xfId="2010" xr:uid="{00000000-0005-0000-0000-0000DA070000}"/>
    <cellStyle name="Warning Text 2" xfId="2011" xr:uid="{00000000-0005-0000-0000-0000DB070000}"/>
    <cellStyle name="Warning Text 2 2" xfId="2012" xr:uid="{00000000-0005-0000-0000-0000DC070000}"/>
    <cellStyle name="Warning Text 2 3" xfId="2013" xr:uid="{00000000-0005-0000-0000-0000DD070000}"/>
    <cellStyle name="Warning Text 3" xfId="2014" xr:uid="{00000000-0005-0000-0000-0000DE070000}"/>
    <cellStyle name="Warning Text 3 2" xfId="2015" xr:uid="{00000000-0005-0000-0000-0000DF070000}"/>
    <cellStyle name="Warning Text 4" xfId="2016" xr:uid="{00000000-0005-0000-0000-0000E0070000}"/>
    <cellStyle name="Warning Text 5" xfId="2017" xr:uid="{00000000-0005-0000-0000-0000E1070000}"/>
    <cellStyle name="Warning Text 6" xfId="2018" xr:uid="{00000000-0005-0000-0000-0000E2070000}"/>
    <cellStyle name="Warning Text 7" xfId="2019" xr:uid="{00000000-0005-0000-0000-0000E3070000}"/>
    <cellStyle name="Warning Text 8" xfId="2020" xr:uid="{00000000-0005-0000-0000-0000E4070000}"/>
    <cellStyle name="WHead - Style2" xfId="2021" xr:uid="{00000000-0005-0000-0000-0000E5070000}"/>
    <cellStyle name="wrap" xfId="2022" xr:uid="{00000000-0005-0000-0000-0000E6070000}"/>
    <cellStyle name="Wไhrung [0]_35ERI8T2gbIEMixb4v26icuOo" xfId="2023" xr:uid="{00000000-0005-0000-0000-0000E7070000}"/>
    <cellStyle name="Wไhrung_35ERI8T2gbIEMixb4v26icuOo" xfId="2024" xr:uid="{00000000-0005-0000-0000-0000E8070000}"/>
    <cellStyle name="เครื่องหมายเปอร์เซ็นต์_1.BG4748-260847" xfId="2217" xr:uid="{00000000-0005-0000-0000-0000E9070000}"/>
    <cellStyle name="เครื่องหมายจุลภาค [0] 2" xfId="2025" xr:uid="{00000000-0005-0000-0000-0000EA070000}"/>
    <cellStyle name="เครื่องหมายจุลภาค [0] 2 2" xfId="2026" xr:uid="{00000000-0005-0000-0000-0000EB070000}"/>
    <cellStyle name="เครื่องหมายจุลภาค [0] 2 2 2" xfId="2027" xr:uid="{00000000-0005-0000-0000-0000EC070000}"/>
    <cellStyle name="เครื่องหมายจุลภาค [0] 2 2 2 2" xfId="4852" xr:uid="{C80ABDA9-93EE-47D1-B27B-F143F40576FE}"/>
    <cellStyle name="เครื่องหมายจุลภาค [0] 2 2 2 3" xfId="3508" xr:uid="{8FD01B0F-3501-4FF7-90D9-2AD7D9ED4ADC}"/>
    <cellStyle name="เครื่องหมายจุลภาค [0] 2 2 3" xfId="2028" xr:uid="{00000000-0005-0000-0000-0000ED070000}"/>
    <cellStyle name="เครื่องหมายจุลภาค [0] 2 2 3 2" xfId="4853" xr:uid="{A07F6153-6E0D-4B38-8E63-6C979C69A619}"/>
    <cellStyle name="เครื่องหมายจุลภาค [0] 2 2 3 3" xfId="3509" xr:uid="{953245CB-840F-4034-B924-3003CDF06635}"/>
    <cellStyle name="เครื่องหมายจุลภาค [0] 2 2 4" xfId="4851" xr:uid="{D2DB4BA5-2B4D-4CC1-90CD-69C762F84B98}"/>
    <cellStyle name="เครื่องหมายจุลภาค [0] 2 2 5" xfId="5318" xr:uid="{07DF0911-C3F9-4BC0-96A9-205911705206}"/>
    <cellStyle name="เครื่องหมายจุลภาค [0] 2 2 6" xfId="3507" xr:uid="{77F34B13-1DD6-4AAD-9BD3-891C6C08E7AF}"/>
    <cellStyle name="เครื่องหมายจุลภาค [0] 2 3" xfId="2029" xr:uid="{00000000-0005-0000-0000-0000EE070000}"/>
    <cellStyle name="เครื่องหมายจุลภาค [0] 2 3 2" xfId="2030" xr:uid="{00000000-0005-0000-0000-0000EF070000}"/>
    <cellStyle name="เครื่องหมายจุลภาค [0] 2 3 2 2" xfId="4855" xr:uid="{45A67061-B233-4A3E-872A-C77791148E22}"/>
    <cellStyle name="เครื่องหมายจุลภาค [0] 2 3 2 3" xfId="3511" xr:uid="{CD298BE5-645F-4457-9AB0-437DB8338E0F}"/>
    <cellStyle name="เครื่องหมายจุลภาค [0] 2 3 3" xfId="2031" xr:uid="{00000000-0005-0000-0000-0000F0070000}"/>
    <cellStyle name="เครื่องหมายจุลภาค [0] 2 3 3 2" xfId="4856" xr:uid="{68C703B0-5984-4CDF-B168-9DC1261B91CE}"/>
    <cellStyle name="เครื่องหมายจุลภาค [0] 2 3 3 3" xfId="3512" xr:uid="{0136B238-CFD0-4B34-97E1-BD6C84435A08}"/>
    <cellStyle name="เครื่องหมายจุลภาค [0] 2 3 4" xfId="4854" xr:uid="{2DD1D229-17C4-4127-9046-3B951F5B90C1}"/>
    <cellStyle name="เครื่องหมายจุลภาค [0] 2 3 5" xfId="5319" xr:uid="{7046E37A-5075-4126-834E-A84A38159B6E}"/>
    <cellStyle name="เครื่องหมายจุลภาค [0] 2 3 6" xfId="3510" xr:uid="{EE9972E0-2D79-4F71-B2CF-F05FEB55D78D}"/>
    <cellStyle name="เครื่องหมายจุลภาค [0] 2 4" xfId="2032" xr:uid="{00000000-0005-0000-0000-0000F1070000}"/>
    <cellStyle name="เครื่องหมายจุลภาค [0] 2 4 2" xfId="4857" xr:uid="{3E93A611-F859-4266-80EC-E32B2F2FE348}"/>
    <cellStyle name="เครื่องหมายจุลภาค [0] 2 4 3" xfId="3513" xr:uid="{79E5C242-0671-476B-9BC7-87A3D7DB8818}"/>
    <cellStyle name="เครื่องหมายจุลภาค [0] 2 5" xfId="2033" xr:uid="{00000000-0005-0000-0000-0000F2070000}"/>
    <cellStyle name="เครื่องหมายจุลภาค [0] 2 5 2" xfId="4858" xr:uid="{8E6BCC88-F09D-472F-A470-FE65D8D1795F}"/>
    <cellStyle name="เครื่องหมายจุลภาค [0] 2 5 3" xfId="3514" xr:uid="{2EA9570A-B8B9-4964-87E7-30F76CBC82C1}"/>
    <cellStyle name="เครื่องหมายจุลภาค [0] 2 6" xfId="4850" xr:uid="{E574A58E-AD0F-46A5-881F-52571F111F78}"/>
    <cellStyle name="เครื่องหมายจุลภาค [0] 2 7" xfId="5317" xr:uid="{2066B4CA-0FF7-48C6-BC1A-388A2D9BEB7E}"/>
    <cellStyle name="เครื่องหมายจุลภาค [0] 2 8" xfId="3506" xr:uid="{A5C82B41-8905-4CC4-988C-2FD3659E0388}"/>
    <cellStyle name="เครื่องหมายจุลภาค [0]_AUTO2000" xfId="2034" xr:uid="{00000000-0005-0000-0000-0000F3070000}"/>
    <cellStyle name="เครื่องหมายจุลภาค 2" xfId="2035" xr:uid="{00000000-0005-0000-0000-0000F4070000}"/>
    <cellStyle name="เครื่องหมายจุลภาค 2 10" xfId="4859" xr:uid="{32F5E942-A828-4254-97D8-0CD19ADA3374}"/>
    <cellStyle name="เครื่องหมายจุลภาค 2 11" xfId="5320" xr:uid="{2C89EA80-138F-4BD5-833C-67ECB3473EE9}"/>
    <cellStyle name="เครื่องหมายจุลภาค 2 12" xfId="3515" xr:uid="{F326E2AE-BBE1-4A3C-B076-F5C78F3B6297}"/>
    <cellStyle name="เครื่องหมายจุลภาค 2 2" xfId="2036" xr:uid="{00000000-0005-0000-0000-0000F5070000}"/>
    <cellStyle name="เครื่องหมายจุลภาค 2 2 2" xfId="2037" xr:uid="{00000000-0005-0000-0000-0000F6070000}"/>
    <cellStyle name="เครื่องหมายจุลภาค 2 2 2 2" xfId="2038" xr:uid="{00000000-0005-0000-0000-0000F7070000}"/>
    <cellStyle name="เครื่องหมายจุลภาค 2 2 2 2 2" xfId="2039" xr:uid="{00000000-0005-0000-0000-0000F8070000}"/>
    <cellStyle name="เครื่องหมายจุลภาค 2 2 2 2 2 2" xfId="4862" xr:uid="{870E0F05-4B82-4D25-BD57-B1D866DC11FD}"/>
    <cellStyle name="เครื่องหมายจุลภาค 2 2 2 2 2 3" xfId="3518" xr:uid="{7DFBA79F-3D5E-4AFF-BD1F-443652F52684}"/>
    <cellStyle name="เครื่องหมายจุลภาค 2 2 2 2 3" xfId="2040" xr:uid="{00000000-0005-0000-0000-0000F9070000}"/>
    <cellStyle name="เครื่องหมายจุลภาค 2 2 2 2 3 2" xfId="4863" xr:uid="{45F2EB7A-F54D-4C9F-BFD1-F0EF36E5D76C}"/>
    <cellStyle name="เครื่องหมายจุลภาค 2 2 2 2 3 3" xfId="3519" xr:uid="{C03DC82A-5302-4FB6-B4A5-9B66BD0CA1E8}"/>
    <cellStyle name="เครื่องหมายจุลภาค 2 2 2 2 4" xfId="4861" xr:uid="{51D49184-DBAC-41D1-BC53-02ACDA07F9C6}"/>
    <cellStyle name="เครื่องหมายจุลภาค 2 2 2 2 5" xfId="5322" xr:uid="{3E835DD1-7885-4F35-AF41-18F45DB9E611}"/>
    <cellStyle name="เครื่องหมายจุลภาค 2 2 2 2 6" xfId="3517" xr:uid="{19B9BB88-F1C1-4588-8A40-F946EA430CBE}"/>
    <cellStyle name="เครื่องหมายจุลภาค 2 2 2 3" xfId="2041" xr:uid="{00000000-0005-0000-0000-0000FA070000}"/>
    <cellStyle name="เครื่องหมายจุลภาค 2 2 2 3 2" xfId="4864" xr:uid="{D8117680-DAA5-41FA-BA4E-F64C53F3015B}"/>
    <cellStyle name="เครื่องหมายจุลภาค 2 2 2 3 3" xfId="3520" xr:uid="{92552D3E-13BC-4B6B-BB8C-21564B954EDA}"/>
    <cellStyle name="เครื่องหมายจุลภาค 2 2 2 4" xfId="2042" xr:uid="{00000000-0005-0000-0000-0000FB070000}"/>
    <cellStyle name="เครื่องหมายจุลภาค 2 2 2 4 2" xfId="4865" xr:uid="{AC13059A-17B6-4838-94DF-CC2EDBFB8B00}"/>
    <cellStyle name="เครื่องหมายจุลภาค 2 2 2 4 3" xfId="3521" xr:uid="{36AC260D-4F1A-460B-9051-4E2F5DFDE668}"/>
    <cellStyle name="เครื่องหมายจุลภาค 2 2 2 5" xfId="4860" xr:uid="{123394E8-C488-4F3D-9B42-988A70EFD81C}"/>
    <cellStyle name="เครื่องหมายจุลภาค 2 2 2 6" xfId="5321" xr:uid="{9E9DC551-C1E6-4CB0-A8A2-444D2BB92E3A}"/>
    <cellStyle name="เครื่องหมายจุลภาค 2 2 2 7" xfId="3516" xr:uid="{C1CE5B22-440A-4A48-BCAE-E54CAF8A1DEC}"/>
    <cellStyle name="เครื่องหมายจุลภาค 2 2 3" xfId="2043" xr:uid="{00000000-0005-0000-0000-0000FC070000}"/>
    <cellStyle name="เครื่องหมายจุลภาค 2 2 3 2" xfId="2044" xr:uid="{00000000-0005-0000-0000-0000FD070000}"/>
    <cellStyle name="เครื่องหมายจุลภาค 2 2 3 2 2" xfId="4867" xr:uid="{1FA306E5-6DF5-4096-9AA5-B52BB37B5E67}"/>
    <cellStyle name="เครื่องหมายจุลภาค 2 2 3 2 3" xfId="3523" xr:uid="{389CCA89-8BFA-46D2-8CB4-27C00CABDF72}"/>
    <cellStyle name="เครื่องหมายจุลภาค 2 2 3 3" xfId="2045" xr:uid="{00000000-0005-0000-0000-0000FE070000}"/>
    <cellStyle name="เครื่องหมายจุลภาค 2 2 3 3 2" xfId="4868" xr:uid="{7AB8A066-F666-47B2-B41D-DB1920CFD771}"/>
    <cellStyle name="เครื่องหมายจุลภาค 2 2 3 3 3" xfId="3524" xr:uid="{07056E0D-7084-46B5-8D57-901B9490302D}"/>
    <cellStyle name="เครื่องหมายจุลภาค 2 2 3 4" xfId="4866" xr:uid="{ED4ECCD7-FE9C-42A1-B6B9-302A42318461}"/>
    <cellStyle name="เครื่องหมายจุลภาค 2 2 3 5" xfId="5323" xr:uid="{263460A1-3669-4A77-AB88-C5E218D94384}"/>
    <cellStyle name="เครื่องหมายจุลภาค 2 2 3 6" xfId="3522" xr:uid="{57945117-8CC5-4CD7-B6D6-78405B7DE70E}"/>
    <cellStyle name="เครื่องหมายจุลภาค 2 2 4" xfId="2046" xr:uid="{00000000-0005-0000-0000-0000FF070000}"/>
    <cellStyle name="เครื่องหมายจุลภาค 2 2 4 2" xfId="2047" xr:uid="{00000000-0005-0000-0000-000000080000}"/>
    <cellStyle name="เครื่องหมายจุลภาค 2 2 4 3" xfId="2048" xr:uid="{00000000-0005-0000-0000-000001080000}"/>
    <cellStyle name="เครื่องหมายจุลภาค 2 3" xfId="2049" xr:uid="{00000000-0005-0000-0000-000002080000}"/>
    <cellStyle name="เครื่องหมายจุลภาค 2 3 2" xfId="2050" xr:uid="{00000000-0005-0000-0000-000003080000}"/>
    <cellStyle name="เครื่องหมายจุลภาค 2 3 2 2" xfId="2051" xr:uid="{00000000-0005-0000-0000-000004080000}"/>
    <cellStyle name="เครื่องหมายจุลภาค 2 3 2 2 2" xfId="2052" xr:uid="{00000000-0005-0000-0000-000005080000}"/>
    <cellStyle name="เครื่องหมายจุลภาค 2 3 2 2 2 2" xfId="4871" xr:uid="{A11FDE50-A76B-4469-A3A4-EC7E976D1889}"/>
    <cellStyle name="เครื่องหมายจุลภาค 2 3 2 2 2 3" xfId="3527" xr:uid="{FAEC4B18-55F4-46A8-9433-4F60E09FD550}"/>
    <cellStyle name="เครื่องหมายจุลภาค 2 3 2 2 3" xfId="2053" xr:uid="{00000000-0005-0000-0000-000006080000}"/>
    <cellStyle name="เครื่องหมายจุลภาค 2 3 2 2 3 2" xfId="4872" xr:uid="{AA83E0E8-536E-40FB-A627-B80170A7F584}"/>
    <cellStyle name="เครื่องหมายจุลภาค 2 3 2 2 3 3" xfId="3528" xr:uid="{168C8262-8C8A-4BB7-9085-5DF5EF25720D}"/>
    <cellStyle name="เครื่องหมายจุลภาค 2 3 2 2 4" xfId="4870" xr:uid="{E7338AB7-74E5-49A2-B969-5BF09982DEE5}"/>
    <cellStyle name="เครื่องหมายจุลภาค 2 3 2 2 5" xfId="5325" xr:uid="{0840B2A1-2160-4213-ADBA-A3B53FF3DD27}"/>
    <cellStyle name="เครื่องหมายจุลภาค 2 3 2 2 6" xfId="3526" xr:uid="{CB3028A5-192B-4A9D-B65C-6491D213EDD2}"/>
    <cellStyle name="เครื่องหมายจุลภาค 2 3 3" xfId="2054" xr:uid="{00000000-0005-0000-0000-000007080000}"/>
    <cellStyle name="เครื่องหมายจุลภาค 2 3 3 2" xfId="2055" xr:uid="{00000000-0005-0000-0000-000008080000}"/>
    <cellStyle name="เครื่องหมายจุลภาค 2 3 3 2 2" xfId="4874" xr:uid="{654E8F94-C36F-4C72-AE82-C323A6E314C1}"/>
    <cellStyle name="เครื่องหมายจุลภาค 2 3 3 2 3" xfId="3530" xr:uid="{921F46B5-926D-4864-9AB4-C3DDEFB18026}"/>
    <cellStyle name="เครื่องหมายจุลภาค 2 3 3 3" xfId="2056" xr:uid="{00000000-0005-0000-0000-000009080000}"/>
    <cellStyle name="เครื่องหมายจุลภาค 2 3 3 3 2" xfId="4875" xr:uid="{63F91672-5ED9-4690-B202-FC39CADEBDD7}"/>
    <cellStyle name="เครื่องหมายจุลภาค 2 3 3 3 3" xfId="3531" xr:uid="{2D6FD86A-96ED-4E18-A9D6-689DA6984C3D}"/>
    <cellStyle name="เครื่องหมายจุลภาค 2 3 3 4" xfId="4873" xr:uid="{40F7EABE-5545-4D61-96BD-A8F7144C5FA5}"/>
    <cellStyle name="เครื่องหมายจุลภาค 2 3 3 5" xfId="5326" xr:uid="{3A76758C-6942-41F8-8740-555A4CBE104E}"/>
    <cellStyle name="เครื่องหมายจุลภาค 2 3 3 6" xfId="3529" xr:uid="{2530F153-0AE4-4117-A2D1-C1F844890E40}"/>
    <cellStyle name="เครื่องหมายจุลภาค 2 3 4" xfId="2057" xr:uid="{00000000-0005-0000-0000-00000A080000}"/>
    <cellStyle name="เครื่องหมายจุลภาค 2 3 4 2" xfId="2058" xr:uid="{00000000-0005-0000-0000-00000B080000}"/>
    <cellStyle name="เครื่องหมายจุลภาค 2 3 4 2 2" xfId="4876" xr:uid="{A2BE81DD-782F-4F0B-9E4E-80362C922117}"/>
    <cellStyle name="เครื่องหมายจุลภาค 2 3 4 2 3" xfId="3532" xr:uid="{44993E40-C3F3-4D28-BCDD-4DF9B65E4A46}"/>
    <cellStyle name="เครื่องหมายจุลภาค 2 3 5" xfId="2059" xr:uid="{00000000-0005-0000-0000-00000C080000}"/>
    <cellStyle name="เครื่องหมายจุลภาค 2 3 5 2" xfId="4877" xr:uid="{56172391-B3C7-409C-A961-048E4CBE006A}"/>
    <cellStyle name="เครื่องหมายจุลภาค 2 3 5 3" xfId="3533" xr:uid="{76960130-BE1A-4A44-BCBB-2714A88BEFEF}"/>
    <cellStyle name="เครื่องหมายจุลภาค 2 3 6" xfId="2060" xr:uid="{00000000-0005-0000-0000-00000D080000}"/>
    <cellStyle name="เครื่องหมายจุลภาค 2 3 6 2" xfId="4878" xr:uid="{2ACC3A58-9B20-48D4-8435-66C5782D267E}"/>
    <cellStyle name="เครื่องหมายจุลภาค 2 3 6 3" xfId="3534" xr:uid="{C76C870D-7546-4460-B64B-57163590C954}"/>
    <cellStyle name="เครื่องหมายจุลภาค 2 3 7" xfId="4869" xr:uid="{6D290264-E51C-49BF-B2E7-4D6D52FF96A8}"/>
    <cellStyle name="เครื่องหมายจุลภาค 2 3 8" xfId="5324" xr:uid="{0BF7099C-3DC2-4FCB-AF19-7676F3963DFB}"/>
    <cellStyle name="เครื่องหมายจุลภาค 2 3 9" xfId="3525" xr:uid="{22C9B7E2-C177-4192-9AAC-AE9BD019AB9B}"/>
    <cellStyle name="เครื่องหมายจุลภาค 2 4" xfId="2061" xr:uid="{00000000-0005-0000-0000-00000E080000}"/>
    <cellStyle name="เครื่องหมายจุลภาค 2 4 2" xfId="2062" xr:uid="{00000000-0005-0000-0000-00000F080000}"/>
    <cellStyle name="เครื่องหมายจุลภาค 2 4 2 2" xfId="2063" xr:uid="{00000000-0005-0000-0000-000010080000}"/>
    <cellStyle name="เครื่องหมายจุลภาค 2 4 2 3" xfId="2064" xr:uid="{00000000-0005-0000-0000-000011080000}"/>
    <cellStyle name="เครื่องหมายจุลภาค 2 4 3" xfId="2065" xr:uid="{00000000-0005-0000-0000-000012080000}"/>
    <cellStyle name="เครื่องหมายจุลภาค 2 4 3 2" xfId="4879" xr:uid="{7AB9E949-982A-4039-BBFD-0687B4C52951}"/>
    <cellStyle name="เครื่องหมายจุลภาค 2 4 3 3" xfId="3535" xr:uid="{3700D3D0-0324-458C-8D25-544D769A7888}"/>
    <cellStyle name="เครื่องหมายจุลภาค 2 5" xfId="2066" xr:uid="{00000000-0005-0000-0000-000013080000}"/>
    <cellStyle name="เครื่องหมายจุลภาค 2 5 2" xfId="2067" xr:uid="{00000000-0005-0000-0000-000014080000}"/>
    <cellStyle name="เครื่องหมายจุลภาค 2 5 2 2" xfId="4881" xr:uid="{D2017BEB-5286-444A-A6ED-754EB4937398}"/>
    <cellStyle name="เครื่องหมายจุลภาค 2 5 2 3" xfId="3537" xr:uid="{EC7F92AD-D219-4BC3-8BFC-264DAD6847C9}"/>
    <cellStyle name="เครื่องหมายจุลภาค 2 5 3" xfId="2068" xr:uid="{00000000-0005-0000-0000-000015080000}"/>
    <cellStyle name="เครื่องหมายจุลภาค 2 5 3 2" xfId="4882" xr:uid="{561A03D8-7F83-4CC6-928A-C5F3D603AFE0}"/>
    <cellStyle name="เครื่องหมายจุลภาค 2 5 3 3" xfId="3538" xr:uid="{AA474F32-BC8E-479E-8E2E-A330F06B0904}"/>
    <cellStyle name="เครื่องหมายจุลภาค 2 5 4" xfId="4880" xr:uid="{F188E0D5-4BA5-4F87-B47A-B998B82C4F47}"/>
    <cellStyle name="เครื่องหมายจุลภาค 2 5 5" xfId="5327" xr:uid="{3DA45B84-567D-4772-A9F0-0F7AA227F13C}"/>
    <cellStyle name="เครื่องหมายจุลภาค 2 5 6" xfId="3536" xr:uid="{0CD386A3-52A0-4C2F-A89F-A3951936A175}"/>
    <cellStyle name="เครื่องหมายจุลภาค 2 6" xfId="2069" xr:uid="{00000000-0005-0000-0000-000016080000}"/>
    <cellStyle name="เครื่องหมายจุลภาค 2 6 2" xfId="2070" xr:uid="{00000000-0005-0000-0000-000017080000}"/>
    <cellStyle name="เครื่องหมายจุลภาค 2 6 3" xfId="2071" xr:uid="{00000000-0005-0000-0000-000018080000}"/>
    <cellStyle name="เครื่องหมายจุลภาค 2 7" xfId="2072" xr:uid="{00000000-0005-0000-0000-000019080000}"/>
    <cellStyle name="เครื่องหมายจุลภาค 2 7 2" xfId="2073" xr:uid="{00000000-0005-0000-0000-00001A080000}"/>
    <cellStyle name="เครื่องหมายจุลภาค 2 7 3" xfId="2074" xr:uid="{00000000-0005-0000-0000-00001B080000}"/>
    <cellStyle name="เครื่องหมายจุลภาค 2 8" xfId="2075" xr:uid="{00000000-0005-0000-0000-00001C080000}"/>
    <cellStyle name="เครื่องหมายจุลภาค 2 8 2" xfId="4883" xr:uid="{A1CB186D-B1FA-4D7A-B453-9046B0E16651}"/>
    <cellStyle name="เครื่องหมายจุลภาค 2 8 3" xfId="3539" xr:uid="{0B98D7E0-09D5-4357-80DE-2155851CAF0F}"/>
    <cellStyle name="เครื่องหมายจุลภาค 2 9" xfId="2076" xr:uid="{00000000-0005-0000-0000-00001D080000}"/>
    <cellStyle name="เครื่องหมายจุลภาค 2 9 2" xfId="4884" xr:uid="{3442501D-4A10-4462-BDAF-0B872893282D}"/>
    <cellStyle name="เครื่องหมายจุลภาค 2 9 3" xfId="3540" xr:uid="{F9B99163-BA64-4BCA-B588-806B99A9E7C2}"/>
    <cellStyle name="เครื่องหมายจุลภาค 2_Bank_TVC_Q1'52" xfId="2077" xr:uid="{00000000-0005-0000-0000-00001E080000}"/>
    <cellStyle name="เครื่องหมายจุลภาค 3" xfId="2078" xr:uid="{00000000-0005-0000-0000-00001F080000}"/>
    <cellStyle name="เครื่องหมายจุลภาค 3 10" xfId="3541" xr:uid="{E59E4F60-F261-4406-B4E9-67ABB476A4CF}"/>
    <cellStyle name="เครื่องหมายจุลภาค 3 2" xfId="2079" xr:uid="{00000000-0005-0000-0000-000020080000}"/>
    <cellStyle name="เครื่องหมายจุลภาค 3 2 2" xfId="2080" xr:uid="{00000000-0005-0000-0000-000021080000}"/>
    <cellStyle name="เครื่องหมายจุลภาค 3 2 2 2" xfId="2081" xr:uid="{00000000-0005-0000-0000-000022080000}"/>
    <cellStyle name="เครื่องหมายจุลภาค 3 2 2 2 2" xfId="4888" xr:uid="{D831B67A-12F5-4C35-967F-030FF615D239}"/>
    <cellStyle name="เครื่องหมายจุลภาค 3 2 2 2 3" xfId="3544" xr:uid="{9F07F2B9-400D-482F-90F8-7E9B57D651F9}"/>
    <cellStyle name="เครื่องหมายจุลภาค 3 2 2 3" xfId="2082" xr:uid="{00000000-0005-0000-0000-000023080000}"/>
    <cellStyle name="เครื่องหมายจุลภาค 3 2 2 3 2" xfId="4889" xr:uid="{9B31431D-F10B-4538-8D4E-145B6FA7EA33}"/>
    <cellStyle name="เครื่องหมายจุลภาค 3 2 2 3 3" xfId="3545" xr:uid="{77665622-ADA6-415F-80C0-DE6AC83D0173}"/>
    <cellStyle name="เครื่องหมายจุลภาค 3 2 2 4" xfId="4887" xr:uid="{A27B11EE-F7E2-47E5-AFD3-45C9D3622051}"/>
    <cellStyle name="เครื่องหมายจุลภาค 3 2 2 5" xfId="5330" xr:uid="{F8A1992D-0999-4AB8-9C26-FECBC95C1C94}"/>
    <cellStyle name="เครื่องหมายจุลภาค 3 2 2 6" xfId="3543" xr:uid="{CCC819D0-0441-4FD2-9ACD-A3D89E737EC7}"/>
    <cellStyle name="เครื่องหมายจุลภาค 3 2 3" xfId="2083" xr:uid="{00000000-0005-0000-0000-000024080000}"/>
    <cellStyle name="เครื่องหมายจุลภาค 3 2 3 2" xfId="2084" xr:uid="{00000000-0005-0000-0000-000025080000}"/>
    <cellStyle name="เครื่องหมายจุลภาค 3 2 3 2 2" xfId="4891" xr:uid="{8490D19B-B255-40DF-B494-14F9CE4C00F9}"/>
    <cellStyle name="เครื่องหมายจุลภาค 3 2 3 2 3" xfId="3547" xr:uid="{AF8A34C3-3F44-4D40-B21D-78462BA145C7}"/>
    <cellStyle name="เครื่องหมายจุลภาค 3 2 3 3" xfId="2085" xr:uid="{00000000-0005-0000-0000-000026080000}"/>
    <cellStyle name="เครื่องหมายจุลภาค 3 2 3 3 2" xfId="4892" xr:uid="{9C587FB1-9E6B-4BF1-8200-293B6DCA10F0}"/>
    <cellStyle name="เครื่องหมายจุลภาค 3 2 3 3 3" xfId="3548" xr:uid="{7BE909C0-3C64-4B66-B641-A01CB2F6CE33}"/>
    <cellStyle name="เครื่องหมายจุลภาค 3 2 3 4" xfId="4890" xr:uid="{FD9B168A-C3F4-40E5-A985-F81A5D5B9CF2}"/>
    <cellStyle name="เครื่องหมายจุลภาค 3 2 3 5" xfId="5331" xr:uid="{D54217F9-0520-4657-B2C4-5B517AC7B13B}"/>
    <cellStyle name="เครื่องหมายจุลภาค 3 2 3 6" xfId="3546" xr:uid="{89AB9D02-C47D-420F-B7E8-9C951A1CB30E}"/>
    <cellStyle name="เครื่องหมายจุลภาค 3 2 4" xfId="2086" xr:uid="{00000000-0005-0000-0000-000027080000}"/>
    <cellStyle name="เครื่องหมายจุลภาค 3 2 4 2" xfId="4893" xr:uid="{3D4008CC-F567-402B-B0C1-DE99A5641078}"/>
    <cellStyle name="เครื่องหมายจุลภาค 3 2 4 3" xfId="3549" xr:uid="{8623E7F8-CABA-4A05-B247-E1C7D180CCFE}"/>
    <cellStyle name="เครื่องหมายจุลภาค 3 2 5" xfId="2087" xr:uid="{00000000-0005-0000-0000-000028080000}"/>
    <cellStyle name="เครื่องหมายจุลภาค 3 2 5 2" xfId="4894" xr:uid="{CDCF8753-BEFD-40D6-9673-07D3FF0ED2E7}"/>
    <cellStyle name="เครื่องหมายจุลภาค 3 2 5 3" xfId="3550" xr:uid="{BA5A05F7-270F-4894-97CA-FF3DFC230096}"/>
    <cellStyle name="เครื่องหมายจุลภาค 3 2 6" xfId="4886" xr:uid="{693749EB-2493-4EC7-9692-C71122111028}"/>
    <cellStyle name="เครื่องหมายจุลภาค 3 2 7" xfId="5329" xr:uid="{6985B445-BC3E-49E4-8CE8-E22623661C41}"/>
    <cellStyle name="เครื่องหมายจุลภาค 3 2 8" xfId="3542" xr:uid="{F40FD1FD-5F36-4E0D-BBA4-056DD579CB5E}"/>
    <cellStyle name="เครื่องหมายจุลภาค 3 3" xfId="2088" xr:uid="{00000000-0005-0000-0000-000029080000}"/>
    <cellStyle name="เครื่องหมายจุลภาค 3 3 2" xfId="2089" xr:uid="{00000000-0005-0000-0000-00002A080000}"/>
    <cellStyle name="เครื่องหมายจุลภาค 3 3 2 2" xfId="2090" xr:uid="{00000000-0005-0000-0000-00002B080000}"/>
    <cellStyle name="เครื่องหมายจุลภาค 3 3 2 2 2" xfId="4897" xr:uid="{A0CB2BF1-0531-47A2-AABE-3C04713E7B18}"/>
    <cellStyle name="เครื่องหมายจุลภาค 3 3 2 2 3" xfId="3553" xr:uid="{A49DC266-E25C-4D81-B660-1742953C6E16}"/>
    <cellStyle name="เครื่องหมายจุลภาค 3 3 2 3" xfId="2091" xr:uid="{00000000-0005-0000-0000-00002C080000}"/>
    <cellStyle name="เครื่องหมายจุลภาค 3 3 2 3 2" xfId="4898" xr:uid="{5F7F3506-9DB8-4C05-8304-F1685937DA7F}"/>
    <cellStyle name="เครื่องหมายจุลภาค 3 3 2 3 3" xfId="3554" xr:uid="{0340C3ED-519E-45C1-A05B-EEEC7A52A8BF}"/>
    <cellStyle name="เครื่องหมายจุลภาค 3 3 2 4" xfId="4896" xr:uid="{E6F54A97-4ABF-4FEA-B89E-B535B372A6DA}"/>
    <cellStyle name="เครื่องหมายจุลภาค 3 3 2 5" xfId="5333" xr:uid="{0E3F4894-4F49-423F-9D63-D25DD6165E6B}"/>
    <cellStyle name="เครื่องหมายจุลภาค 3 3 2 6" xfId="3552" xr:uid="{6C6B5903-1776-4AF8-A8D0-D10561BE1388}"/>
    <cellStyle name="เครื่องหมายจุลภาค 3 3 3" xfId="2092" xr:uid="{00000000-0005-0000-0000-00002D080000}"/>
    <cellStyle name="เครื่องหมายจุลภาค 3 3 3 2" xfId="2093" xr:uid="{00000000-0005-0000-0000-00002E080000}"/>
    <cellStyle name="เครื่องหมายจุลภาค 3 3 3 2 2" xfId="4900" xr:uid="{D18BB5D1-12DB-4DDB-AE32-64E78426051F}"/>
    <cellStyle name="เครื่องหมายจุลภาค 3 3 3 2 3" xfId="3556" xr:uid="{5D8360CC-02A2-41CD-AF8A-E1238B6E928D}"/>
    <cellStyle name="เครื่องหมายจุลภาค 3 3 3 3" xfId="2094" xr:uid="{00000000-0005-0000-0000-00002F080000}"/>
    <cellStyle name="เครื่องหมายจุลภาค 3 3 3 3 2" xfId="4901" xr:uid="{A962A3CF-5320-4CBC-9926-ED436E598A17}"/>
    <cellStyle name="เครื่องหมายจุลภาค 3 3 3 3 3" xfId="3557" xr:uid="{F6D65FBE-FD1A-40E5-8F16-2C60C84F070D}"/>
    <cellStyle name="เครื่องหมายจุลภาค 3 3 3 4" xfId="4899" xr:uid="{E470EE77-FE2B-475E-A1D5-8700AB1C21F7}"/>
    <cellStyle name="เครื่องหมายจุลภาค 3 3 3 5" xfId="5334" xr:uid="{A279CC29-3295-4EF6-863F-1CB01B426DAD}"/>
    <cellStyle name="เครื่องหมายจุลภาค 3 3 3 6" xfId="3555" xr:uid="{78808B52-895D-4A84-8B8E-B5513B4B7513}"/>
    <cellStyle name="เครื่องหมายจุลภาค 3 3 4" xfId="2095" xr:uid="{00000000-0005-0000-0000-000030080000}"/>
    <cellStyle name="เครื่องหมายจุลภาค 3 3 5" xfId="2096" xr:uid="{00000000-0005-0000-0000-000031080000}"/>
    <cellStyle name="เครื่องหมายจุลภาค 3 3 5 2" xfId="4902" xr:uid="{6AC9AC37-5968-42CC-9E81-5CD1C2006402}"/>
    <cellStyle name="เครื่องหมายจุลภาค 3 3 5 3" xfId="3558" xr:uid="{F5EB62E3-F020-4657-8DD9-19928374B237}"/>
    <cellStyle name="เครื่องหมายจุลภาค 3 3 6" xfId="2097" xr:uid="{00000000-0005-0000-0000-000032080000}"/>
    <cellStyle name="เครื่องหมายจุลภาค 3 3 6 2" xfId="4903" xr:uid="{CF8D23D8-6B3F-4740-A1CA-4F7E1AE32CE2}"/>
    <cellStyle name="เครื่องหมายจุลภาค 3 3 6 3" xfId="3559" xr:uid="{521771E6-B7D5-4A30-A928-72B190920618}"/>
    <cellStyle name="เครื่องหมายจุลภาค 3 3 7" xfId="4895" xr:uid="{F205BD4B-7A31-4C21-BA81-BE803E3FE22E}"/>
    <cellStyle name="เครื่องหมายจุลภาค 3 3 8" xfId="5332" xr:uid="{C3B2CC6D-16D4-42A1-9E89-44F31A9500BA}"/>
    <cellStyle name="เครื่องหมายจุลภาค 3 3 9" xfId="3551" xr:uid="{16F72B69-7121-4D6A-BB7E-0C6EDDCE22EF}"/>
    <cellStyle name="เครื่องหมายจุลภาค 3 4" xfId="2098" xr:uid="{00000000-0005-0000-0000-000033080000}"/>
    <cellStyle name="เครื่องหมายจุลภาค 3 4 2" xfId="2099" xr:uid="{00000000-0005-0000-0000-000034080000}"/>
    <cellStyle name="เครื่องหมายจุลภาค 3 4 2 2" xfId="2100" xr:uid="{00000000-0005-0000-0000-000035080000}"/>
    <cellStyle name="เครื่องหมายจุลภาค 3 4 2 2 2" xfId="4905" xr:uid="{CC5284FA-8505-421F-AA9C-1544E47E72F8}"/>
    <cellStyle name="เครื่องหมายจุลภาค 3 4 2 2 3" xfId="3561" xr:uid="{C8424541-386C-452C-899E-DAAAFD7257C0}"/>
    <cellStyle name="เครื่องหมายจุลภาค 3 4 2 3" xfId="2101" xr:uid="{00000000-0005-0000-0000-000036080000}"/>
    <cellStyle name="เครื่องหมายจุลภาค 3 4 2 3 2" xfId="4906" xr:uid="{E45A5DA9-44A0-4B68-8BA8-84F313DEF2B4}"/>
    <cellStyle name="เครื่องหมายจุลภาค 3 4 2 3 3" xfId="3562" xr:uid="{88C1F6B1-2315-41A7-ACCF-05E89B78CEB0}"/>
    <cellStyle name="เครื่องหมายจุลภาค 3 4 2 4" xfId="4904" xr:uid="{F259B3C4-9F28-4AC7-8E78-750042B13354}"/>
    <cellStyle name="เครื่องหมายจุลภาค 3 4 2 5" xfId="5335" xr:uid="{4973D300-CA82-42F4-89D1-09421DA9D29F}"/>
    <cellStyle name="เครื่องหมายจุลภาค 3 4 2 6" xfId="3560" xr:uid="{174E5560-5EA4-452A-8678-38E296E26B06}"/>
    <cellStyle name="เครื่องหมายจุลภาค 3 5" xfId="2102" xr:uid="{00000000-0005-0000-0000-000037080000}"/>
    <cellStyle name="เครื่องหมายจุลภาค 3 5 2" xfId="2103" xr:uid="{00000000-0005-0000-0000-000038080000}"/>
    <cellStyle name="เครื่องหมายจุลภาค 3 5 2 2" xfId="4908" xr:uid="{647FE436-8E32-486C-8AA6-AAF440C2442D}"/>
    <cellStyle name="เครื่องหมายจุลภาค 3 5 2 3" xfId="3564" xr:uid="{80F5739C-E09C-4E4C-9CEC-37AF334BB04C}"/>
    <cellStyle name="เครื่องหมายจุลภาค 3 5 3" xfId="2104" xr:uid="{00000000-0005-0000-0000-000039080000}"/>
    <cellStyle name="เครื่องหมายจุลภาค 3 5 3 2" xfId="4909" xr:uid="{4A444D00-434F-4255-97E4-4B45188B00C1}"/>
    <cellStyle name="เครื่องหมายจุลภาค 3 5 3 3" xfId="3565" xr:uid="{FD0F2544-9B37-4014-A9E1-34E72A7CE6F4}"/>
    <cellStyle name="เครื่องหมายจุลภาค 3 5 4" xfId="4907" xr:uid="{1DCDD0D3-A594-433F-941B-851C2A5C3500}"/>
    <cellStyle name="เครื่องหมายจุลภาค 3 5 5" xfId="5336" xr:uid="{55A681F4-FFE1-4A6C-B49A-295E2CBD4FE4}"/>
    <cellStyle name="เครื่องหมายจุลภาค 3 5 6" xfId="3563" xr:uid="{58AF93A3-4536-403F-B680-595E10972C72}"/>
    <cellStyle name="เครื่องหมายจุลภาค 3 6" xfId="2105" xr:uid="{00000000-0005-0000-0000-00003A080000}"/>
    <cellStyle name="เครื่องหมายจุลภาค 3 6 2" xfId="4910" xr:uid="{9106205E-D286-458D-B3CC-EB89B6C0E2DE}"/>
    <cellStyle name="เครื่องหมายจุลภาค 3 6 3" xfId="3566" xr:uid="{ED2BB4D5-FEFA-46E7-98ED-550300E2DB0F}"/>
    <cellStyle name="เครื่องหมายจุลภาค 3 7" xfId="2106" xr:uid="{00000000-0005-0000-0000-00003B080000}"/>
    <cellStyle name="เครื่องหมายจุลภาค 3 7 2" xfId="4911" xr:uid="{FBEFE5F9-0E93-4B42-8D45-094A70D455C0}"/>
    <cellStyle name="เครื่องหมายจุลภาค 3 7 3" xfId="3567" xr:uid="{782F2D50-A4DB-40CE-AF3C-1C5FB3A78D6D}"/>
    <cellStyle name="เครื่องหมายจุลภาค 3 8" xfId="4885" xr:uid="{48F89304-AF95-433F-AD3A-70C6D31789DF}"/>
    <cellStyle name="เครื่องหมายจุลภาค 3 9" xfId="5328" xr:uid="{E4FBE39A-8F14-41F2-9C3E-D69C758EC918}"/>
    <cellStyle name="เครื่องหมายจุลภาค 3_Bank_TVC_Q2'52" xfId="2107" xr:uid="{00000000-0005-0000-0000-00003C080000}"/>
    <cellStyle name="เครื่องหมายจุลภาค 4" xfId="2108" xr:uid="{00000000-0005-0000-0000-00003D080000}"/>
    <cellStyle name="เครื่องหมายจุลภาค 4 10" xfId="3568" xr:uid="{EEEBA05B-06B6-4F73-9698-6CE50A377FFD}"/>
    <cellStyle name="เครื่องหมายจุลภาค 4 2" xfId="2109" xr:uid="{00000000-0005-0000-0000-00003E080000}"/>
    <cellStyle name="เครื่องหมายจุลภาค 4 2 2" xfId="2110" xr:uid="{00000000-0005-0000-0000-00003F080000}"/>
    <cellStyle name="เครื่องหมายจุลภาค 4 2 2 2" xfId="2111" xr:uid="{00000000-0005-0000-0000-000040080000}"/>
    <cellStyle name="เครื่องหมายจุลภาค 4 2 2 2 2" xfId="2112" xr:uid="{00000000-0005-0000-0000-000041080000}"/>
    <cellStyle name="เครื่องหมายจุลภาค 4 2 2 2 2 2" xfId="4916" xr:uid="{E587B859-33A3-4F04-94B3-5BACB4F09E06}"/>
    <cellStyle name="เครื่องหมายจุลภาค 4 2 2 2 2 3" xfId="3572" xr:uid="{DD9CB4EA-64CF-4C8C-8E80-BF99E777FC46}"/>
    <cellStyle name="เครื่องหมายจุลภาค 4 2 2 2 3" xfId="2113" xr:uid="{00000000-0005-0000-0000-000042080000}"/>
    <cellStyle name="เครื่องหมายจุลภาค 4 2 2 2 3 2" xfId="4917" xr:uid="{BB834EDF-A011-462A-9F0B-DF5892197101}"/>
    <cellStyle name="เครื่องหมายจุลภาค 4 2 2 2 3 3" xfId="3573" xr:uid="{D17E9DAF-D839-4D38-91AF-CD99CA907E9E}"/>
    <cellStyle name="เครื่องหมายจุลภาค 4 2 2 2 4" xfId="4915" xr:uid="{38353E99-B48B-400E-B28D-EFE91F437AD4}"/>
    <cellStyle name="เครื่องหมายจุลภาค 4 2 2 2 5" xfId="5340" xr:uid="{4534CD1C-CF2A-4A5E-8384-755D60DDBB9B}"/>
    <cellStyle name="เครื่องหมายจุลภาค 4 2 2 2 6" xfId="3571" xr:uid="{B18371C3-FF57-4163-BBD9-DA684E3477D3}"/>
    <cellStyle name="เครื่องหมายจุลภาค 4 2 2 3" xfId="2114" xr:uid="{00000000-0005-0000-0000-000043080000}"/>
    <cellStyle name="เครื่องหมายจุลภาค 4 2 2 3 2" xfId="2115" xr:uid="{00000000-0005-0000-0000-000044080000}"/>
    <cellStyle name="เครื่องหมายจุลภาค 4 2 2 3 2 2" xfId="4919" xr:uid="{171C116E-22B5-4DB5-B3DD-EE9B992770FD}"/>
    <cellStyle name="เครื่องหมายจุลภาค 4 2 2 3 2 3" xfId="3575" xr:uid="{3E7DE583-F6B0-481B-BCB0-0E0ECAAA91E8}"/>
    <cellStyle name="เครื่องหมายจุลภาค 4 2 2 3 3" xfId="2116" xr:uid="{00000000-0005-0000-0000-000045080000}"/>
    <cellStyle name="เครื่องหมายจุลภาค 4 2 2 3 3 2" xfId="4920" xr:uid="{5B74862C-6EE3-494D-8158-6D4A5DD641E1}"/>
    <cellStyle name="เครื่องหมายจุลภาค 4 2 2 3 3 3" xfId="3576" xr:uid="{02AAE040-5336-49E5-ABC7-EE4907646D29}"/>
    <cellStyle name="เครื่องหมายจุลภาค 4 2 2 3 4" xfId="4918" xr:uid="{BE574559-ECE1-45F5-8742-E423E194617E}"/>
    <cellStyle name="เครื่องหมายจุลภาค 4 2 2 3 5" xfId="5341" xr:uid="{70511F16-B10A-49A3-BD2A-1C2E8DE0D39C}"/>
    <cellStyle name="เครื่องหมายจุลภาค 4 2 2 3 6" xfId="3574" xr:uid="{BB46CBE5-5BC7-4502-BC32-A6D638108F11}"/>
    <cellStyle name="เครื่องหมายจุลภาค 4 2 2 4" xfId="2117" xr:uid="{00000000-0005-0000-0000-000046080000}"/>
    <cellStyle name="เครื่องหมายจุลภาค 4 2 2 4 2" xfId="4921" xr:uid="{6B1FB917-B0E1-4EC2-9768-2615962F1EE2}"/>
    <cellStyle name="เครื่องหมายจุลภาค 4 2 2 4 3" xfId="3577" xr:uid="{99D9379E-F463-4EBF-BB9C-246715E02C74}"/>
    <cellStyle name="เครื่องหมายจุลภาค 4 2 2 5" xfId="2118" xr:uid="{00000000-0005-0000-0000-000047080000}"/>
    <cellStyle name="เครื่องหมายจุลภาค 4 2 2 5 2" xfId="4922" xr:uid="{DC7963A8-5114-487F-8F01-0D2D9D19D727}"/>
    <cellStyle name="เครื่องหมายจุลภาค 4 2 2 5 3" xfId="3578" xr:uid="{FBEFE331-3B22-4839-9893-FDA48574A64F}"/>
    <cellStyle name="เครื่องหมายจุลภาค 4 2 2 6" xfId="4914" xr:uid="{DACE7F3E-F305-43E3-AF73-FA0A75162342}"/>
    <cellStyle name="เครื่องหมายจุลภาค 4 2 2 7" xfId="5339" xr:uid="{F0A880E6-0EFA-4E12-86E8-B78B44448A94}"/>
    <cellStyle name="เครื่องหมายจุลภาค 4 2 2 8" xfId="3570" xr:uid="{38B9234C-1791-4B84-8E50-D12EE2B8C8DB}"/>
    <cellStyle name="เครื่องหมายจุลภาค 4 2 3" xfId="2119" xr:uid="{00000000-0005-0000-0000-000048080000}"/>
    <cellStyle name="เครื่องหมายจุลภาค 4 2 3 2" xfId="2120" xr:uid="{00000000-0005-0000-0000-000049080000}"/>
    <cellStyle name="เครื่องหมายจุลภาค 4 2 3 2 2" xfId="4924" xr:uid="{83BBCD30-9F11-46AC-A7DA-D32BC3E23E9C}"/>
    <cellStyle name="เครื่องหมายจุลภาค 4 2 3 2 3" xfId="3580" xr:uid="{3CCE3B66-731D-4F21-868E-5A98BE5BED14}"/>
    <cellStyle name="เครื่องหมายจุลภาค 4 2 3 3" xfId="2121" xr:uid="{00000000-0005-0000-0000-00004A080000}"/>
    <cellStyle name="เครื่องหมายจุลภาค 4 2 3 3 2" xfId="4925" xr:uid="{2BC31F37-C59E-46C5-BE62-769E4753A83E}"/>
    <cellStyle name="เครื่องหมายจุลภาค 4 2 3 3 3" xfId="3581" xr:uid="{358D6E79-16CF-4D33-A9A2-E72438E29E3B}"/>
    <cellStyle name="เครื่องหมายจุลภาค 4 2 3 4" xfId="4923" xr:uid="{FBF5FC91-EBF2-4C13-8524-2F76414AF842}"/>
    <cellStyle name="เครื่องหมายจุลภาค 4 2 3 5" xfId="5342" xr:uid="{7471AE04-04DF-4CAF-BC95-004F8478CD3E}"/>
    <cellStyle name="เครื่องหมายจุลภาค 4 2 3 6" xfId="3579" xr:uid="{912AD384-9D09-4CE7-8994-283F052785D9}"/>
    <cellStyle name="เครื่องหมายจุลภาค 4 2 4" xfId="2122" xr:uid="{00000000-0005-0000-0000-00004B080000}"/>
    <cellStyle name="เครื่องหมายจุลภาค 4 2 4 2" xfId="2123" xr:uid="{00000000-0005-0000-0000-00004C080000}"/>
    <cellStyle name="เครื่องหมายจุลภาค 4 2 4 2 2" xfId="4927" xr:uid="{B2AE8FE5-1F6E-440A-BDF3-915BB7D6735B}"/>
    <cellStyle name="เครื่องหมายจุลภาค 4 2 4 2 3" xfId="3583" xr:uid="{14E8F6EE-B556-4127-9092-31C71262308C}"/>
    <cellStyle name="เครื่องหมายจุลภาค 4 2 4 3" xfId="2124" xr:uid="{00000000-0005-0000-0000-00004D080000}"/>
    <cellStyle name="เครื่องหมายจุลภาค 4 2 4 3 2" xfId="4928" xr:uid="{D97575FB-E114-4BD1-9317-2241D60228AA}"/>
    <cellStyle name="เครื่องหมายจุลภาค 4 2 4 3 3" xfId="3584" xr:uid="{87248C32-DD7C-4844-A03E-DB31FCD9A314}"/>
    <cellStyle name="เครื่องหมายจุลภาค 4 2 4 4" xfId="4926" xr:uid="{FF8BFB35-2B41-413D-8FC3-BDE2BF272BB8}"/>
    <cellStyle name="เครื่องหมายจุลภาค 4 2 4 5" xfId="5343" xr:uid="{0DAD13C6-7B9E-49E1-B94F-AAA8BBFE3BD8}"/>
    <cellStyle name="เครื่องหมายจุลภาค 4 2 4 6" xfId="3582" xr:uid="{E0C6C788-6F81-46DB-971F-09BF348485A1}"/>
    <cellStyle name="เครื่องหมายจุลภาค 4 2 5" xfId="2125" xr:uid="{00000000-0005-0000-0000-00004E080000}"/>
    <cellStyle name="เครื่องหมายจุลภาค 4 2 5 2" xfId="4929" xr:uid="{57AA10E0-121F-460A-BF13-260089D4D935}"/>
    <cellStyle name="เครื่องหมายจุลภาค 4 2 5 3" xfId="3585" xr:uid="{311ED2ED-257A-4999-935B-18117F4FA720}"/>
    <cellStyle name="เครื่องหมายจุลภาค 4 2 6" xfId="2126" xr:uid="{00000000-0005-0000-0000-00004F080000}"/>
    <cellStyle name="เครื่องหมายจุลภาค 4 2 6 2" xfId="4930" xr:uid="{FC504CB3-85E9-4054-AECE-06D34A2174AB}"/>
    <cellStyle name="เครื่องหมายจุลภาค 4 2 6 3" xfId="3586" xr:uid="{2BA343CF-DF8D-4B7A-9E00-B635C5C8CBEA}"/>
    <cellStyle name="เครื่องหมายจุลภาค 4 2 7" xfId="4913" xr:uid="{55525D51-B5CE-461E-8898-7A6702BB8656}"/>
    <cellStyle name="เครื่องหมายจุลภาค 4 2 8" xfId="5338" xr:uid="{C1203B10-BC60-4739-8D77-01F7D45E4C09}"/>
    <cellStyle name="เครื่องหมายจุลภาค 4 2 9" xfId="3569" xr:uid="{DC804073-945C-4838-9B07-5465FA16207B}"/>
    <cellStyle name="เครื่องหมายจุลภาค 4 3" xfId="2127" xr:uid="{00000000-0005-0000-0000-000050080000}"/>
    <cellStyle name="เครื่องหมายจุลภาค 4 3 2" xfId="2128" xr:uid="{00000000-0005-0000-0000-000051080000}"/>
    <cellStyle name="เครื่องหมายจุลภาค 4 3 2 2" xfId="2129" xr:uid="{00000000-0005-0000-0000-000052080000}"/>
    <cellStyle name="เครื่องหมายจุลภาค 4 3 2 2 2" xfId="4933" xr:uid="{DEFD20BA-54FF-4401-9989-E37DBD1B14B5}"/>
    <cellStyle name="เครื่องหมายจุลภาค 4 3 2 2 3" xfId="3589" xr:uid="{D7200011-192D-4F99-8CF5-2F15FD4CC441}"/>
    <cellStyle name="เครื่องหมายจุลภาค 4 3 2 3" xfId="2130" xr:uid="{00000000-0005-0000-0000-000053080000}"/>
    <cellStyle name="เครื่องหมายจุลภาค 4 3 2 3 2" xfId="4934" xr:uid="{628EB73C-5CC4-4802-AFFC-75C9A54D0D08}"/>
    <cellStyle name="เครื่องหมายจุลภาค 4 3 2 3 3" xfId="3590" xr:uid="{FC00F1AD-3B38-428C-8888-7215C8E128A6}"/>
    <cellStyle name="เครื่องหมายจุลภาค 4 3 2 4" xfId="4932" xr:uid="{BC38377F-80BD-4367-9A4A-6FE75E5BA069}"/>
    <cellStyle name="เครื่องหมายจุลภาค 4 3 2 5" xfId="5345" xr:uid="{CD54DC26-8D6F-4334-BBE1-6FD09168EE53}"/>
    <cellStyle name="เครื่องหมายจุลภาค 4 3 2 6" xfId="3588" xr:uid="{37C3F758-ADD1-4EAA-A9B2-F4EA180F5A5C}"/>
    <cellStyle name="เครื่องหมายจุลภาค 4 3 3" xfId="2131" xr:uid="{00000000-0005-0000-0000-000054080000}"/>
    <cellStyle name="เครื่องหมายจุลภาค 4 3 3 2" xfId="2132" xr:uid="{00000000-0005-0000-0000-000055080000}"/>
    <cellStyle name="เครื่องหมายจุลภาค 4 3 3 2 2" xfId="4936" xr:uid="{23A2F724-60A7-4A78-9342-E415BEB9BC02}"/>
    <cellStyle name="เครื่องหมายจุลภาค 4 3 3 2 3" xfId="3592" xr:uid="{12C424B4-0FFE-4ECD-ADF2-64C0B31051FB}"/>
    <cellStyle name="เครื่องหมายจุลภาค 4 3 3 3" xfId="2133" xr:uid="{00000000-0005-0000-0000-000056080000}"/>
    <cellStyle name="เครื่องหมายจุลภาค 4 3 3 3 2" xfId="4937" xr:uid="{70AE6ABF-AEEC-4B53-B2F5-02F844947A54}"/>
    <cellStyle name="เครื่องหมายจุลภาค 4 3 3 3 3" xfId="3593" xr:uid="{CE7BDC59-6E66-40B7-8C1D-4DA45AE3BFCA}"/>
    <cellStyle name="เครื่องหมายจุลภาค 4 3 3 4" xfId="4935" xr:uid="{70E426E8-89C5-4340-BB30-9B2730A8AAFE}"/>
    <cellStyle name="เครื่องหมายจุลภาค 4 3 3 5" xfId="5346" xr:uid="{CB6A1BB7-20C2-4E7B-AFBA-EE61CD724908}"/>
    <cellStyle name="เครื่องหมายจุลภาค 4 3 3 6" xfId="3591" xr:uid="{960112D2-BD78-46E9-A954-C138C42F6A7C}"/>
    <cellStyle name="เครื่องหมายจุลภาค 4 3 4" xfId="2134" xr:uid="{00000000-0005-0000-0000-000057080000}"/>
    <cellStyle name="เครื่องหมายจุลภาค 4 3 4 2" xfId="2135" xr:uid="{00000000-0005-0000-0000-000058080000}"/>
    <cellStyle name="เครื่องหมายจุลภาค 4 3 4 2 2" xfId="4939" xr:uid="{B6D25D69-3A6B-449B-BBCD-8C06F097A385}"/>
    <cellStyle name="เครื่องหมายจุลภาค 4 3 4 2 3" xfId="3595" xr:uid="{C951095C-751B-4993-B9AD-F2EDC47AF9B7}"/>
    <cellStyle name="เครื่องหมายจุลภาค 4 3 4 3" xfId="2136" xr:uid="{00000000-0005-0000-0000-000059080000}"/>
    <cellStyle name="เครื่องหมายจุลภาค 4 3 4 3 2" xfId="4940" xr:uid="{8B4DCB89-E41F-4E1A-A0E5-5F73290E983D}"/>
    <cellStyle name="เครื่องหมายจุลภาค 4 3 4 3 3" xfId="3596" xr:uid="{B3C37A94-A189-4F60-B9F6-FEA36E83F9AE}"/>
    <cellStyle name="เครื่องหมายจุลภาค 4 3 4 4" xfId="4938" xr:uid="{24C137BE-4C2A-4984-B2A2-D01A27A8BF54}"/>
    <cellStyle name="เครื่องหมายจุลภาค 4 3 4 5" xfId="5347" xr:uid="{A8918735-F4DF-499D-BACF-26A2CDDF5B94}"/>
    <cellStyle name="เครื่องหมายจุลภาค 4 3 4 6" xfId="3594" xr:uid="{13E88E03-8505-4B1D-A05E-EA240A31A80F}"/>
    <cellStyle name="เครื่องหมายจุลภาค 4 3 5" xfId="2137" xr:uid="{00000000-0005-0000-0000-00005A080000}"/>
    <cellStyle name="เครื่องหมายจุลภาค 4 3 5 2" xfId="4941" xr:uid="{CA2B52E1-009F-4AEC-9FB6-41E6B614A926}"/>
    <cellStyle name="เครื่องหมายจุลภาค 4 3 5 3" xfId="3597" xr:uid="{EDE34453-EBB9-4F39-A980-6E01DD5293F4}"/>
    <cellStyle name="เครื่องหมายจุลภาค 4 3 6" xfId="2138" xr:uid="{00000000-0005-0000-0000-00005B080000}"/>
    <cellStyle name="เครื่องหมายจุลภาค 4 3 6 2" xfId="4942" xr:uid="{428E7CE2-67DA-49BD-853D-74B7AC84D8E3}"/>
    <cellStyle name="เครื่องหมายจุลภาค 4 3 6 3" xfId="3598" xr:uid="{85E0911C-3842-4F72-A0E8-7563EA8355B1}"/>
    <cellStyle name="เครื่องหมายจุลภาค 4 3 7" xfId="4931" xr:uid="{CE8B35F0-E5F5-444B-B73D-3B261341A369}"/>
    <cellStyle name="เครื่องหมายจุลภาค 4 3 8" xfId="5344" xr:uid="{6BE40520-C9CE-4372-A543-6C24778F096B}"/>
    <cellStyle name="เครื่องหมายจุลภาค 4 3 9" xfId="3587" xr:uid="{430EBEE3-7411-476D-BB9D-1E62D40D390F}"/>
    <cellStyle name="เครื่องหมายจุลภาค 4 4" xfId="2139" xr:uid="{00000000-0005-0000-0000-00005C080000}"/>
    <cellStyle name="เครื่องหมายจุลภาค 4 4 2" xfId="2140" xr:uid="{00000000-0005-0000-0000-00005D080000}"/>
    <cellStyle name="เครื่องหมายจุลภาค 4 4 2 2" xfId="4944" xr:uid="{3432CB0C-091D-4D94-819D-838412CA8013}"/>
    <cellStyle name="เครื่องหมายจุลภาค 4 4 2 3" xfId="3600" xr:uid="{7FC90D9E-FFA0-4FE2-A71C-73B6934532B1}"/>
    <cellStyle name="เครื่องหมายจุลภาค 4 4 3" xfId="2141" xr:uid="{00000000-0005-0000-0000-00005E080000}"/>
    <cellStyle name="เครื่องหมายจุลภาค 4 4 3 2" xfId="4945" xr:uid="{98B62B69-E11D-448F-9E41-618C1CA6E8E0}"/>
    <cellStyle name="เครื่องหมายจุลภาค 4 4 3 3" xfId="3601" xr:uid="{FFC5A420-27BF-4E93-8C7E-1D2C08E8AF91}"/>
    <cellStyle name="เครื่องหมายจุลภาค 4 4 4" xfId="4943" xr:uid="{18629C93-ED16-4846-BA3A-1E2CF9C7C7C0}"/>
    <cellStyle name="เครื่องหมายจุลภาค 4 4 5" xfId="5348" xr:uid="{74914E13-034F-4265-AB8D-02B70A11CFB6}"/>
    <cellStyle name="เครื่องหมายจุลภาค 4 4 6" xfId="3599" xr:uid="{B843B64B-4510-4556-B338-C9A755CFCA94}"/>
    <cellStyle name="เครื่องหมายจุลภาค 4 5" xfId="2142" xr:uid="{00000000-0005-0000-0000-00005F080000}"/>
    <cellStyle name="เครื่องหมายจุลภาค 4 5 2" xfId="2143" xr:uid="{00000000-0005-0000-0000-000060080000}"/>
    <cellStyle name="เครื่องหมายจุลภาค 4 5 2 2" xfId="4947" xr:uid="{F081B36D-FDBE-453A-9555-B7D6587CFB22}"/>
    <cellStyle name="เครื่องหมายจุลภาค 4 5 2 3" xfId="3603" xr:uid="{CD9BA6D9-DD69-4136-811F-1794966DA471}"/>
    <cellStyle name="เครื่องหมายจุลภาค 4 5 3" xfId="2144" xr:uid="{00000000-0005-0000-0000-000061080000}"/>
    <cellStyle name="เครื่องหมายจุลภาค 4 5 3 2" xfId="4948" xr:uid="{A1003764-A4EE-4D8C-8425-CD8A8D8AE37C}"/>
    <cellStyle name="เครื่องหมายจุลภาค 4 5 3 3" xfId="3604" xr:uid="{9535E741-4B07-411A-8AF5-333DD774F7AB}"/>
    <cellStyle name="เครื่องหมายจุลภาค 4 5 4" xfId="4946" xr:uid="{432D91A8-42EE-4B56-B469-D619397CC1C5}"/>
    <cellStyle name="เครื่องหมายจุลภาค 4 5 5" xfId="5349" xr:uid="{878945E5-1E3C-45D4-9526-904FAA8BB5D0}"/>
    <cellStyle name="เครื่องหมายจุลภาค 4 5 6" xfId="3602" xr:uid="{EBD5C455-4464-4527-ACDB-3984BC5D9C25}"/>
    <cellStyle name="เครื่องหมายจุลภาค 4 6" xfId="2145" xr:uid="{00000000-0005-0000-0000-000062080000}"/>
    <cellStyle name="เครื่องหมายจุลภาค 4 6 2" xfId="4949" xr:uid="{3B939F0A-18C0-4EA1-A823-E3691ECC80B6}"/>
    <cellStyle name="เครื่องหมายจุลภาค 4 6 3" xfId="3605" xr:uid="{042AF4C5-6998-406B-9A93-9FB9F3B6FA30}"/>
    <cellStyle name="เครื่องหมายจุลภาค 4 7" xfId="2146" xr:uid="{00000000-0005-0000-0000-000063080000}"/>
    <cellStyle name="เครื่องหมายจุลภาค 4 7 2" xfId="4950" xr:uid="{4D252682-3190-4F96-9EDB-AC0A00BC890A}"/>
    <cellStyle name="เครื่องหมายจุลภาค 4 7 3" xfId="3606" xr:uid="{CA3F340B-7B2D-40D9-AD7D-88F02815B123}"/>
    <cellStyle name="เครื่องหมายจุลภาค 4 8" xfId="4912" xr:uid="{384BB274-3FDC-4FD9-8D23-8B3CE77C5C6E}"/>
    <cellStyle name="เครื่องหมายจุลภาค 4 9" xfId="5337" xr:uid="{F0BAEFC5-E8C4-4AD5-8FA2-8BFB1ADFB7BB}"/>
    <cellStyle name="เครื่องหมายจุลภาค 4_Job on M2 Kb,Kc_Y'2009" xfId="2147" xr:uid="{00000000-0005-0000-0000-000064080000}"/>
    <cellStyle name="เครื่องหมายจุลภาค 5" xfId="2148" xr:uid="{00000000-0005-0000-0000-000065080000}"/>
    <cellStyle name="เครื่องหมายจุลภาค 5 10" xfId="3607" xr:uid="{D7986C30-7DE6-45AD-84B0-A4DA095F6EF0}"/>
    <cellStyle name="เครื่องหมายจุลภาค 5 2" xfId="2149" xr:uid="{00000000-0005-0000-0000-000066080000}"/>
    <cellStyle name="เครื่องหมายจุลภาค 5 2 2" xfId="2150" xr:uid="{00000000-0005-0000-0000-000067080000}"/>
    <cellStyle name="เครื่องหมายจุลภาค 5 2 2 2" xfId="2151" xr:uid="{00000000-0005-0000-0000-000068080000}"/>
    <cellStyle name="เครื่องหมายจุลภาค 5 2 2 2 2" xfId="2152" xr:uid="{00000000-0005-0000-0000-000069080000}"/>
    <cellStyle name="เครื่องหมายจุลภาค 5 2 2 2 2 2" xfId="4955" xr:uid="{AAE496D1-5B53-4C45-850C-DE1C1FA7D78B}"/>
    <cellStyle name="เครื่องหมายจุลภาค 5 2 2 2 2 3" xfId="3611" xr:uid="{FB1D8D41-DC34-41F5-92FD-4AAB07E37E80}"/>
    <cellStyle name="เครื่องหมายจุลภาค 5 2 2 2 3" xfId="2153" xr:uid="{00000000-0005-0000-0000-00006A080000}"/>
    <cellStyle name="เครื่องหมายจุลภาค 5 2 2 2 3 2" xfId="4956" xr:uid="{792E05EB-29AD-4AC9-9EAD-4B938B886131}"/>
    <cellStyle name="เครื่องหมายจุลภาค 5 2 2 2 3 3" xfId="3612" xr:uid="{DA3AB9F6-0586-46C0-A9A2-6925C23C3646}"/>
    <cellStyle name="เครื่องหมายจุลภาค 5 2 2 2 4" xfId="4954" xr:uid="{2C6AD870-58CF-4FD1-8502-8AED818D5CC4}"/>
    <cellStyle name="เครื่องหมายจุลภาค 5 2 2 2 5" xfId="5353" xr:uid="{3EFCF748-D427-4F04-A9AD-9065B676EEF9}"/>
    <cellStyle name="เครื่องหมายจุลภาค 5 2 2 2 6" xfId="3610" xr:uid="{4FC383B6-0B57-410B-B6EB-52E7DC0F6467}"/>
    <cellStyle name="เครื่องหมายจุลภาค 5 2 2 3" xfId="2154" xr:uid="{00000000-0005-0000-0000-00006B080000}"/>
    <cellStyle name="เครื่องหมายจุลภาค 5 2 2 3 2" xfId="2155" xr:uid="{00000000-0005-0000-0000-00006C080000}"/>
    <cellStyle name="เครื่องหมายจุลภาค 5 2 2 3 2 2" xfId="4958" xr:uid="{E761E2D4-1AF3-4D22-8324-57F1758EEF67}"/>
    <cellStyle name="เครื่องหมายจุลภาค 5 2 2 3 2 3" xfId="3614" xr:uid="{021B714E-68AD-4CDD-9340-B2819758FCBB}"/>
    <cellStyle name="เครื่องหมายจุลภาค 5 2 2 3 3" xfId="2156" xr:uid="{00000000-0005-0000-0000-00006D080000}"/>
    <cellStyle name="เครื่องหมายจุลภาค 5 2 2 3 3 2" xfId="4959" xr:uid="{503690B9-3678-4B04-9869-D8BC1B3A2C5B}"/>
    <cellStyle name="เครื่องหมายจุลภาค 5 2 2 3 3 3" xfId="3615" xr:uid="{C11DA6D3-6273-4B5A-8B15-4B98DA64F348}"/>
    <cellStyle name="เครื่องหมายจุลภาค 5 2 2 3 4" xfId="4957" xr:uid="{72F7C62C-A51F-45E2-B622-36C218563D5E}"/>
    <cellStyle name="เครื่องหมายจุลภาค 5 2 2 3 5" xfId="5354" xr:uid="{F5DBFEC0-AF41-4FC1-9024-66CD76A81F14}"/>
    <cellStyle name="เครื่องหมายจุลภาค 5 2 2 3 6" xfId="3613" xr:uid="{9F207E12-EEB9-4A23-8E50-DF2074675485}"/>
    <cellStyle name="เครื่องหมายจุลภาค 5 2 2 4" xfId="2157" xr:uid="{00000000-0005-0000-0000-00006E080000}"/>
    <cellStyle name="เครื่องหมายจุลภาค 5 2 2 4 2" xfId="4960" xr:uid="{CD572142-D754-4D58-91EB-D0088B42B9CB}"/>
    <cellStyle name="เครื่องหมายจุลภาค 5 2 2 4 3" xfId="3616" xr:uid="{A87B9A01-1CE4-4EFF-8E08-3E099533A762}"/>
    <cellStyle name="เครื่องหมายจุลภาค 5 2 2 5" xfId="2158" xr:uid="{00000000-0005-0000-0000-00006F080000}"/>
    <cellStyle name="เครื่องหมายจุลภาค 5 2 2 5 2" xfId="4961" xr:uid="{8A9AA923-2641-483A-963A-0FFC38B9DE29}"/>
    <cellStyle name="เครื่องหมายจุลภาค 5 2 2 5 3" xfId="3617" xr:uid="{C00A00C2-0280-41DD-A561-211D7F4714F4}"/>
    <cellStyle name="เครื่องหมายจุลภาค 5 2 2 6" xfId="4953" xr:uid="{48638C9C-F6DA-40F8-95FE-2E48DB1896FE}"/>
    <cellStyle name="เครื่องหมายจุลภาค 5 2 2 7" xfId="5352" xr:uid="{9B0100D7-FF86-4B2D-AA5E-E8CB0C158FC3}"/>
    <cellStyle name="เครื่องหมายจุลภาค 5 2 2 8" xfId="3609" xr:uid="{B300CEB2-CD9E-4C82-85E3-86AEDF077091}"/>
    <cellStyle name="เครื่องหมายจุลภาค 5 2 3" xfId="2159" xr:uid="{00000000-0005-0000-0000-000070080000}"/>
    <cellStyle name="เครื่องหมายจุลภาค 5 2 3 2" xfId="2160" xr:uid="{00000000-0005-0000-0000-000071080000}"/>
    <cellStyle name="เครื่องหมายจุลภาค 5 2 3 2 2" xfId="4963" xr:uid="{CDA6DB96-2830-473B-9176-795DE2DDDE94}"/>
    <cellStyle name="เครื่องหมายจุลภาค 5 2 3 2 3" xfId="3619" xr:uid="{F99AD6A3-B564-4F00-AE56-2BFFB1E63C06}"/>
    <cellStyle name="เครื่องหมายจุลภาค 5 2 3 3" xfId="2161" xr:uid="{00000000-0005-0000-0000-000072080000}"/>
    <cellStyle name="เครื่องหมายจุลภาค 5 2 3 3 2" xfId="4964" xr:uid="{4F138863-6575-433A-A87D-5AAB2785C409}"/>
    <cellStyle name="เครื่องหมายจุลภาค 5 2 3 3 3" xfId="3620" xr:uid="{B62292CE-AD13-4493-85EF-8989A95ED781}"/>
    <cellStyle name="เครื่องหมายจุลภาค 5 2 3 4" xfId="4962" xr:uid="{7384D7FA-C5C5-4E21-9F8E-7B475C595605}"/>
    <cellStyle name="เครื่องหมายจุลภาค 5 2 3 5" xfId="5355" xr:uid="{5C40AAD1-D6C4-4EC0-AAD9-2D31498B9571}"/>
    <cellStyle name="เครื่องหมายจุลภาค 5 2 3 6" xfId="3618" xr:uid="{1C3165D0-C3B7-4AAD-9C3D-A7B4BC8FB7BC}"/>
    <cellStyle name="เครื่องหมายจุลภาค 5 2 4" xfId="2162" xr:uid="{00000000-0005-0000-0000-000073080000}"/>
    <cellStyle name="เครื่องหมายจุลภาค 5 2 4 2" xfId="2163" xr:uid="{00000000-0005-0000-0000-000074080000}"/>
    <cellStyle name="เครื่องหมายจุลภาค 5 2 4 2 2" xfId="4966" xr:uid="{B02C98C4-1A41-4624-BC51-8D85872EEDEB}"/>
    <cellStyle name="เครื่องหมายจุลภาค 5 2 4 2 3" xfId="3622" xr:uid="{EBF85CE9-520A-4FA1-B3AF-73B8F0DD6468}"/>
    <cellStyle name="เครื่องหมายจุลภาค 5 2 4 3" xfId="2164" xr:uid="{00000000-0005-0000-0000-000075080000}"/>
    <cellStyle name="เครื่องหมายจุลภาค 5 2 4 3 2" xfId="4967" xr:uid="{FA9ED59D-4316-4E89-B47A-BA6024DBB8D2}"/>
    <cellStyle name="เครื่องหมายจุลภาค 5 2 4 3 3" xfId="3623" xr:uid="{D41E795B-A5B6-4A94-B1FC-50236BD5C900}"/>
    <cellStyle name="เครื่องหมายจุลภาค 5 2 4 4" xfId="4965" xr:uid="{51E13054-0A96-4FB9-BF9B-478686140DBE}"/>
    <cellStyle name="เครื่องหมายจุลภาค 5 2 4 5" xfId="5356" xr:uid="{E24812A9-E94B-4E50-A2DB-411115733032}"/>
    <cellStyle name="เครื่องหมายจุลภาค 5 2 4 6" xfId="3621" xr:uid="{E18744FD-D545-4D0F-8F3B-70B59A535E7C}"/>
    <cellStyle name="เครื่องหมายจุลภาค 5 2 5" xfId="2165" xr:uid="{00000000-0005-0000-0000-000076080000}"/>
    <cellStyle name="เครื่องหมายจุลภาค 5 2 5 2" xfId="4968" xr:uid="{B70F6DC0-18E5-4E97-9252-AA9A4B7F66C9}"/>
    <cellStyle name="เครื่องหมายจุลภาค 5 2 5 3" xfId="3624" xr:uid="{5517B2D5-D0F2-4BDA-BD79-8793C0B78C09}"/>
    <cellStyle name="เครื่องหมายจุลภาค 5 2 6" xfId="2166" xr:uid="{00000000-0005-0000-0000-000077080000}"/>
    <cellStyle name="เครื่องหมายจุลภาค 5 2 6 2" xfId="4969" xr:uid="{D77759D4-361C-494F-88CE-DBAF29A2E78C}"/>
    <cellStyle name="เครื่องหมายจุลภาค 5 2 6 3" xfId="3625" xr:uid="{478031D2-9260-49C3-9E08-693A9FB6C7B3}"/>
    <cellStyle name="เครื่องหมายจุลภาค 5 2 7" xfId="4952" xr:uid="{EC7F51F1-4355-45A7-8C60-563445FFB314}"/>
    <cellStyle name="เครื่องหมายจุลภาค 5 2 8" xfId="5351" xr:uid="{EB0D7293-7287-43C7-8FE9-8CE65231967E}"/>
    <cellStyle name="เครื่องหมายจุลภาค 5 2 9" xfId="3608" xr:uid="{DB670086-20C4-4A03-957A-10681C8A0C0E}"/>
    <cellStyle name="เครื่องหมายจุลภาค 5 3" xfId="2167" xr:uid="{00000000-0005-0000-0000-000078080000}"/>
    <cellStyle name="เครื่องหมายจุลภาค 5 3 2" xfId="2168" xr:uid="{00000000-0005-0000-0000-000079080000}"/>
    <cellStyle name="เครื่องหมายจุลภาค 5 3 2 2" xfId="2169" xr:uid="{00000000-0005-0000-0000-00007A080000}"/>
    <cellStyle name="เครื่องหมายจุลภาค 5 3 2 2 2" xfId="4972" xr:uid="{36EE9140-EDBC-47EF-884C-834450C9AFFA}"/>
    <cellStyle name="เครื่องหมายจุลภาค 5 3 2 2 3" xfId="3628" xr:uid="{15DB485E-AC39-4CF3-BDCF-A8A79E86FD7B}"/>
    <cellStyle name="เครื่องหมายจุลภาค 5 3 2 3" xfId="2170" xr:uid="{00000000-0005-0000-0000-00007B080000}"/>
    <cellStyle name="เครื่องหมายจุลภาค 5 3 2 3 2" xfId="4973" xr:uid="{B607E589-39EF-4173-ADFA-9104E808F475}"/>
    <cellStyle name="เครื่องหมายจุลภาค 5 3 2 3 3" xfId="3629" xr:uid="{39D0E96B-25CE-4AF9-8112-3229C8DAB652}"/>
    <cellStyle name="เครื่องหมายจุลภาค 5 3 2 4" xfId="4971" xr:uid="{27A1C602-BAB3-4664-BCEF-045A0A1BFFEC}"/>
    <cellStyle name="เครื่องหมายจุลภาค 5 3 2 5" xfId="5358" xr:uid="{5E2CB213-B27C-440A-BD26-9DB8885F87FD}"/>
    <cellStyle name="เครื่องหมายจุลภาค 5 3 2 6" xfId="3627" xr:uid="{208ACAAF-0F2F-455A-AD08-8F9AFD096991}"/>
    <cellStyle name="เครื่องหมายจุลภาค 5 3 3" xfId="2171" xr:uid="{00000000-0005-0000-0000-00007C080000}"/>
    <cellStyle name="เครื่องหมายจุลภาค 5 3 3 2" xfId="2172" xr:uid="{00000000-0005-0000-0000-00007D080000}"/>
    <cellStyle name="เครื่องหมายจุลภาค 5 3 3 2 2" xfId="4975" xr:uid="{E4362AFB-1FDA-4010-90B6-A09CB6E587E1}"/>
    <cellStyle name="เครื่องหมายจุลภาค 5 3 3 2 3" xfId="3631" xr:uid="{E2EFF8A4-977F-4F34-B8CB-5D9BD90182E0}"/>
    <cellStyle name="เครื่องหมายจุลภาค 5 3 3 3" xfId="2173" xr:uid="{00000000-0005-0000-0000-00007E080000}"/>
    <cellStyle name="เครื่องหมายจุลภาค 5 3 3 3 2" xfId="4976" xr:uid="{0A9861E9-5D69-4AAF-8F2B-F69CA1B2CB23}"/>
    <cellStyle name="เครื่องหมายจุลภาค 5 3 3 3 3" xfId="3632" xr:uid="{F88EB8E3-49C2-4592-98A4-38F4954B5136}"/>
    <cellStyle name="เครื่องหมายจุลภาค 5 3 3 4" xfId="4974" xr:uid="{3461EB83-1905-4DE9-AD62-C7169ED3DE76}"/>
    <cellStyle name="เครื่องหมายจุลภาค 5 3 3 5" xfId="5359" xr:uid="{9BFC1AA6-A5B4-4CF9-B1A4-A9543188CF1B}"/>
    <cellStyle name="เครื่องหมายจุลภาค 5 3 3 6" xfId="3630" xr:uid="{06064A05-D608-41BB-A14A-9221093F796B}"/>
    <cellStyle name="เครื่องหมายจุลภาค 5 3 4" xfId="2174" xr:uid="{00000000-0005-0000-0000-00007F080000}"/>
    <cellStyle name="เครื่องหมายจุลภาค 5 3 5" xfId="2175" xr:uid="{00000000-0005-0000-0000-000080080000}"/>
    <cellStyle name="เครื่องหมายจุลภาค 5 3 5 2" xfId="4977" xr:uid="{403CEFD2-20FA-4CB5-9EF9-4AD0C171366B}"/>
    <cellStyle name="เครื่องหมายจุลภาค 5 3 5 3" xfId="3633" xr:uid="{3ECECF76-7DF4-4BD9-BBB6-EFFD8F636E29}"/>
    <cellStyle name="เครื่องหมายจุลภาค 5 3 6" xfId="2176" xr:uid="{00000000-0005-0000-0000-000081080000}"/>
    <cellStyle name="เครื่องหมายจุลภาค 5 3 6 2" xfId="4978" xr:uid="{D8FB4964-F192-478B-8B4B-15193AAFD451}"/>
    <cellStyle name="เครื่องหมายจุลภาค 5 3 6 3" xfId="3634" xr:uid="{D03953B9-7312-4E9A-BB23-881484F28E7C}"/>
    <cellStyle name="เครื่องหมายจุลภาค 5 3 7" xfId="4970" xr:uid="{D20924DE-58FB-4BBD-AC14-F85C61C6C88D}"/>
    <cellStyle name="เครื่องหมายจุลภาค 5 3 8" xfId="5357" xr:uid="{0FB4CD3F-7ADF-4FA0-BB59-E5888CE87057}"/>
    <cellStyle name="เครื่องหมายจุลภาค 5 3 9" xfId="3626" xr:uid="{A9977228-055D-4F29-9998-C5E7F1E9A369}"/>
    <cellStyle name="เครื่องหมายจุลภาค 5 4" xfId="2177" xr:uid="{00000000-0005-0000-0000-000082080000}"/>
    <cellStyle name="เครื่องหมายจุลภาค 5 4 2" xfId="2178" xr:uid="{00000000-0005-0000-0000-000083080000}"/>
    <cellStyle name="เครื่องหมายจุลภาค 5 4 2 2" xfId="2179" xr:uid="{00000000-0005-0000-0000-000084080000}"/>
    <cellStyle name="เครื่องหมายจุลภาค 5 4 2 2 2" xfId="4980" xr:uid="{6F4C852D-2FED-471A-B916-58EBA42E0CA0}"/>
    <cellStyle name="เครื่องหมายจุลภาค 5 4 2 2 3" xfId="3636" xr:uid="{061E32E2-4AF3-4CAB-8ED0-81E72CB96575}"/>
    <cellStyle name="เครื่องหมายจุลภาค 5 4 2 3" xfId="2180" xr:uid="{00000000-0005-0000-0000-000085080000}"/>
    <cellStyle name="เครื่องหมายจุลภาค 5 4 2 3 2" xfId="4981" xr:uid="{27B519D3-617B-48BA-9FE0-C590ADD2A251}"/>
    <cellStyle name="เครื่องหมายจุลภาค 5 4 2 3 3" xfId="3637" xr:uid="{45551B0A-22DC-4D47-8A68-F0472C1B8BC0}"/>
    <cellStyle name="เครื่องหมายจุลภาค 5 4 2 4" xfId="4979" xr:uid="{7F02AC49-EB9B-4709-BD02-39499E9846E6}"/>
    <cellStyle name="เครื่องหมายจุลภาค 5 4 2 5" xfId="5360" xr:uid="{DC1203F8-6A08-4735-BA8E-8C918AF5037C}"/>
    <cellStyle name="เครื่องหมายจุลภาค 5 4 2 6" xfId="3635" xr:uid="{9E8605C9-2D2F-4840-B7EF-4280EFBBB2C8}"/>
    <cellStyle name="เครื่องหมายจุลภาค 5 5" xfId="2181" xr:uid="{00000000-0005-0000-0000-000086080000}"/>
    <cellStyle name="เครื่องหมายจุลภาค 5 5 2" xfId="2182" xr:uid="{00000000-0005-0000-0000-000087080000}"/>
    <cellStyle name="เครื่องหมายจุลภาค 5 5 2 2" xfId="4983" xr:uid="{10B16B8E-38C1-438A-A513-CBE2930CDBC9}"/>
    <cellStyle name="เครื่องหมายจุลภาค 5 5 2 3" xfId="3639" xr:uid="{EB397ED4-2D03-4A38-A2C4-0196FE26CF52}"/>
    <cellStyle name="เครื่องหมายจุลภาค 5 5 3" xfId="2183" xr:uid="{00000000-0005-0000-0000-000088080000}"/>
    <cellStyle name="เครื่องหมายจุลภาค 5 5 3 2" xfId="4984" xr:uid="{10952F82-A11B-4698-B4A1-17D75E3BCEF7}"/>
    <cellStyle name="เครื่องหมายจุลภาค 5 5 3 3" xfId="3640" xr:uid="{ADAFC7DB-2F3E-4D91-97A2-07E834F2074B}"/>
    <cellStyle name="เครื่องหมายจุลภาค 5 5 4" xfId="4982" xr:uid="{42B612A5-A1E0-43A3-A90C-F0512736E7B8}"/>
    <cellStyle name="เครื่องหมายจุลภาค 5 5 5" xfId="5361" xr:uid="{A2507D0F-3BB1-4EE0-AB64-5351D428BA67}"/>
    <cellStyle name="เครื่องหมายจุลภาค 5 5 6" xfId="3638" xr:uid="{CF638064-1166-4DDB-A07C-1783913EF720}"/>
    <cellStyle name="เครื่องหมายจุลภาค 5 6" xfId="2184" xr:uid="{00000000-0005-0000-0000-000089080000}"/>
    <cellStyle name="เครื่องหมายจุลภาค 5 6 2" xfId="4985" xr:uid="{52AD536F-C433-4ACD-B192-B43E1244E130}"/>
    <cellStyle name="เครื่องหมายจุลภาค 5 6 3" xfId="3641" xr:uid="{BD54987D-D820-43D4-A27B-3F3BE36F05B0}"/>
    <cellStyle name="เครื่องหมายจุลภาค 5 7" xfId="2185" xr:uid="{00000000-0005-0000-0000-00008A080000}"/>
    <cellStyle name="เครื่องหมายจุลภาค 5 7 2" xfId="4986" xr:uid="{F9FD54A6-CDC6-45FF-9B92-3E4617C3CFA6}"/>
    <cellStyle name="เครื่องหมายจุลภาค 5 7 3" xfId="3642" xr:uid="{F1E4F1FD-B04F-42F7-9FF9-85E2C6419B53}"/>
    <cellStyle name="เครื่องหมายจุลภาค 5 8" xfId="4951" xr:uid="{D4646463-B2C7-4668-9450-E18CA9400327}"/>
    <cellStyle name="เครื่องหมายจุลภาค 5 9" xfId="5350" xr:uid="{20E239BB-614F-4459-AB07-651FEA601FDF}"/>
    <cellStyle name="เครื่องหมายจุลภาค 6" xfId="2186" xr:uid="{00000000-0005-0000-0000-00008B080000}"/>
    <cellStyle name="เครื่องหมายจุลภาค 6 2" xfId="2187" xr:uid="{00000000-0005-0000-0000-00008C080000}"/>
    <cellStyle name="เครื่องหมายจุลภาค 6 2 2" xfId="2188" xr:uid="{00000000-0005-0000-0000-00008D080000}"/>
    <cellStyle name="เครื่องหมายจุลภาค 6 2 2 2" xfId="2189" xr:uid="{00000000-0005-0000-0000-00008E080000}"/>
    <cellStyle name="เครื่องหมายจุลภาค 6 2 2 2 2" xfId="4988" xr:uid="{255556DF-7B6D-45EE-859A-21EEA4D87CBE}"/>
    <cellStyle name="เครื่องหมายจุลภาค 6 2 2 2 3" xfId="3644" xr:uid="{4B963CFD-A0F8-4AE0-ACD9-F0A1BBD23557}"/>
    <cellStyle name="เครื่องหมายจุลภาค 6 2 3" xfId="2190" xr:uid="{00000000-0005-0000-0000-00008F080000}"/>
    <cellStyle name="เครื่องหมายจุลภาค 6 2 4" xfId="2191" xr:uid="{00000000-0005-0000-0000-000090080000}"/>
    <cellStyle name="เครื่องหมายจุลภาค 6 2 4 2" xfId="2192" xr:uid="{00000000-0005-0000-0000-000091080000}"/>
    <cellStyle name="เครื่องหมายจุลภาค 6 2 4 2 2" xfId="4989" xr:uid="{DD7F227B-371A-495A-B985-00BB654EF0E0}"/>
    <cellStyle name="เครื่องหมายจุลภาค 6 2 4 2 3" xfId="3645" xr:uid="{A3F593CA-12EE-4C3D-B4CA-F2F19622D1AE}"/>
    <cellStyle name="เครื่องหมายจุลภาค 6 3" xfId="2193" xr:uid="{00000000-0005-0000-0000-000092080000}"/>
    <cellStyle name="เครื่องหมายจุลภาค 6 3 2" xfId="2194" xr:uid="{00000000-0005-0000-0000-000093080000}"/>
    <cellStyle name="เครื่องหมายจุลภาค 6 3 2 2" xfId="2195" xr:uid="{00000000-0005-0000-0000-000094080000}"/>
    <cellStyle name="เครื่องหมายจุลภาค 6 3 2 2 2" xfId="4991" xr:uid="{CA4FE951-406D-41F0-8DAE-6B7944A8B6BF}"/>
    <cellStyle name="เครื่องหมายจุลภาค 6 3 2 2 3" xfId="3647" xr:uid="{4826FFC0-E65C-4515-81D3-FBB648166AE3}"/>
    <cellStyle name="เครื่องหมายจุลภาค 6 3 2 3" xfId="2196" xr:uid="{00000000-0005-0000-0000-000095080000}"/>
    <cellStyle name="เครื่องหมายจุลภาค 6 3 2 3 2" xfId="4992" xr:uid="{E8DD7EAC-88CB-43A7-BA0C-9739098BC5F4}"/>
    <cellStyle name="เครื่องหมายจุลภาค 6 3 2 3 3" xfId="3648" xr:uid="{F4998AB0-CC08-43EC-A95A-E27C96D79AF8}"/>
    <cellStyle name="เครื่องหมายจุลภาค 6 3 2 4" xfId="4990" xr:uid="{A414A33A-5718-4118-8126-5CBDDE2B28FD}"/>
    <cellStyle name="เครื่องหมายจุลภาค 6 3 2 5" xfId="5363" xr:uid="{1E78E8FD-4FC5-42ED-86FC-E5A746255AED}"/>
    <cellStyle name="เครื่องหมายจุลภาค 6 3 2 6" xfId="3646" xr:uid="{98456233-DF89-4181-B0F2-AAE8191C793C}"/>
    <cellStyle name="เครื่องหมายจุลภาค 6 4" xfId="2197" xr:uid="{00000000-0005-0000-0000-000096080000}"/>
    <cellStyle name="เครื่องหมายจุลภาค 6 4 2" xfId="2198" xr:uid="{00000000-0005-0000-0000-000097080000}"/>
    <cellStyle name="เครื่องหมายจุลภาค 6 4 2 2" xfId="4994" xr:uid="{1F019009-1DE7-4D9B-A5EE-9BEC401A2762}"/>
    <cellStyle name="เครื่องหมายจุลภาค 6 4 2 3" xfId="3650" xr:uid="{E861F891-1ACC-4A00-A3D9-4DE37C814651}"/>
    <cellStyle name="เครื่องหมายจุลภาค 6 4 3" xfId="2199" xr:uid="{00000000-0005-0000-0000-000098080000}"/>
    <cellStyle name="เครื่องหมายจุลภาค 6 4 3 2" xfId="4995" xr:uid="{DBF7E52D-D1D5-43FC-AA30-1702FA55E9CA}"/>
    <cellStyle name="เครื่องหมายจุลภาค 6 4 3 3" xfId="3651" xr:uid="{B7275DEC-615E-48BB-A6C9-5D06991486E0}"/>
    <cellStyle name="เครื่องหมายจุลภาค 6 4 4" xfId="4993" xr:uid="{1C7921C9-9566-4A4B-8DDD-3E7190DAB784}"/>
    <cellStyle name="เครื่องหมายจุลภาค 6 4 5" xfId="5364" xr:uid="{CDA10205-1688-4599-8C44-D3B80388D444}"/>
    <cellStyle name="เครื่องหมายจุลภาค 6 4 6" xfId="3649" xr:uid="{D48C3A69-8910-4222-BFBF-47C5C1EE0D00}"/>
    <cellStyle name="เครื่องหมายจุลภาค 6 5" xfId="2200" xr:uid="{00000000-0005-0000-0000-000099080000}"/>
    <cellStyle name="เครื่องหมายจุลภาค 6 5 2" xfId="4996" xr:uid="{38A2FA2D-0CE0-443D-BD5D-6EAB961217BB}"/>
    <cellStyle name="เครื่องหมายจุลภาค 6 5 3" xfId="3652" xr:uid="{8B7EC91F-589C-49D7-B809-CA1F2C9E985E}"/>
    <cellStyle name="เครื่องหมายจุลภาค 6 6" xfId="2201" xr:uid="{00000000-0005-0000-0000-00009A080000}"/>
    <cellStyle name="เครื่องหมายจุลภาค 6 6 2" xfId="4997" xr:uid="{EC536C6B-F690-4AF8-923B-C0189F1ACA64}"/>
    <cellStyle name="เครื่องหมายจุลภาค 6 6 3" xfId="3653" xr:uid="{30C5A2D0-AB73-4AA8-9E7C-F0FFEB7F7EE6}"/>
    <cellStyle name="เครื่องหมายจุลภาค 6 7" xfId="4987" xr:uid="{BE7B8F17-7197-473B-8171-38340B1E6523}"/>
    <cellStyle name="เครื่องหมายจุลภาค 6 8" xfId="5362" xr:uid="{37A21126-FF70-401A-B71A-EEB44D1E9467}"/>
    <cellStyle name="เครื่องหมายจุลภาค 6 9" xfId="3643" xr:uid="{2F6D1937-10FD-41C1-B00B-B6E830E37BEB}"/>
    <cellStyle name="เครื่องหมายจุลภาค 7" xfId="2202" xr:uid="{00000000-0005-0000-0000-00009B080000}"/>
    <cellStyle name="เครื่องหมายจุลภาค 7 2" xfId="2203" xr:uid="{00000000-0005-0000-0000-00009C080000}"/>
    <cellStyle name="เครื่องหมายจุลภาค 7 2 2" xfId="2204" xr:uid="{00000000-0005-0000-0000-00009D080000}"/>
    <cellStyle name="เครื่องหมายจุลภาค 7 2 3" xfId="2205" xr:uid="{00000000-0005-0000-0000-00009E080000}"/>
    <cellStyle name="เครื่องหมายจุลภาค 7 3" xfId="2206" xr:uid="{00000000-0005-0000-0000-00009F080000}"/>
    <cellStyle name="เครื่องหมายจุลภาค 7 3 2" xfId="2207" xr:uid="{00000000-0005-0000-0000-0000A0080000}"/>
    <cellStyle name="เครื่องหมายจุลภาค 7 3 2 2" xfId="5000" xr:uid="{88D01DCA-AF56-41EC-B7F7-E08F32298594}"/>
    <cellStyle name="เครื่องหมายจุลภาค 7 3 2 3" xfId="3656" xr:uid="{CEE9ACDF-6391-433B-93F0-008EE785FD45}"/>
    <cellStyle name="เครื่องหมายจุลภาค 7 3 3" xfId="2208" xr:uid="{00000000-0005-0000-0000-0000A1080000}"/>
    <cellStyle name="เครื่องหมายจุลภาค 7 3 3 2" xfId="5001" xr:uid="{A685F253-1108-4546-A7E6-9ED2A2B59461}"/>
    <cellStyle name="เครื่องหมายจุลภาค 7 3 3 3" xfId="3657" xr:uid="{6C4308CA-DFA2-457B-B45D-E39CF8252A39}"/>
    <cellStyle name="เครื่องหมายจุลภาค 7 3 4" xfId="4999" xr:uid="{D6F1AE2C-7EFF-4833-BE28-42EED7CE50A8}"/>
    <cellStyle name="เครื่องหมายจุลภาค 7 3 5" xfId="5366" xr:uid="{918D44FA-254F-4E5A-87D0-6BA6CE3C3EC5}"/>
    <cellStyle name="เครื่องหมายจุลภาค 7 3 6" xfId="3655" xr:uid="{56F1639F-BDE0-43E8-85D4-2A961B1E42AA}"/>
    <cellStyle name="เครื่องหมายจุลภาค 7 4" xfId="2209" xr:uid="{00000000-0005-0000-0000-0000A2080000}"/>
    <cellStyle name="เครื่องหมายจุลภาค 7 4 2" xfId="2210" xr:uid="{00000000-0005-0000-0000-0000A3080000}"/>
    <cellStyle name="เครื่องหมายจุลภาค 7 4 2 2" xfId="5003" xr:uid="{C6A21951-B6F1-436F-88C5-98910B0DAAC1}"/>
    <cellStyle name="เครื่องหมายจุลภาค 7 4 2 3" xfId="3659" xr:uid="{45873C69-3BAE-4A88-871B-CC6FCA611CF8}"/>
    <cellStyle name="เครื่องหมายจุลภาค 7 4 3" xfId="2211" xr:uid="{00000000-0005-0000-0000-0000A4080000}"/>
    <cellStyle name="เครื่องหมายจุลภาค 7 4 3 2" xfId="5004" xr:uid="{0F52B398-61CE-4F9E-B044-44B39E6C66B9}"/>
    <cellStyle name="เครื่องหมายจุลภาค 7 4 3 3" xfId="3660" xr:uid="{D1D96A6B-2F9C-421E-B7C8-5FCEE68842EB}"/>
    <cellStyle name="เครื่องหมายจุลภาค 7 4 4" xfId="5002" xr:uid="{D78E560B-DDA1-448C-B621-6ECCBB02BC67}"/>
    <cellStyle name="เครื่องหมายจุลภาค 7 4 5" xfId="5367" xr:uid="{20168FC9-D040-4040-B6AF-D7D29F023FA8}"/>
    <cellStyle name="เครื่องหมายจุลภาค 7 4 6" xfId="3658" xr:uid="{61BBB268-917C-4FC7-A4A9-8537C19DE618}"/>
    <cellStyle name="เครื่องหมายจุลภาค 7 5" xfId="2212" xr:uid="{00000000-0005-0000-0000-0000A5080000}"/>
    <cellStyle name="เครื่องหมายจุลภาค 7 5 2" xfId="5005" xr:uid="{3ADB7BB2-5E2B-4F5E-BEBF-CDE813437F0E}"/>
    <cellStyle name="เครื่องหมายจุลภาค 7 5 3" xfId="3661" xr:uid="{93BCBDCE-85E5-4642-9118-DA87E0E49FAF}"/>
    <cellStyle name="เครื่องหมายจุลภาค 7 6" xfId="2213" xr:uid="{00000000-0005-0000-0000-0000A6080000}"/>
    <cellStyle name="เครื่องหมายจุลภาค 7 6 2" xfId="5006" xr:uid="{32A5364D-7482-4B93-AC38-2100388ABBEA}"/>
    <cellStyle name="เครื่องหมายจุลภาค 7 6 3" xfId="3662" xr:uid="{FD631A90-7C61-44F3-963B-EED26DF63E04}"/>
    <cellStyle name="เครื่องหมายจุลภาค 7 7" xfId="4998" xr:uid="{C96267E1-7863-4217-B5CE-05B842430E71}"/>
    <cellStyle name="เครื่องหมายจุลภาค 7 8" xfId="5365" xr:uid="{6652BA19-8E45-459E-9794-273F67D6EB32}"/>
    <cellStyle name="เครื่องหมายจุลภาค 7 9" xfId="3654" xr:uid="{67F1FEB7-C418-44B1-8043-04BDE42A7C24}"/>
    <cellStyle name="เครื่องหมายจุลภาค 8" xfId="2214" xr:uid="{00000000-0005-0000-0000-0000A7080000}"/>
    <cellStyle name="เครื่องหมายจุลภาค 8 2" xfId="2215" xr:uid="{00000000-0005-0000-0000-0000A8080000}"/>
    <cellStyle name="เครื่องหมายจุลภาค 8 2 2" xfId="5007" xr:uid="{80160DC3-4F4F-400D-9A7A-E5BDF4A73EBD}"/>
    <cellStyle name="เครื่องหมายจุลภาค 8 2 3" xfId="3663" xr:uid="{A42FF068-3BFA-49E6-81C3-BACDC2997AA0}"/>
    <cellStyle name="เครื่องหมายจุลภาค_4fd.15_05_04final" xfId="2216" xr:uid="{00000000-0005-0000-0000-0000A9080000}"/>
    <cellStyle name="เครื่องหมายสกุลเงิน [0]_AUTO2000" xfId="2218" xr:uid="{00000000-0005-0000-0000-0000AA080000}"/>
    <cellStyle name="เครื่องหมายสกุลเงิน_AUTO2000" xfId="2219" xr:uid="{00000000-0005-0000-0000-0000AB080000}"/>
    <cellStyle name="เชื่อมโยงหลายมิติ" xfId="2220" xr:uid="{00000000-0005-0000-0000-0000AC080000}"/>
    <cellStyle name="เปอร์เซ็นต์ 2" xfId="2298" xr:uid="{00000000-0005-0000-0000-0000AD080000}"/>
    <cellStyle name="เปอร์เซ็นต์ 2 2" xfId="2299" xr:uid="{00000000-0005-0000-0000-0000AE080000}"/>
    <cellStyle name="เปอร์เซ็นต์ 2 2 2" xfId="5012" xr:uid="{F225996D-AA5F-4DE6-BB41-5321EB1EB377}"/>
    <cellStyle name="เปอร์เซ็นต์ 2 2 3" xfId="3668" xr:uid="{8AAC407D-A852-4FA3-AF2F-C4DFDFEA4693}"/>
    <cellStyle name="เปอร์เซ็นต์ 3" xfId="2300" xr:uid="{00000000-0005-0000-0000-0000AF080000}"/>
    <cellStyle name="เปอร์เซ็นต์ 3 2" xfId="2301" xr:uid="{00000000-0005-0000-0000-0000B0080000}"/>
    <cellStyle name="เปอร์เซ็นต์ 3 2 2" xfId="2302" xr:uid="{00000000-0005-0000-0000-0000B1080000}"/>
    <cellStyle name="เปอร์เซ็นต์ 4" xfId="2303" xr:uid="{00000000-0005-0000-0000-0000B2080000}"/>
    <cellStyle name="เปอร์เซ็นต์ 5" xfId="2304" xr:uid="{00000000-0005-0000-0000-0000B3080000}"/>
    <cellStyle name="ณfน๔_NTCณ๘ป๙ (2)" xfId="2221" xr:uid="{00000000-0005-0000-0000-0000B4080000}"/>
    <cellStyle name="ตามการเชื่อมโยงหลายมิติ" xfId="2222" xr:uid="{00000000-0005-0000-0000-0000B5080000}"/>
    <cellStyle name="น้บะภฒ_95" xfId="2223" xr:uid="{00000000-0005-0000-0000-0000B6080000}"/>
    <cellStyle name="ปกติ 10" xfId="2224" xr:uid="{00000000-0005-0000-0000-0000B7080000}"/>
    <cellStyle name="ปกติ 10 2" xfId="2225" xr:uid="{00000000-0005-0000-0000-0000B8080000}"/>
    <cellStyle name="ปกติ 10 3" xfId="2226" xr:uid="{00000000-0005-0000-0000-0000B9080000}"/>
    <cellStyle name="ปกติ 11" xfId="2227" xr:uid="{00000000-0005-0000-0000-0000BA080000}"/>
    <cellStyle name="ปกติ 12" xfId="2228" xr:uid="{00000000-0005-0000-0000-0000BB080000}"/>
    <cellStyle name="ปกติ 13" xfId="2229" xr:uid="{00000000-0005-0000-0000-0000BC080000}"/>
    <cellStyle name="ปกติ 14" xfId="2230" xr:uid="{00000000-0005-0000-0000-0000BD080000}"/>
    <cellStyle name="ปกติ 15" xfId="2231" xr:uid="{00000000-0005-0000-0000-0000BE080000}"/>
    <cellStyle name="ปกติ 16" xfId="2232" xr:uid="{00000000-0005-0000-0000-0000BF080000}"/>
    <cellStyle name="ปกติ 17" xfId="2233" xr:uid="{00000000-0005-0000-0000-0000C0080000}"/>
    <cellStyle name="ปกติ 18" xfId="2234" xr:uid="{00000000-0005-0000-0000-0000C1080000}"/>
    <cellStyle name="ปกติ 19" xfId="2235" xr:uid="{00000000-0005-0000-0000-0000C2080000}"/>
    <cellStyle name="ปกติ 2" xfId="2236" xr:uid="{00000000-0005-0000-0000-0000C3080000}"/>
    <cellStyle name="ปกติ 2 2" xfId="2237" xr:uid="{00000000-0005-0000-0000-0000C4080000}"/>
    <cellStyle name="ปกติ 2 2 2" xfId="2238" xr:uid="{00000000-0005-0000-0000-0000C5080000}"/>
    <cellStyle name="ปกติ 2 2 2 2" xfId="2239" xr:uid="{00000000-0005-0000-0000-0000C6080000}"/>
    <cellStyle name="ปกติ 2 2 2 3" xfId="2240" xr:uid="{00000000-0005-0000-0000-0000C7080000}"/>
    <cellStyle name="ปกติ 2 2 3" xfId="2241" xr:uid="{00000000-0005-0000-0000-0000C8080000}"/>
    <cellStyle name="ปกติ 2 3" xfId="2242" xr:uid="{00000000-0005-0000-0000-0000C9080000}"/>
    <cellStyle name="ปกติ 2 4" xfId="2243" xr:uid="{00000000-0005-0000-0000-0000CA080000}"/>
    <cellStyle name="ปกติ 2 5" xfId="2244" xr:uid="{00000000-0005-0000-0000-0000CB080000}"/>
    <cellStyle name="ปกติ 2 6" xfId="5008" xr:uid="{CA3F5D96-F715-4256-B4F4-21DCD6AB728B}"/>
    <cellStyle name="ปกติ 2 7" xfId="3664" xr:uid="{DD7ED4C4-7D64-433B-8CBA-D93D66E9122E}"/>
    <cellStyle name="ปกติ 2_Bank_TVC_Q1'52" xfId="2245" xr:uid="{00000000-0005-0000-0000-0000CC080000}"/>
    <cellStyle name="ปกติ 20" xfId="2246" xr:uid="{00000000-0005-0000-0000-0000CD080000}"/>
    <cellStyle name="ปกติ 3" xfId="2247" xr:uid="{00000000-0005-0000-0000-0000CE080000}"/>
    <cellStyle name="ปกติ 3 2" xfId="2248" xr:uid="{00000000-0005-0000-0000-0000CF080000}"/>
    <cellStyle name="ปกติ 3 2 2" xfId="2249" xr:uid="{00000000-0005-0000-0000-0000D0080000}"/>
    <cellStyle name="ปกติ 3 2 2 2" xfId="5009" xr:uid="{7E165823-C4A3-4581-AF80-47F12DC6F207}"/>
    <cellStyle name="ปกติ 3 2 2 3" xfId="3665" xr:uid="{531FEE06-3B19-4DB2-A491-3C9C3CD2F50A}"/>
    <cellStyle name="ปกติ 3 3" xfId="2250" xr:uid="{00000000-0005-0000-0000-0000D1080000}"/>
    <cellStyle name="ปกติ 3 4" xfId="2251" xr:uid="{00000000-0005-0000-0000-0000D2080000}"/>
    <cellStyle name="ปกติ 3 4 2" xfId="2252" xr:uid="{00000000-0005-0000-0000-0000D3080000}"/>
    <cellStyle name="ปกติ 3 4 3" xfId="5368" xr:uid="{C0882583-BF8D-40FD-AB9D-1EF59C77E535}"/>
    <cellStyle name="ปกติ 3 5" xfId="2253" xr:uid="{00000000-0005-0000-0000-0000D4080000}"/>
    <cellStyle name="ปกติ 3 5 2" xfId="2254" xr:uid="{00000000-0005-0000-0000-0000D5080000}"/>
    <cellStyle name="ปกติ 3 5 3" xfId="2255" xr:uid="{00000000-0005-0000-0000-0000D6080000}"/>
    <cellStyle name="ปกติ 3 6" xfId="2256" xr:uid="{00000000-0005-0000-0000-0000D7080000}"/>
    <cellStyle name="ปกติ 3 6 2" xfId="2257" xr:uid="{00000000-0005-0000-0000-0000D8080000}"/>
    <cellStyle name="ปกติ 3 6 3" xfId="2258" xr:uid="{00000000-0005-0000-0000-0000D9080000}"/>
    <cellStyle name="ปกติ 3 7" xfId="2259" xr:uid="{00000000-0005-0000-0000-0000DA080000}"/>
    <cellStyle name="ปกติ 3 8" xfId="2260" xr:uid="{00000000-0005-0000-0000-0000DB080000}"/>
    <cellStyle name="ปกติ 3_Bank_TVC_YE'52" xfId="2261" xr:uid="{00000000-0005-0000-0000-0000DC080000}"/>
    <cellStyle name="ปกติ 4" xfId="2262" xr:uid="{00000000-0005-0000-0000-0000DD080000}"/>
    <cellStyle name="ปกติ 4 2" xfId="2263" xr:uid="{00000000-0005-0000-0000-0000DE080000}"/>
    <cellStyle name="ปกติ 4 3" xfId="2264" xr:uid="{00000000-0005-0000-0000-0000DF080000}"/>
    <cellStyle name="ปกติ 4 3 2" xfId="2265" xr:uid="{00000000-0005-0000-0000-0000E0080000}"/>
    <cellStyle name="ปกติ 4 3 3" xfId="2266" xr:uid="{00000000-0005-0000-0000-0000E1080000}"/>
    <cellStyle name="ปกติ 4 3 3 2" xfId="5010" xr:uid="{792550ED-83F7-4D37-A80F-BA11EC3D0FBC}"/>
    <cellStyle name="ปกติ 4 3 3 3" xfId="3666" xr:uid="{35177B9D-A3DF-4D81-8BC9-D8F1D51DF298}"/>
    <cellStyle name="ปกติ 4 4" xfId="2267" xr:uid="{00000000-0005-0000-0000-0000E2080000}"/>
    <cellStyle name="ปกติ 4 4 2" xfId="2268" xr:uid="{00000000-0005-0000-0000-0000E3080000}"/>
    <cellStyle name="ปกติ 4 4 3" xfId="2269" xr:uid="{00000000-0005-0000-0000-0000E4080000}"/>
    <cellStyle name="ปกติ 4 5" xfId="2270" xr:uid="{00000000-0005-0000-0000-0000E5080000}"/>
    <cellStyle name="ปกติ 4 5 2" xfId="2271" xr:uid="{00000000-0005-0000-0000-0000E6080000}"/>
    <cellStyle name="ปกติ 4 5 3" xfId="2272" xr:uid="{00000000-0005-0000-0000-0000E7080000}"/>
    <cellStyle name="ปกติ 4 6" xfId="2273" xr:uid="{00000000-0005-0000-0000-0000E8080000}"/>
    <cellStyle name="ปกติ 4 7" xfId="2274" xr:uid="{00000000-0005-0000-0000-0000E9080000}"/>
    <cellStyle name="ปกติ 4_Bank_TVC_Q1'52" xfId="2275" xr:uid="{00000000-0005-0000-0000-0000EA080000}"/>
    <cellStyle name="ปกติ 5" xfId="2276" xr:uid="{00000000-0005-0000-0000-0000EB080000}"/>
    <cellStyle name="ปกติ 5 2" xfId="2277" xr:uid="{00000000-0005-0000-0000-0000EC080000}"/>
    <cellStyle name="ปกติ 5 2 2" xfId="2278" xr:uid="{00000000-0005-0000-0000-0000ED080000}"/>
    <cellStyle name="ปกติ 5 2 3" xfId="2279" xr:uid="{00000000-0005-0000-0000-0000EE080000}"/>
    <cellStyle name="ปกติ 5 2 3 2" xfId="5011" xr:uid="{57098EA3-D235-4B0D-965B-90E04404C342}"/>
    <cellStyle name="ปกติ 5 2 3 3" xfId="3667" xr:uid="{3D117055-0BE1-43B3-B09C-F017F5A25D66}"/>
    <cellStyle name="ปกติ 5_Bank_TVC_YE'52" xfId="2280" xr:uid="{00000000-0005-0000-0000-0000EF080000}"/>
    <cellStyle name="ปกติ 6" xfId="2281" xr:uid="{00000000-0005-0000-0000-0000F0080000}"/>
    <cellStyle name="ปกติ 6 2" xfId="2282" xr:uid="{00000000-0005-0000-0000-0000F1080000}"/>
    <cellStyle name="ปกติ 7" xfId="2283" xr:uid="{00000000-0005-0000-0000-0000F2080000}"/>
    <cellStyle name="ปกติ 7 2" xfId="2284" xr:uid="{00000000-0005-0000-0000-0000F3080000}"/>
    <cellStyle name="ปกติ 7 2 2" xfId="2285" xr:uid="{00000000-0005-0000-0000-0000F4080000}"/>
    <cellStyle name="ปกติ 7 2 3" xfId="2286" xr:uid="{00000000-0005-0000-0000-0000F5080000}"/>
    <cellStyle name="ปกติ 8" xfId="2287" xr:uid="{00000000-0005-0000-0000-0000F6080000}"/>
    <cellStyle name="ปกติ 8 2" xfId="2288" xr:uid="{00000000-0005-0000-0000-0000F7080000}"/>
    <cellStyle name="ปกติ 8 3" xfId="2289" xr:uid="{00000000-0005-0000-0000-0000F8080000}"/>
    <cellStyle name="ปกติ 8 3 2" xfId="2290" xr:uid="{00000000-0005-0000-0000-0000F9080000}"/>
    <cellStyle name="ปกติ 8 3 2 2" xfId="2291" xr:uid="{00000000-0005-0000-0000-0000FA080000}"/>
    <cellStyle name="ปกติ 8 4" xfId="2292" xr:uid="{00000000-0005-0000-0000-0000FB080000}"/>
    <cellStyle name="ปกติ 9" xfId="2293" xr:uid="{00000000-0005-0000-0000-0000FC080000}"/>
    <cellStyle name="ปกติ 9 2" xfId="2294" xr:uid="{00000000-0005-0000-0000-0000FD080000}"/>
    <cellStyle name="ปกติ_EPCO T2 2" xfId="5369" xr:uid="{F473CEE8-C571-4146-ABFF-8F4FDF39678E}"/>
    <cellStyle name="ปกติ_EPCO_T2" xfId="2295" xr:uid="{00000000-0005-0000-0000-0000FE080000}"/>
    <cellStyle name="ปกติ_final_14_05_51" xfId="2296" xr:uid="{00000000-0005-0000-0000-0000FF080000}"/>
    <cellStyle name="ปกติ_S.PACK Q3-2003 " xfId="2297" xr:uid="{00000000-0005-0000-0000-000000090000}"/>
    <cellStyle name="ปกติ_งบทดลอง44" xfId="2327" xr:uid="{AE20507F-B111-4B0B-8F8D-9CB3D952E01F}"/>
    <cellStyle name="ฤธถ [0]_95" xfId="2305" xr:uid="{00000000-0005-0000-0000-000001090000}"/>
    <cellStyle name="ฤธถ_95" xfId="2306" xr:uid="{00000000-0005-0000-0000-000002090000}"/>
    <cellStyle name="ล๋ศญ [0]_95" xfId="2307" xr:uid="{00000000-0005-0000-0000-000003090000}"/>
    <cellStyle name="ล๋ศญ_95" xfId="2308" xr:uid="{00000000-0005-0000-0000-000004090000}"/>
    <cellStyle name="ลักษณะ 1" xfId="2309" xr:uid="{00000000-0005-0000-0000-000005090000}"/>
    <cellStyle name="ลักษณะ 1 2" xfId="2310" xr:uid="{00000000-0005-0000-0000-000006090000}"/>
    <cellStyle name="วฅมุ_4ฟ๙ฝวภ๛" xfId="2311" xr:uid="{00000000-0005-0000-0000-000007090000}"/>
    <cellStyle name="一般_EAP consol Q3 2002 BS &amp; PL" xfId="2312" xr:uid="{00000000-0005-0000-0000-000008090000}"/>
    <cellStyle name="千分位[0]_liz-ss" xfId="2313" xr:uid="{00000000-0005-0000-0000-000009090000}"/>
    <cellStyle name="千分位_liz-ss" xfId="2314" xr:uid="{00000000-0005-0000-0000-00000A090000}"/>
    <cellStyle name="常规_200310应收账款" xfId="2315" xr:uid="{00000000-0005-0000-0000-00000B090000}"/>
    <cellStyle name="桁区切り [0.00] 2" xfId="2316" xr:uid="{00000000-0005-0000-0000-00000C090000}"/>
    <cellStyle name="桁区切り [0.00] 2 2" xfId="2317" xr:uid="{00000000-0005-0000-0000-00000D090000}"/>
    <cellStyle name="桁区切り [0.00] 2 2 2" xfId="5014" xr:uid="{19477EFD-80D8-4BCA-A7BA-20949906D280}"/>
    <cellStyle name="桁区切り [0.00] 2 2 3" xfId="3670" xr:uid="{4E00488C-7176-4811-BC2B-CC10A00EB144}"/>
    <cellStyle name="桁区切り [0.00] 2 3" xfId="2318" xr:uid="{00000000-0005-0000-0000-00000E090000}"/>
    <cellStyle name="桁区切り [0.00] 2 3 2" xfId="5015" xr:uid="{243F8AB5-8C05-42DD-8FA7-CEE0770AC40A}"/>
    <cellStyle name="桁区切り [0.00] 2 3 3" xfId="3671" xr:uid="{C7168FA2-66FA-4264-B05B-C89F0E9CE506}"/>
    <cellStyle name="桁区切り [0.00] 2 4" xfId="5013" xr:uid="{56937F82-0E1D-4E36-AC23-FE6EA05A611F}"/>
    <cellStyle name="桁区切り [0.00] 2 5" xfId="5370" xr:uid="{5E027F89-AF98-4F9B-B0D7-FF77E8D78966}"/>
    <cellStyle name="桁区切り [0.00] 2 6" xfId="3669" xr:uid="{0EF35671-10A8-4AFA-AC41-F851BB56DBAF}"/>
    <cellStyle name="桁区切り [0.00]_part price" xfId="2319" xr:uid="{00000000-0005-0000-0000-00000F090000}"/>
    <cellStyle name="桁区切り_part price" xfId="2320" xr:uid="{00000000-0005-0000-0000-000010090000}"/>
    <cellStyle name="標準 2" xfId="2321" xr:uid="{00000000-0005-0000-0000-000011090000}"/>
    <cellStyle name="標準_AFU輸送品INVOICE20111014" xfId="2322" xr:uid="{00000000-0005-0000-0000-000012090000}"/>
    <cellStyle name="貨幣 [0]_liz-ss" xfId="2323" xr:uid="{00000000-0005-0000-0000-000013090000}"/>
    <cellStyle name="貨幣_liz-ss" xfId="2324" xr:uid="{00000000-0005-0000-0000-000014090000}"/>
    <cellStyle name="通貨 [0.00]_part price" xfId="2325" xr:uid="{00000000-0005-0000-0000-000015090000}"/>
    <cellStyle name="通貨_part price" xfId="2326" xr:uid="{00000000-0005-0000-0000-000016090000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497840</xdr:colOff>
      <xdr:row>0</xdr:row>
      <xdr:rowOff>0</xdr:rowOff>
    </xdr:from>
    <xdr:to>
      <xdr:col>16</xdr:col>
      <xdr:colOff>696534</xdr:colOff>
      <xdr:row>0</xdr:row>
      <xdr:rowOff>0</xdr:rowOff>
    </xdr:to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AF0FA9C6-0EE6-4899-BD1D-86D2550F8F38}"/>
            </a:ext>
          </a:extLst>
        </xdr:cNvPr>
        <xdr:cNvSpPr txBox="1">
          <a:spLocks noChangeArrowheads="1"/>
        </xdr:cNvSpPr>
      </xdr:nvSpPr>
      <xdr:spPr bwMode="auto">
        <a:xfrm>
          <a:off x="6038850" y="0"/>
          <a:ext cx="1238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5094C-A8CE-4582-B068-AC191CEA0C54}">
  <sheetPr>
    <tabColor rgb="FF7030A0"/>
  </sheetPr>
  <dimension ref="A1:W114"/>
  <sheetViews>
    <sheetView view="pageBreakPreview" topLeftCell="C76" zoomScaleNormal="100" zoomScaleSheetLayoutView="100" workbookViewId="0">
      <selection activeCell="L95" sqref="L95"/>
    </sheetView>
  </sheetViews>
  <sheetFormatPr defaultColWidth="9.140625" defaultRowHeight="20.25"/>
  <cols>
    <col min="1" max="1" width="1.85546875" style="4" customWidth="1"/>
    <col min="2" max="3" width="2.28515625" style="4" customWidth="1"/>
    <col min="4" max="4" width="2.140625" style="4" customWidth="1"/>
    <col min="5" max="5" width="8" style="4" customWidth="1"/>
    <col min="6" max="6" width="8.42578125" style="4" customWidth="1"/>
    <col min="7" max="7" width="30" style="4" customWidth="1"/>
    <col min="8" max="8" width="11.7109375" style="4" customWidth="1"/>
    <col min="9" max="9" width="0.85546875" style="4" customWidth="1"/>
    <col min="10" max="10" width="16.7109375" style="4" customWidth="1"/>
    <col min="11" max="11" width="0.85546875" style="4" customWidth="1"/>
    <col min="12" max="12" width="16.7109375" style="10" customWidth="1"/>
    <col min="13" max="13" width="0.85546875" style="7" customWidth="1"/>
    <col min="14" max="14" width="16.7109375" style="7" customWidth="1"/>
    <col min="15" max="15" width="0.85546875" style="7" customWidth="1"/>
    <col min="16" max="16" width="16.7109375" style="7" customWidth="1"/>
    <col min="17" max="17" width="16.85546875" style="4" customWidth="1"/>
    <col min="18" max="18" width="0.5703125" style="4" customWidth="1"/>
    <col min="19" max="19" width="13.7109375" style="4" customWidth="1"/>
    <col min="20" max="20" width="1.140625" style="4" customWidth="1"/>
    <col min="21" max="21" width="16.85546875" style="4" customWidth="1"/>
    <col min="22" max="22" width="0.85546875" style="4" customWidth="1"/>
    <col min="23" max="16384" width="9.140625" style="4"/>
  </cols>
  <sheetData>
    <row r="1" spans="1:16" ht="21.95" customHeight="1">
      <c r="A1" s="66" t="s">
        <v>0</v>
      </c>
      <c r="B1" s="66"/>
      <c r="C1" s="66"/>
      <c r="D1" s="66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</row>
    <row r="2" spans="1:16" ht="21.95" customHeight="1">
      <c r="A2" s="66" t="s">
        <v>1</v>
      </c>
      <c r="B2" s="66"/>
      <c r="C2" s="66"/>
      <c r="D2" s="66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</row>
    <row r="3" spans="1:16" ht="21.95" customHeight="1">
      <c r="A3" s="66" t="s">
        <v>180</v>
      </c>
      <c r="B3" s="66"/>
      <c r="C3" s="66"/>
      <c r="D3" s="66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</row>
    <row r="4" spans="1:16" ht="21.95" customHeight="1">
      <c r="A4" s="66"/>
      <c r="B4" s="66"/>
      <c r="C4" s="66"/>
      <c r="D4" s="66"/>
      <c r="E4" s="68"/>
      <c r="F4" s="68"/>
      <c r="G4" s="68"/>
      <c r="H4" s="69"/>
      <c r="I4" s="68"/>
      <c r="J4" s="68"/>
      <c r="K4" s="68"/>
      <c r="L4" s="149"/>
      <c r="M4" s="70"/>
      <c r="N4" s="70"/>
      <c r="O4" s="70"/>
      <c r="P4" s="70"/>
    </row>
    <row r="5" spans="1:16" ht="21.95" customHeight="1">
      <c r="A5" s="71"/>
      <c r="B5" s="71"/>
      <c r="C5" s="71"/>
      <c r="D5" s="71"/>
      <c r="E5" s="72"/>
      <c r="F5" s="72"/>
      <c r="G5" s="72"/>
      <c r="H5" s="73"/>
      <c r="I5" s="73"/>
      <c r="J5" s="210" t="s">
        <v>2</v>
      </c>
      <c r="K5" s="210"/>
      <c r="L5" s="210"/>
      <c r="M5" s="210"/>
      <c r="N5" s="210"/>
      <c r="O5" s="210"/>
      <c r="P5" s="210"/>
    </row>
    <row r="6" spans="1:16" ht="21.95" customHeight="1">
      <c r="A6" s="71"/>
      <c r="B6" s="71"/>
      <c r="C6" s="71"/>
      <c r="D6" s="71"/>
      <c r="E6" s="72"/>
      <c r="F6" s="72"/>
      <c r="G6" s="72"/>
      <c r="H6" s="73"/>
      <c r="I6" s="73"/>
      <c r="J6" s="211" t="s">
        <v>3</v>
      </c>
      <c r="K6" s="211"/>
      <c r="L6" s="211"/>
      <c r="M6" s="74"/>
      <c r="N6" s="210" t="s">
        <v>4</v>
      </c>
      <c r="O6" s="210"/>
      <c r="P6" s="210"/>
    </row>
    <row r="7" spans="1:16" ht="21.95" customHeight="1">
      <c r="A7" s="71"/>
      <c r="B7" s="71"/>
      <c r="C7" s="71"/>
      <c r="D7" s="71"/>
      <c r="E7" s="72"/>
      <c r="F7" s="72"/>
      <c r="G7" s="72"/>
      <c r="H7" s="75" t="s">
        <v>5</v>
      </c>
      <c r="I7" s="73"/>
      <c r="J7" s="187">
        <v>2025</v>
      </c>
      <c r="K7" s="73"/>
      <c r="L7" s="187">
        <v>2024</v>
      </c>
      <c r="M7" s="73"/>
      <c r="N7" s="187">
        <v>2025</v>
      </c>
      <c r="O7" s="188" t="s">
        <v>6</v>
      </c>
      <c r="P7" s="187">
        <v>2024</v>
      </c>
    </row>
    <row r="8" spans="1:16" ht="21.95" customHeight="1">
      <c r="A8" s="76" t="s">
        <v>7</v>
      </c>
      <c r="B8" s="76"/>
      <c r="C8" s="76"/>
      <c r="D8" s="76"/>
      <c r="E8" s="77"/>
      <c r="F8" s="77"/>
      <c r="G8" s="77"/>
      <c r="H8" s="73"/>
      <c r="I8" s="72"/>
      <c r="J8" s="74"/>
      <c r="K8" s="74"/>
      <c r="L8" s="74"/>
      <c r="M8" s="150"/>
      <c r="N8" s="74"/>
      <c r="O8" s="74"/>
      <c r="P8" s="74"/>
    </row>
    <row r="9" spans="1:16" ht="7.15" customHeight="1">
      <c r="A9" s="76"/>
      <c r="B9" s="76"/>
      <c r="C9" s="76"/>
      <c r="D9" s="76"/>
      <c r="E9" s="77"/>
      <c r="F9" s="77"/>
      <c r="G9" s="77"/>
      <c r="H9" s="73"/>
      <c r="I9" s="72"/>
      <c r="J9" s="74"/>
      <c r="K9" s="74"/>
      <c r="L9" s="74"/>
      <c r="M9" s="150"/>
      <c r="N9" s="74"/>
      <c r="O9" s="74"/>
      <c r="P9" s="74"/>
    </row>
    <row r="10" spans="1:16" ht="21.95" customHeight="1">
      <c r="A10" s="66" t="s">
        <v>8</v>
      </c>
      <c r="B10" s="71"/>
      <c r="C10" s="71"/>
      <c r="D10" s="71"/>
      <c r="E10" s="72"/>
      <c r="F10" s="72"/>
      <c r="G10" s="72"/>
      <c r="H10" s="73"/>
      <c r="I10" s="72"/>
      <c r="J10" s="72"/>
      <c r="K10" s="72"/>
      <c r="L10" s="72"/>
      <c r="M10" s="157"/>
      <c r="N10" s="157"/>
      <c r="O10" s="157"/>
      <c r="P10" s="157"/>
    </row>
    <row r="11" spans="1:16" ht="21.95" customHeight="1">
      <c r="A11" s="71" t="s">
        <v>9</v>
      </c>
      <c r="B11" s="71"/>
      <c r="C11" s="71"/>
      <c r="D11" s="71"/>
      <c r="E11" s="72"/>
      <c r="F11" s="72"/>
      <c r="G11" s="72"/>
      <c r="H11" s="73">
        <v>6</v>
      </c>
      <c r="I11" s="72"/>
      <c r="J11" s="190">
        <v>182912667.91</v>
      </c>
      <c r="K11" s="79"/>
      <c r="L11" s="78">
        <v>171880603.63</v>
      </c>
      <c r="M11" s="60"/>
      <c r="N11" s="190">
        <v>170548053.22999999</v>
      </c>
      <c r="O11" s="60"/>
      <c r="P11" s="60">
        <v>159964980.94999999</v>
      </c>
    </row>
    <row r="12" spans="1:16" ht="21.95" customHeight="1">
      <c r="A12" s="80" t="s">
        <v>10</v>
      </c>
      <c r="B12" s="71"/>
      <c r="C12" s="71"/>
      <c r="D12" s="71"/>
      <c r="E12" s="72"/>
      <c r="F12" s="72"/>
      <c r="G12" s="72"/>
      <c r="H12" s="73" t="s">
        <v>11</v>
      </c>
      <c r="I12" s="72"/>
      <c r="J12" s="190">
        <v>16978133.91</v>
      </c>
      <c r="K12" s="79"/>
      <c r="L12" s="78">
        <v>26191764.66</v>
      </c>
      <c r="M12" s="60"/>
      <c r="N12" s="190">
        <v>16685537.099999998</v>
      </c>
      <c r="O12" s="60"/>
      <c r="P12" s="60">
        <v>25748524.739999995</v>
      </c>
    </row>
    <row r="13" spans="1:16" ht="21.95" customHeight="1">
      <c r="A13" s="71" t="s">
        <v>166</v>
      </c>
      <c r="B13" s="71"/>
      <c r="C13" s="71"/>
      <c r="D13" s="71"/>
      <c r="E13" s="72"/>
      <c r="F13" s="72"/>
      <c r="G13" s="72"/>
      <c r="H13" s="73">
        <v>5.2</v>
      </c>
      <c r="I13" s="72"/>
      <c r="J13" s="190" t="s">
        <v>184</v>
      </c>
      <c r="K13" s="158"/>
      <c r="L13" s="158">
        <v>14983346.370000001</v>
      </c>
      <c r="M13" s="60"/>
      <c r="N13" s="190">
        <v>0</v>
      </c>
      <c r="O13" s="60"/>
      <c r="P13" s="60">
        <v>17422464.52</v>
      </c>
    </row>
    <row r="14" spans="1:16" ht="21.95" customHeight="1">
      <c r="A14" s="71" t="s">
        <v>12</v>
      </c>
      <c r="B14" s="71"/>
      <c r="C14" s="71"/>
      <c r="D14" s="71"/>
      <c r="E14" s="72"/>
      <c r="F14" s="72"/>
      <c r="G14" s="72"/>
      <c r="H14" s="73"/>
      <c r="I14" s="72"/>
      <c r="J14" s="72"/>
      <c r="K14" s="158"/>
      <c r="L14" s="158"/>
      <c r="M14" s="60"/>
      <c r="N14" s="190"/>
      <c r="O14" s="60"/>
      <c r="P14" s="60"/>
    </row>
    <row r="15" spans="1:16" ht="21.95" customHeight="1">
      <c r="A15" s="71"/>
      <c r="B15" s="71" t="s">
        <v>199</v>
      </c>
      <c r="C15" s="71"/>
      <c r="D15" s="71"/>
      <c r="E15" s="72"/>
      <c r="F15" s="72"/>
      <c r="G15" s="72"/>
      <c r="H15" s="73">
        <v>5.2</v>
      </c>
      <c r="I15" s="72"/>
      <c r="J15" s="190">
        <v>2331504.0499999998</v>
      </c>
      <c r="K15" s="79"/>
      <c r="L15" s="78">
        <v>2323428.9300000002</v>
      </c>
      <c r="M15" s="60"/>
      <c r="N15" s="190">
        <v>1382452.71</v>
      </c>
      <c r="O15" s="60"/>
      <c r="P15" s="60">
        <v>1376705.51</v>
      </c>
    </row>
    <row r="16" spans="1:16" ht="21.95" customHeight="1">
      <c r="A16" s="71" t="s">
        <v>189</v>
      </c>
      <c r="B16" s="71"/>
      <c r="C16" s="71"/>
      <c r="D16" s="71"/>
      <c r="E16" s="72"/>
      <c r="F16" s="72"/>
      <c r="G16" s="72"/>
      <c r="H16" s="73">
        <v>5.2</v>
      </c>
      <c r="I16" s="72"/>
      <c r="J16" s="190">
        <v>3240000</v>
      </c>
      <c r="K16" s="79"/>
      <c r="L16" s="78">
        <v>0</v>
      </c>
      <c r="M16" s="60"/>
      <c r="N16" s="190">
        <v>3240000</v>
      </c>
      <c r="O16" s="60"/>
      <c r="P16" s="60">
        <v>0</v>
      </c>
    </row>
    <row r="17" spans="1:16" ht="21.95" customHeight="1">
      <c r="A17" s="71" t="s">
        <v>13</v>
      </c>
      <c r="B17" s="71"/>
      <c r="C17" s="71"/>
      <c r="D17" s="71"/>
      <c r="E17" s="72"/>
      <c r="F17" s="72"/>
      <c r="G17" s="72"/>
      <c r="H17" s="73">
        <v>8</v>
      </c>
      <c r="I17" s="72"/>
      <c r="J17" s="190">
        <v>55658816.159999996</v>
      </c>
      <c r="K17" s="79"/>
      <c r="L17" s="78">
        <v>50675699.200000003</v>
      </c>
      <c r="M17" s="60"/>
      <c r="N17" s="190">
        <v>55658816.160000004</v>
      </c>
      <c r="O17" s="60"/>
      <c r="P17" s="60">
        <v>50675699.20000001</v>
      </c>
    </row>
    <row r="18" spans="1:16" ht="21.95" customHeight="1">
      <c r="A18" s="71" t="s">
        <v>14</v>
      </c>
      <c r="B18" s="71"/>
      <c r="C18" s="71"/>
      <c r="D18" s="71"/>
      <c r="E18" s="72"/>
      <c r="F18" s="72"/>
      <c r="G18" s="72"/>
      <c r="H18" s="72"/>
      <c r="I18" s="72"/>
      <c r="J18" s="191">
        <v>1512615.7</v>
      </c>
      <c r="K18" s="79"/>
      <c r="L18" s="78">
        <v>171012.73</v>
      </c>
      <c r="M18" s="60"/>
      <c r="N18" s="191">
        <v>1463104.01</v>
      </c>
      <c r="O18" s="60"/>
      <c r="P18" s="62">
        <v>120534.67</v>
      </c>
    </row>
    <row r="19" spans="1:16" ht="21.95" customHeight="1">
      <c r="A19" s="66" t="s">
        <v>15</v>
      </c>
      <c r="B19" s="71"/>
      <c r="C19" s="71"/>
      <c r="D19" s="71"/>
      <c r="E19" s="72"/>
      <c r="F19" s="72"/>
      <c r="G19" s="72"/>
      <c r="H19" s="73"/>
      <c r="I19" s="72"/>
      <c r="J19" s="151">
        <f>SUM(J11:J18)</f>
        <v>262633737.72999999</v>
      </c>
      <c r="K19" s="79"/>
      <c r="L19" s="151">
        <f>SUM(L11:L18)</f>
        <v>266225855.52000001</v>
      </c>
      <c r="M19" s="158">
        <v>0</v>
      </c>
      <c r="N19" s="159">
        <f>SUM(N11:N18)</f>
        <v>248977963.20999998</v>
      </c>
      <c r="O19" s="60">
        <f>SUM(E19:N19)</f>
        <v>777837556.46000004</v>
      </c>
      <c r="P19" s="159">
        <f>SUM(P11:P18)</f>
        <v>255308909.59</v>
      </c>
    </row>
    <row r="20" spans="1:16" ht="10.15" customHeight="1">
      <c r="A20" s="66"/>
      <c r="B20" s="71"/>
      <c r="C20" s="71"/>
      <c r="D20" s="71"/>
      <c r="E20" s="72"/>
      <c r="F20" s="72"/>
      <c r="G20" s="72"/>
      <c r="H20" s="73"/>
      <c r="I20" s="72"/>
      <c r="J20" s="79"/>
      <c r="K20" s="79"/>
      <c r="L20" s="79"/>
      <c r="M20" s="158"/>
      <c r="N20" s="158"/>
      <c r="O20" s="158"/>
      <c r="P20" s="158"/>
    </row>
    <row r="21" spans="1:16" ht="21.95" customHeight="1">
      <c r="A21" s="66" t="s">
        <v>16</v>
      </c>
      <c r="B21" s="71"/>
      <c r="C21" s="71"/>
      <c r="D21" s="71"/>
      <c r="E21" s="72"/>
      <c r="F21" s="72"/>
      <c r="G21" s="72"/>
      <c r="H21" s="73"/>
      <c r="I21" s="72"/>
      <c r="J21" s="79"/>
      <c r="K21" s="79"/>
      <c r="L21" s="79"/>
      <c r="M21" s="158"/>
      <c r="N21" s="158"/>
      <c r="O21" s="158"/>
      <c r="P21" s="158"/>
    </row>
    <row r="22" spans="1:16" ht="21.95" customHeight="1">
      <c r="A22" s="71" t="s">
        <v>17</v>
      </c>
      <c r="B22" s="71"/>
      <c r="C22" s="71"/>
      <c r="D22" s="81"/>
      <c r="E22" s="82"/>
      <c r="F22" s="72"/>
      <c r="G22" s="72"/>
      <c r="H22" s="73">
        <v>9</v>
      </c>
      <c r="I22" s="73"/>
      <c r="J22" s="193">
        <v>0</v>
      </c>
      <c r="K22" s="79"/>
      <c r="L22" s="158">
        <v>0</v>
      </c>
      <c r="M22" s="158"/>
      <c r="N22" s="190">
        <v>26730000</v>
      </c>
      <c r="O22" s="158"/>
      <c r="P22" s="158">
        <v>26730000</v>
      </c>
    </row>
    <row r="23" spans="1:16" ht="21.95" customHeight="1">
      <c r="A23" s="71" t="s">
        <v>18</v>
      </c>
      <c r="B23" s="71"/>
      <c r="C23" s="71"/>
      <c r="D23" s="81"/>
      <c r="E23" s="82"/>
      <c r="F23" s="72"/>
      <c r="G23" s="72"/>
      <c r="H23" s="73">
        <v>10</v>
      </c>
      <c r="I23" s="72"/>
      <c r="J23" s="193">
        <v>9678048</v>
      </c>
      <c r="K23" s="79"/>
      <c r="L23" s="78">
        <v>9660064</v>
      </c>
      <c r="M23" s="158"/>
      <c r="N23" s="192">
        <v>278048</v>
      </c>
      <c r="O23" s="158"/>
      <c r="P23" s="158">
        <v>260064</v>
      </c>
    </row>
    <row r="24" spans="1:16" ht="21.95" customHeight="1">
      <c r="A24" s="71" t="s">
        <v>199</v>
      </c>
      <c r="B24" s="71"/>
      <c r="C24" s="71"/>
      <c r="D24" s="81"/>
      <c r="E24" s="82"/>
      <c r="F24" s="72"/>
      <c r="G24" s="72"/>
      <c r="H24" s="73">
        <v>5.2</v>
      </c>
      <c r="I24" s="72"/>
      <c r="J24" s="193">
        <v>8801977.3000000007</v>
      </c>
      <c r="K24" s="79"/>
      <c r="L24" s="78">
        <v>8791659.2100000009</v>
      </c>
      <c r="M24" s="158"/>
      <c r="N24" s="190">
        <v>25308276.27</v>
      </c>
      <c r="O24" s="158"/>
      <c r="P24" s="158">
        <v>28799484.829999998</v>
      </c>
    </row>
    <row r="25" spans="1:16" ht="21.95" customHeight="1">
      <c r="A25" s="71" t="s">
        <v>19</v>
      </c>
      <c r="B25" s="71"/>
      <c r="C25" s="71"/>
      <c r="D25" s="71"/>
      <c r="E25" s="72"/>
      <c r="F25" s="72"/>
      <c r="G25" s="72"/>
      <c r="H25" s="73">
        <v>11</v>
      </c>
      <c r="I25" s="72"/>
      <c r="J25" s="190">
        <v>81946080.409999996</v>
      </c>
      <c r="K25" s="79"/>
      <c r="L25" s="78">
        <v>84572459.400000006</v>
      </c>
      <c r="M25" s="158"/>
      <c r="N25" s="190">
        <v>0</v>
      </c>
      <c r="O25" s="158"/>
      <c r="P25" s="78">
        <v>0</v>
      </c>
    </row>
    <row r="26" spans="1:16" ht="21.95" customHeight="1">
      <c r="A26" s="71" t="s">
        <v>20</v>
      </c>
      <c r="B26" s="71"/>
      <c r="C26" s="71"/>
      <c r="D26" s="71"/>
      <c r="E26" s="72"/>
      <c r="F26" s="72"/>
      <c r="G26" s="72"/>
      <c r="H26" s="73">
        <v>12</v>
      </c>
      <c r="I26" s="72"/>
      <c r="J26" s="190">
        <v>47006416.979999997</v>
      </c>
      <c r="K26" s="79"/>
      <c r="L26" s="78">
        <v>50110805.310000002</v>
      </c>
      <c r="M26" s="158"/>
      <c r="N26" s="190">
        <v>41609767.299999915</v>
      </c>
      <c r="O26" s="158"/>
      <c r="P26" s="158">
        <v>44655175.139999881</v>
      </c>
    </row>
    <row r="27" spans="1:16" ht="21.95" customHeight="1">
      <c r="A27" s="83" t="s">
        <v>21</v>
      </c>
      <c r="B27" s="71"/>
      <c r="C27" s="71"/>
      <c r="D27" s="71"/>
      <c r="E27" s="72"/>
      <c r="F27" s="72"/>
      <c r="G27" s="72"/>
      <c r="H27" s="73" t="s">
        <v>22</v>
      </c>
      <c r="I27" s="72"/>
      <c r="J27" s="190">
        <v>3613807.29</v>
      </c>
      <c r="K27" s="79"/>
      <c r="L27" s="78">
        <v>5179555.68</v>
      </c>
      <c r="M27" s="158"/>
      <c r="N27" s="190">
        <v>55894822.059999973</v>
      </c>
      <c r="O27" s="158"/>
      <c r="P27" s="158">
        <v>11174045.409999987</v>
      </c>
    </row>
    <row r="28" spans="1:16" ht="21.95" customHeight="1">
      <c r="A28" s="71" t="s">
        <v>23</v>
      </c>
      <c r="B28" s="71"/>
      <c r="C28" s="71"/>
      <c r="D28" s="71"/>
      <c r="E28" s="72"/>
      <c r="F28" s="72"/>
      <c r="G28" s="72"/>
      <c r="H28" s="73"/>
      <c r="I28" s="72"/>
      <c r="J28" s="190">
        <v>3369467.15</v>
      </c>
      <c r="K28" s="79"/>
      <c r="L28" s="78">
        <v>2094170</v>
      </c>
      <c r="M28" s="158"/>
      <c r="N28" s="190">
        <v>3369467.15</v>
      </c>
      <c r="O28" s="158"/>
      <c r="P28" s="158">
        <v>2094170</v>
      </c>
    </row>
    <row r="29" spans="1:16" ht="21.95" customHeight="1">
      <c r="A29" s="71" t="s">
        <v>24</v>
      </c>
      <c r="B29" s="71"/>
      <c r="C29" s="71"/>
      <c r="D29" s="71"/>
      <c r="E29" s="72"/>
      <c r="F29" s="72"/>
      <c r="G29" s="72"/>
      <c r="H29" s="73">
        <v>14</v>
      </c>
      <c r="I29" s="72"/>
      <c r="J29" s="65">
        <v>20653824.620000001</v>
      </c>
      <c r="K29" s="79"/>
      <c r="L29" s="78">
        <v>17859166.940000001</v>
      </c>
      <c r="M29" s="158"/>
      <c r="N29" s="190">
        <v>20644818.920000002</v>
      </c>
      <c r="O29" s="158"/>
      <c r="P29" s="158">
        <v>17828622.039999999</v>
      </c>
    </row>
    <row r="30" spans="1:16" ht="21.95" customHeight="1">
      <c r="A30" s="71" t="s">
        <v>25</v>
      </c>
      <c r="B30" s="71"/>
      <c r="C30" s="71"/>
      <c r="D30" s="71"/>
      <c r="E30" s="72"/>
      <c r="F30" s="72"/>
      <c r="G30" s="72"/>
      <c r="H30" s="73"/>
      <c r="I30" s="72"/>
      <c r="J30" s="191">
        <v>457760.88</v>
      </c>
      <c r="K30" s="79"/>
      <c r="L30" s="78">
        <v>1921796.52</v>
      </c>
      <c r="M30" s="158"/>
      <c r="N30" s="191">
        <v>247760.87</v>
      </c>
      <c r="O30" s="158"/>
      <c r="P30" s="158">
        <v>1711796.52</v>
      </c>
    </row>
    <row r="31" spans="1:16" ht="21.95" customHeight="1">
      <c r="A31" s="66" t="s">
        <v>26</v>
      </c>
      <c r="B31" s="71"/>
      <c r="C31" s="71"/>
      <c r="D31" s="71"/>
      <c r="E31" s="72"/>
      <c r="F31" s="72"/>
      <c r="G31" s="72"/>
      <c r="H31" s="73"/>
      <c r="I31" s="72"/>
      <c r="J31" s="159">
        <f>SUM(J22:J30)</f>
        <v>175527382.63</v>
      </c>
      <c r="K31" s="79"/>
      <c r="L31" s="159">
        <f>SUM(L22:L30)</f>
        <v>180189677.06000003</v>
      </c>
      <c r="M31" s="160"/>
      <c r="N31" s="159">
        <f>SUM(N22:N30)</f>
        <v>174082960.56999987</v>
      </c>
      <c r="O31" s="160"/>
      <c r="P31" s="159">
        <f>SUM(P22:P30)</f>
        <v>133253357.93999986</v>
      </c>
    </row>
    <row r="32" spans="1:16" ht="12" customHeight="1">
      <c r="A32" s="66"/>
      <c r="B32" s="71"/>
      <c r="C32" s="71"/>
      <c r="D32" s="71"/>
      <c r="E32" s="72"/>
      <c r="F32" s="72"/>
      <c r="G32" s="72"/>
      <c r="H32" s="73"/>
      <c r="I32" s="72"/>
      <c r="J32" s="79"/>
      <c r="K32" s="79"/>
      <c r="L32" s="79"/>
      <c r="M32" s="158"/>
      <c r="N32" s="158"/>
      <c r="O32" s="158"/>
      <c r="P32" s="158"/>
    </row>
    <row r="33" spans="1:16" ht="21.95" customHeight="1" thickBot="1">
      <c r="A33" s="66" t="s">
        <v>27</v>
      </c>
      <c r="B33" s="71"/>
      <c r="C33" s="71"/>
      <c r="D33" s="71"/>
      <c r="E33" s="72"/>
      <c r="F33" s="72"/>
      <c r="G33" s="72"/>
      <c r="H33" s="72"/>
      <c r="I33" s="72"/>
      <c r="J33" s="161">
        <f>SUM(J19,J31)</f>
        <v>438161120.36000001</v>
      </c>
      <c r="K33" s="79"/>
      <c r="L33" s="161">
        <f>SUM(L19,L31)</f>
        <v>446415532.58000004</v>
      </c>
      <c r="M33" s="158"/>
      <c r="N33" s="161">
        <f>SUM(N19,N31)</f>
        <v>423060923.77999985</v>
      </c>
      <c r="O33" s="158"/>
      <c r="P33" s="161">
        <f>SUM(P19,P31)</f>
        <v>388562267.52999985</v>
      </c>
    </row>
    <row r="34" spans="1:16" ht="21.95" customHeight="1" thickTop="1">
      <c r="A34" s="67"/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157"/>
      <c r="M34" s="157"/>
      <c r="N34" s="157"/>
      <c r="O34" s="157"/>
      <c r="P34" s="157"/>
    </row>
    <row r="35" spans="1:16" ht="21.95" customHeight="1">
      <c r="A35" s="84" t="s">
        <v>28</v>
      </c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157"/>
      <c r="M35" s="157"/>
      <c r="N35" s="157"/>
      <c r="O35" s="157"/>
      <c r="P35" s="157"/>
    </row>
    <row r="36" spans="1:16" ht="21.95" customHeight="1">
      <c r="A36" s="67"/>
      <c r="B36" s="72"/>
      <c r="C36" s="72"/>
      <c r="D36" s="72"/>
      <c r="E36" s="72"/>
      <c r="F36" s="72"/>
      <c r="G36" s="72"/>
      <c r="H36" s="72"/>
      <c r="I36" s="72"/>
      <c r="J36" s="152"/>
      <c r="K36" s="72"/>
      <c r="L36" s="157"/>
      <c r="M36" s="157"/>
      <c r="N36" s="157"/>
      <c r="O36" s="157"/>
      <c r="P36" s="157"/>
    </row>
    <row r="37" spans="1:16" ht="21.95" customHeight="1">
      <c r="A37" s="67"/>
      <c r="B37" s="72"/>
      <c r="C37" s="72"/>
      <c r="D37" s="72"/>
      <c r="E37" s="72"/>
      <c r="F37" s="72"/>
      <c r="G37" s="72"/>
      <c r="H37" s="72"/>
      <c r="I37" s="72"/>
      <c r="J37" s="152"/>
      <c r="K37" s="72"/>
      <c r="L37" s="157"/>
      <c r="M37" s="157"/>
      <c r="N37" s="157"/>
      <c r="O37" s="157"/>
      <c r="P37" s="157"/>
    </row>
    <row r="38" spans="1:16" ht="21.95" customHeight="1">
      <c r="A38" s="67"/>
      <c r="B38" s="72"/>
      <c r="C38" s="72"/>
      <c r="D38" s="72"/>
      <c r="E38" s="72"/>
      <c r="F38" s="72"/>
      <c r="G38" s="72"/>
      <c r="H38" s="72"/>
      <c r="I38" s="72"/>
      <c r="J38" s="152"/>
      <c r="K38" s="72"/>
      <c r="L38" s="157"/>
      <c r="M38" s="157"/>
      <c r="N38" s="157"/>
      <c r="O38" s="157"/>
      <c r="P38" s="157"/>
    </row>
    <row r="39" spans="1:16" ht="21.95" customHeight="1">
      <c r="A39" s="67"/>
      <c r="B39" s="72"/>
      <c r="C39" s="72"/>
      <c r="D39" s="72"/>
      <c r="E39" s="72"/>
      <c r="F39" s="72"/>
      <c r="G39" s="72"/>
      <c r="H39" s="72"/>
      <c r="I39" s="72"/>
      <c r="J39" s="152"/>
      <c r="K39" s="72"/>
      <c r="L39" s="157"/>
      <c r="M39" s="157"/>
      <c r="N39" s="157"/>
      <c r="O39" s="157"/>
      <c r="P39" s="157"/>
    </row>
    <row r="40" spans="1:16" ht="21.95" customHeight="1">
      <c r="A40" s="67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157"/>
      <c r="M40" s="157"/>
      <c r="N40" s="157"/>
      <c r="O40" s="157"/>
      <c r="P40" s="157"/>
    </row>
    <row r="41" spans="1:16" ht="21.95" customHeight="1">
      <c r="A41" s="67"/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157"/>
      <c r="M41" s="157"/>
      <c r="N41" s="157"/>
      <c r="O41" s="157"/>
      <c r="P41" s="157"/>
    </row>
    <row r="42" spans="1:16" ht="21.95" customHeight="1">
      <c r="A42" s="67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157"/>
      <c r="M42" s="157"/>
      <c r="N42" s="157"/>
      <c r="O42" s="157"/>
      <c r="P42" s="157"/>
    </row>
    <row r="43" spans="1:16" ht="21.95" customHeight="1">
      <c r="A43" s="67"/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157"/>
      <c r="M43" s="157"/>
      <c r="N43" s="157"/>
      <c r="O43" s="157"/>
      <c r="P43" s="157"/>
    </row>
    <row r="44" spans="1:16" ht="21.95" customHeight="1">
      <c r="A44" s="67"/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157"/>
      <c r="M44" s="157"/>
      <c r="N44" s="157"/>
      <c r="O44" s="157"/>
      <c r="P44" s="157"/>
    </row>
    <row r="45" spans="1:16" ht="21.95" customHeight="1">
      <c r="A45" s="67"/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157"/>
      <c r="M45" s="157"/>
      <c r="N45" s="157"/>
      <c r="O45" s="157"/>
      <c r="P45" s="157"/>
    </row>
    <row r="46" spans="1:16" ht="21.95" customHeight="1">
      <c r="A46" s="67"/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157"/>
      <c r="M46" s="157"/>
      <c r="N46" s="157"/>
      <c r="O46" s="157"/>
      <c r="P46" s="157"/>
    </row>
    <row r="47" spans="1:16" ht="21.95" customHeight="1">
      <c r="A47" s="67"/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157"/>
      <c r="M47" s="157"/>
      <c r="N47" s="157"/>
      <c r="O47" s="157"/>
      <c r="P47" s="157"/>
    </row>
    <row r="48" spans="1:16" ht="21.95" customHeight="1">
      <c r="A48" s="67"/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157"/>
      <c r="M48" s="157"/>
      <c r="N48" s="157"/>
      <c r="O48" s="157"/>
      <c r="P48" s="157"/>
    </row>
    <row r="49" spans="1:16" ht="21.95" customHeight="1">
      <c r="A49" s="67"/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157"/>
      <c r="M49" s="157"/>
      <c r="N49" s="157"/>
      <c r="O49" s="157"/>
      <c r="P49" s="157"/>
    </row>
    <row r="50" spans="1:16" ht="21">
      <c r="A50" s="67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157"/>
      <c r="M50" s="157"/>
      <c r="N50" s="157"/>
      <c r="O50" s="157"/>
      <c r="P50" s="157"/>
    </row>
    <row r="51" spans="1:16" ht="21">
      <c r="A51" s="67"/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157"/>
      <c r="M51" s="157"/>
      <c r="N51" s="157"/>
      <c r="O51" s="157"/>
      <c r="P51" s="157"/>
    </row>
    <row r="52" spans="1:16" ht="21">
      <c r="A52" s="67"/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157"/>
      <c r="M52" s="157"/>
      <c r="N52" s="157"/>
      <c r="O52" s="157"/>
      <c r="P52" s="157"/>
    </row>
    <row r="53" spans="1:16" ht="21">
      <c r="A53" s="67"/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157"/>
      <c r="M53" s="157"/>
      <c r="N53" s="157"/>
      <c r="O53" s="157"/>
      <c r="P53" s="157"/>
    </row>
    <row r="54" spans="1:16" ht="37.9" customHeight="1">
      <c r="A54" s="67"/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157"/>
      <c r="M54" s="157"/>
      <c r="N54" s="157"/>
      <c r="O54" s="157"/>
      <c r="P54" s="157"/>
    </row>
    <row r="55" spans="1:16" ht="21.95" customHeight="1">
      <c r="A55" s="72"/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157"/>
      <c r="M55" s="157"/>
      <c r="N55" s="157"/>
      <c r="O55" s="157"/>
      <c r="P55" s="60" t="s">
        <v>192</v>
      </c>
    </row>
    <row r="56" spans="1:16" ht="21.95" customHeight="1">
      <c r="A56" s="66" t="s">
        <v>0</v>
      </c>
      <c r="B56" s="66"/>
      <c r="C56" s="66"/>
      <c r="D56" s="66"/>
      <c r="E56" s="66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</row>
    <row r="57" spans="1:16" ht="21.95" customHeight="1">
      <c r="A57" s="66" t="s">
        <v>29</v>
      </c>
      <c r="B57" s="66"/>
      <c r="C57" s="66"/>
      <c r="D57" s="66"/>
      <c r="E57" s="66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</row>
    <row r="58" spans="1:16" ht="21.95" customHeight="1">
      <c r="A58" s="66" t="str">
        <f>+A3</f>
        <v>AS AT DECEMBER 31, 2025</v>
      </c>
      <c r="B58" s="66"/>
      <c r="C58" s="66"/>
      <c r="D58" s="66"/>
      <c r="E58" s="66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</row>
    <row r="59" spans="1:16" ht="21.95" customHeight="1">
      <c r="A59" s="66"/>
      <c r="B59" s="66"/>
      <c r="C59" s="66"/>
      <c r="D59" s="66"/>
      <c r="E59" s="66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</row>
    <row r="60" spans="1:16" ht="21.95" customHeight="1">
      <c r="A60" s="66"/>
      <c r="B60" s="66"/>
      <c r="C60" s="66"/>
      <c r="D60" s="66"/>
      <c r="E60" s="66"/>
      <c r="F60" s="68"/>
      <c r="G60" s="68"/>
      <c r="H60" s="73"/>
      <c r="I60" s="73"/>
      <c r="J60" s="210" t="s">
        <v>2</v>
      </c>
      <c r="K60" s="210"/>
      <c r="L60" s="210"/>
      <c r="M60" s="210"/>
      <c r="N60" s="210"/>
      <c r="O60" s="210"/>
      <c r="P60" s="210"/>
    </row>
    <row r="61" spans="1:16" ht="21.95" customHeight="1">
      <c r="A61" s="71"/>
      <c r="B61" s="71"/>
      <c r="C61" s="71"/>
      <c r="D61" s="71"/>
      <c r="E61" s="72"/>
      <c r="F61" s="72"/>
      <c r="G61" s="72"/>
      <c r="H61" s="73"/>
      <c r="I61" s="73"/>
      <c r="J61" s="211" t="s">
        <v>3</v>
      </c>
      <c r="K61" s="211"/>
      <c r="L61" s="211"/>
      <c r="M61" s="74"/>
      <c r="N61" s="210" t="s">
        <v>4</v>
      </c>
      <c r="O61" s="210"/>
      <c r="P61" s="210"/>
    </row>
    <row r="62" spans="1:16" ht="21.95" customHeight="1">
      <c r="A62" s="71"/>
      <c r="B62" s="71"/>
      <c r="C62" s="71"/>
      <c r="D62" s="71"/>
      <c r="E62" s="72"/>
      <c r="F62" s="72"/>
      <c r="G62" s="72"/>
      <c r="H62" s="75" t="s">
        <v>5</v>
      </c>
      <c r="I62" s="73"/>
      <c r="J62" s="187">
        <v>2025</v>
      </c>
      <c r="K62" s="73"/>
      <c r="L62" s="187">
        <v>2024</v>
      </c>
      <c r="M62" s="73"/>
      <c r="N62" s="187">
        <v>2025</v>
      </c>
      <c r="O62" s="188" t="s">
        <v>6</v>
      </c>
      <c r="P62" s="187">
        <v>2024</v>
      </c>
    </row>
    <row r="63" spans="1:16" ht="21.95" customHeight="1">
      <c r="A63" s="76" t="s">
        <v>30</v>
      </c>
      <c r="B63" s="71"/>
      <c r="C63" s="71"/>
      <c r="D63" s="71"/>
      <c r="E63" s="71"/>
      <c r="F63" s="72"/>
      <c r="G63" s="72"/>
      <c r="H63" s="73"/>
      <c r="I63" s="73"/>
      <c r="J63" s="73"/>
      <c r="K63" s="86"/>
      <c r="L63" s="87"/>
      <c r="M63" s="83"/>
      <c r="N63" s="73"/>
      <c r="O63" s="86"/>
      <c r="P63" s="87"/>
    </row>
    <row r="64" spans="1:16" ht="6" customHeight="1">
      <c r="A64" s="76"/>
      <c r="B64" s="71"/>
      <c r="C64" s="71"/>
      <c r="D64" s="71"/>
      <c r="E64" s="71"/>
      <c r="F64" s="72"/>
      <c r="G64" s="72"/>
      <c r="H64" s="73"/>
      <c r="I64" s="73"/>
      <c r="J64" s="73"/>
      <c r="K64" s="86"/>
      <c r="L64" s="87"/>
      <c r="M64" s="83"/>
      <c r="N64" s="73"/>
      <c r="O64" s="86"/>
      <c r="P64" s="87"/>
    </row>
    <row r="65" spans="1:16" ht="21.95" customHeight="1">
      <c r="A65" s="66" t="s">
        <v>31</v>
      </c>
      <c r="B65" s="71"/>
      <c r="C65" s="71"/>
      <c r="D65" s="71"/>
      <c r="E65" s="71"/>
      <c r="F65" s="72"/>
      <c r="G65" s="72"/>
      <c r="H65" s="73"/>
      <c r="I65" s="72"/>
      <c r="J65" s="72"/>
      <c r="K65" s="72"/>
      <c r="L65" s="72"/>
      <c r="M65" s="157"/>
      <c r="N65" s="157"/>
      <c r="O65" s="157"/>
      <c r="P65" s="157"/>
    </row>
    <row r="66" spans="1:16" ht="21.95" customHeight="1">
      <c r="A66" s="72" t="s">
        <v>200</v>
      </c>
      <c r="B66" s="72"/>
      <c r="C66" s="72"/>
      <c r="D66" s="71"/>
      <c r="E66" s="71"/>
      <c r="F66" s="72"/>
      <c r="G66" s="72"/>
      <c r="H66" s="73" t="s">
        <v>167</v>
      </c>
      <c r="I66" s="72"/>
      <c r="J66" s="190">
        <v>9011253.75</v>
      </c>
      <c r="K66" s="79"/>
      <c r="L66" s="78">
        <v>6673995.1699999999</v>
      </c>
      <c r="M66" s="158"/>
      <c r="N66" s="190">
        <v>8996431.8300000001</v>
      </c>
      <c r="O66" s="158"/>
      <c r="P66" s="190">
        <v>7129952.8300000001</v>
      </c>
    </row>
    <row r="67" spans="1:16" ht="21.95" customHeight="1">
      <c r="A67" s="72" t="s">
        <v>12</v>
      </c>
      <c r="B67" s="72"/>
      <c r="C67" s="72"/>
      <c r="D67" s="71"/>
      <c r="E67" s="71"/>
      <c r="F67" s="72"/>
      <c r="G67" s="72"/>
      <c r="H67" s="73"/>
      <c r="I67" s="72"/>
      <c r="J67" s="190"/>
      <c r="K67" s="79"/>
      <c r="L67" s="78"/>
      <c r="M67" s="158"/>
      <c r="N67" s="190"/>
      <c r="O67" s="158"/>
      <c r="P67" s="158"/>
    </row>
    <row r="68" spans="1:16" ht="21.95" customHeight="1">
      <c r="A68" s="72" t="s">
        <v>6</v>
      </c>
      <c r="B68" s="72" t="s">
        <v>32</v>
      </c>
      <c r="C68" s="72"/>
      <c r="D68" s="71"/>
      <c r="E68" s="71"/>
      <c r="F68" s="72"/>
      <c r="G68" s="72"/>
      <c r="H68" s="73" t="s">
        <v>168</v>
      </c>
      <c r="I68" s="72"/>
      <c r="J68" s="190">
        <v>3822077.96</v>
      </c>
      <c r="K68" s="79"/>
      <c r="L68" s="78">
        <v>5098153.6399999997</v>
      </c>
      <c r="M68" s="158"/>
      <c r="N68" s="190">
        <v>11180924.539999999</v>
      </c>
      <c r="O68" s="158"/>
      <c r="P68" s="158">
        <v>12558558.870000001</v>
      </c>
    </row>
    <row r="69" spans="1:16" ht="21.95" customHeight="1">
      <c r="A69" s="83" t="s">
        <v>33</v>
      </c>
      <c r="B69" s="72"/>
      <c r="C69" s="72"/>
      <c r="D69" s="71"/>
      <c r="E69" s="71"/>
      <c r="F69" s="72"/>
      <c r="G69" s="72"/>
      <c r="H69" s="73"/>
      <c r="I69" s="72"/>
      <c r="J69" s="65">
        <v>202170.34</v>
      </c>
      <c r="K69" s="79"/>
      <c r="L69" s="78">
        <v>348338.09</v>
      </c>
      <c r="M69" s="158"/>
      <c r="N69" s="65">
        <v>0</v>
      </c>
      <c r="O69" s="158">
        <v>9797346.7400000002</v>
      </c>
      <c r="P69" s="35">
        <v>0</v>
      </c>
    </row>
    <row r="70" spans="1:16" ht="21.95" customHeight="1">
      <c r="A70" s="72" t="s">
        <v>34</v>
      </c>
      <c r="B70" s="72"/>
      <c r="C70" s="72"/>
      <c r="D70" s="71"/>
      <c r="E70" s="71"/>
      <c r="F70" s="72"/>
      <c r="G70" s="72"/>
      <c r="H70" s="73" t="s">
        <v>190</v>
      </c>
      <c r="I70" s="72"/>
      <c r="J70" s="65">
        <v>12626124</v>
      </c>
      <c r="K70" s="79"/>
      <c r="L70" s="36">
        <v>12550306</v>
      </c>
      <c r="M70" s="158"/>
      <c r="N70" s="65">
        <v>12626124</v>
      </c>
      <c r="O70" s="158"/>
      <c r="P70" s="158">
        <v>12550306</v>
      </c>
    </row>
    <row r="71" spans="1:16" ht="21.95" customHeight="1">
      <c r="A71" s="72" t="s">
        <v>35</v>
      </c>
      <c r="B71" s="72"/>
      <c r="C71" s="72"/>
      <c r="D71" s="71"/>
      <c r="E71" s="71"/>
      <c r="F71" s="72"/>
      <c r="G71" s="72"/>
      <c r="H71" s="73">
        <v>5.2</v>
      </c>
      <c r="I71" s="72"/>
      <c r="J71" s="65">
        <v>14439343.890000001</v>
      </c>
      <c r="K71" s="79"/>
      <c r="L71" s="78">
        <v>14439343.890000001</v>
      </c>
      <c r="M71" s="158"/>
      <c r="N71" s="65">
        <v>14439343.890000001</v>
      </c>
      <c r="O71" s="158"/>
      <c r="P71" s="160">
        <v>14439343.890000001</v>
      </c>
    </row>
    <row r="72" spans="1:16" ht="21.95" customHeight="1">
      <c r="A72" s="72" t="s">
        <v>36</v>
      </c>
      <c r="B72" s="72"/>
      <c r="C72" s="72"/>
      <c r="D72" s="71"/>
      <c r="E72" s="71"/>
      <c r="F72" s="72"/>
      <c r="G72" s="72"/>
      <c r="H72" s="73"/>
      <c r="I72" s="72"/>
      <c r="J72" s="65">
        <v>437347.02</v>
      </c>
      <c r="K72" s="79"/>
      <c r="L72" s="78">
        <v>1093296.1499999999</v>
      </c>
      <c r="M72" s="160"/>
      <c r="N72" s="65">
        <v>404475.44</v>
      </c>
      <c r="O72" s="160"/>
      <c r="P72" s="65">
        <v>560556.30000000005</v>
      </c>
    </row>
    <row r="73" spans="1:16" ht="21.95" customHeight="1">
      <c r="A73" s="67" t="s">
        <v>37</v>
      </c>
      <c r="B73" s="72"/>
      <c r="C73" s="72"/>
      <c r="D73" s="71"/>
      <c r="E73" s="71"/>
      <c r="F73" s="72"/>
      <c r="G73" s="72"/>
      <c r="H73" s="73"/>
      <c r="I73" s="72"/>
      <c r="J73" s="159">
        <f>SUM(J66:J72)</f>
        <v>40538316.960000001</v>
      </c>
      <c r="K73" s="79"/>
      <c r="L73" s="159">
        <f>SUM(L66:L72)</f>
        <v>40203432.939999998</v>
      </c>
      <c r="M73" s="160"/>
      <c r="N73" s="159">
        <f>SUM(N66:N72)</f>
        <v>47647299.699999996</v>
      </c>
      <c r="O73" s="160"/>
      <c r="P73" s="159">
        <f>SUM(P66:P72)</f>
        <v>47238717.890000001</v>
      </c>
    </row>
    <row r="74" spans="1:16" ht="12" customHeight="1">
      <c r="A74" s="71"/>
      <c r="B74" s="71"/>
      <c r="C74" s="71"/>
      <c r="D74" s="71"/>
      <c r="E74" s="71"/>
      <c r="F74" s="72"/>
      <c r="G74" s="72"/>
      <c r="H74" s="73"/>
      <c r="I74" s="72"/>
      <c r="J74" s="79"/>
      <c r="K74" s="79"/>
      <c r="L74" s="79"/>
      <c r="M74" s="158"/>
      <c r="N74" s="158"/>
      <c r="O74" s="158"/>
      <c r="P74" s="158"/>
    </row>
    <row r="75" spans="1:16" ht="21.95" customHeight="1">
      <c r="A75" s="66" t="s">
        <v>38</v>
      </c>
      <c r="B75" s="71"/>
      <c r="C75" s="71"/>
      <c r="D75" s="71"/>
      <c r="E75" s="71"/>
      <c r="F75" s="72"/>
      <c r="G75" s="72"/>
      <c r="H75" s="73"/>
      <c r="I75" s="72"/>
      <c r="J75" s="79"/>
      <c r="K75" s="79"/>
      <c r="L75" s="79"/>
      <c r="M75" s="158"/>
      <c r="N75" s="158"/>
      <c r="O75" s="158"/>
      <c r="P75" s="158"/>
    </row>
    <row r="76" spans="1:16" ht="21.95" customHeight="1">
      <c r="A76" s="71" t="s">
        <v>39</v>
      </c>
      <c r="B76" s="71"/>
      <c r="C76" s="71"/>
      <c r="D76" s="71"/>
      <c r="E76" s="71"/>
      <c r="F76" s="72"/>
      <c r="G76" s="72"/>
      <c r="H76" s="73" t="s">
        <v>168</v>
      </c>
      <c r="I76" s="72"/>
      <c r="J76" s="190">
        <v>31395.79</v>
      </c>
      <c r="K76" s="158"/>
      <c r="L76" s="158">
        <v>673135.02</v>
      </c>
      <c r="M76" s="158"/>
      <c r="N76" s="190">
        <v>45283629.100000001</v>
      </c>
      <c r="O76" s="158"/>
      <c r="P76" s="158">
        <v>0</v>
      </c>
    </row>
    <row r="77" spans="1:16" ht="21.95" customHeight="1">
      <c r="A77" s="72" t="s">
        <v>40</v>
      </c>
      <c r="B77" s="71"/>
      <c r="C77" s="71"/>
      <c r="D77" s="71"/>
      <c r="E77" s="71"/>
      <c r="F77" s="72"/>
      <c r="G77" s="72"/>
      <c r="H77" s="73">
        <v>16</v>
      </c>
      <c r="I77" s="72"/>
      <c r="J77" s="190">
        <v>11508313</v>
      </c>
      <c r="K77" s="79"/>
      <c r="L77" s="78">
        <v>11396199</v>
      </c>
      <c r="M77" s="79"/>
      <c r="N77" s="205">
        <v>11507223</v>
      </c>
      <c r="O77" s="158"/>
      <c r="P77" s="78">
        <v>11286077</v>
      </c>
    </row>
    <row r="78" spans="1:16" ht="21.95" customHeight="1">
      <c r="A78" s="71" t="s">
        <v>41</v>
      </c>
      <c r="B78" s="71"/>
      <c r="C78" s="71"/>
      <c r="D78" s="71"/>
      <c r="E78" s="71"/>
      <c r="F78" s="72"/>
      <c r="G78" s="72"/>
      <c r="H78" s="73"/>
      <c r="I78" s="72"/>
      <c r="J78" s="191">
        <v>1032191.25</v>
      </c>
      <c r="K78" s="79"/>
      <c r="L78" s="78">
        <v>1105491.25</v>
      </c>
      <c r="M78" s="79"/>
      <c r="N78" s="191">
        <v>374600.07</v>
      </c>
      <c r="O78" s="158"/>
      <c r="P78" s="78">
        <v>373500.07</v>
      </c>
    </row>
    <row r="79" spans="1:16" ht="21.95" customHeight="1">
      <c r="A79" s="66" t="s">
        <v>42</v>
      </c>
      <c r="B79" s="71"/>
      <c r="C79" s="71"/>
      <c r="D79" s="71"/>
      <c r="E79" s="71"/>
      <c r="F79" s="72"/>
      <c r="G79" s="72"/>
      <c r="H79" s="73"/>
      <c r="I79" s="72"/>
      <c r="J79" s="159">
        <f>SUM(J76:J78)</f>
        <v>12571900.039999999</v>
      </c>
      <c r="K79" s="79"/>
      <c r="L79" s="159">
        <f>SUM(L76:L78)</f>
        <v>13174825.27</v>
      </c>
      <c r="M79" s="158"/>
      <c r="N79" s="159">
        <f>SUM(N76:N78)</f>
        <v>57165452.170000002</v>
      </c>
      <c r="O79" s="158"/>
      <c r="P79" s="159">
        <f>SUM(P76:P78)</f>
        <v>11659577.07</v>
      </c>
    </row>
    <row r="80" spans="1:16" ht="12" customHeight="1">
      <c r="A80" s="66"/>
      <c r="B80" s="71"/>
      <c r="C80" s="71"/>
      <c r="D80" s="71"/>
      <c r="E80" s="71"/>
      <c r="F80" s="72"/>
      <c r="G80" s="72"/>
      <c r="H80" s="73"/>
      <c r="I80" s="72"/>
      <c r="J80" s="160"/>
      <c r="K80" s="79"/>
      <c r="L80" s="160"/>
      <c r="M80" s="160"/>
      <c r="N80" s="160"/>
      <c r="O80" s="160"/>
      <c r="P80" s="160"/>
    </row>
    <row r="81" spans="1:16" ht="21.95" customHeight="1">
      <c r="A81" s="66" t="s">
        <v>43</v>
      </c>
      <c r="B81" s="71"/>
      <c r="C81" s="71"/>
      <c r="D81" s="71"/>
      <c r="E81" s="71"/>
      <c r="F81" s="72"/>
      <c r="G81" s="72"/>
      <c r="H81" s="73"/>
      <c r="I81" s="72"/>
      <c r="J81" s="162">
        <f>SUM(J79,J73)</f>
        <v>53110217</v>
      </c>
      <c r="K81" s="79"/>
      <c r="L81" s="162">
        <f>SUM(L79,L73)</f>
        <v>53378258.209999993</v>
      </c>
      <c r="M81" s="158"/>
      <c r="N81" s="162">
        <f>SUM(N73,N79)</f>
        <v>104812751.87</v>
      </c>
      <c r="O81" s="158"/>
      <c r="P81" s="162">
        <f>SUM(P73,P79)</f>
        <v>58898294.960000001</v>
      </c>
    </row>
    <row r="82" spans="1:16" ht="8.4499999999999993" customHeight="1">
      <c r="A82" s="71"/>
      <c r="B82" s="71"/>
      <c r="C82" s="71"/>
      <c r="D82" s="71"/>
      <c r="E82" s="71"/>
      <c r="F82" s="72"/>
      <c r="G82" s="72"/>
      <c r="H82" s="73"/>
      <c r="I82" s="73"/>
      <c r="J82" s="73"/>
      <c r="K82" s="86"/>
      <c r="L82" s="87"/>
      <c r="M82" s="83"/>
      <c r="N82" s="73"/>
      <c r="O82" s="86"/>
      <c r="P82" s="87"/>
    </row>
    <row r="83" spans="1:16" ht="21.95" customHeight="1">
      <c r="A83" s="66" t="s">
        <v>44</v>
      </c>
      <c r="B83" s="71"/>
      <c r="C83" s="71"/>
      <c r="D83" s="71"/>
      <c r="E83" s="71"/>
      <c r="F83" s="72"/>
      <c r="G83" s="72"/>
      <c r="H83" s="72"/>
      <c r="I83" s="72"/>
      <c r="J83" s="79"/>
      <c r="K83" s="79"/>
      <c r="L83" s="79"/>
      <c r="M83" s="163"/>
      <c r="N83" s="163"/>
      <c r="O83" s="163"/>
      <c r="P83" s="163"/>
    </row>
    <row r="84" spans="1:16" ht="21.95" customHeight="1">
      <c r="A84" s="71" t="s">
        <v>45</v>
      </c>
      <c r="B84" s="71"/>
      <c r="C84" s="71"/>
      <c r="D84" s="71"/>
      <c r="E84" s="71"/>
      <c r="F84" s="72"/>
      <c r="G84" s="72"/>
      <c r="H84" s="72"/>
      <c r="I84" s="72"/>
      <c r="J84" s="79"/>
      <c r="K84" s="79"/>
      <c r="L84" s="79"/>
      <c r="M84" s="163"/>
      <c r="N84" s="163"/>
      <c r="O84" s="163"/>
      <c r="P84" s="163"/>
    </row>
    <row r="85" spans="1:16" ht="21.95" customHeight="1">
      <c r="A85" s="71"/>
      <c r="B85" s="71" t="s">
        <v>46</v>
      </c>
      <c r="C85" s="71"/>
      <c r="D85" s="71"/>
      <c r="E85" s="71"/>
      <c r="F85" s="72"/>
      <c r="G85" s="72"/>
      <c r="H85" s="73"/>
      <c r="I85" s="72"/>
      <c r="J85" s="79"/>
      <c r="K85" s="79"/>
      <c r="L85" s="79"/>
      <c r="M85" s="158"/>
      <c r="N85" s="158"/>
      <c r="O85" s="158"/>
      <c r="P85" s="158"/>
    </row>
    <row r="86" spans="1:16" ht="21.95" customHeight="1">
      <c r="A86" s="71"/>
      <c r="B86" s="71"/>
      <c r="C86" s="71" t="s">
        <v>47</v>
      </c>
      <c r="D86" s="71"/>
      <c r="E86" s="71"/>
      <c r="F86" s="72"/>
      <c r="G86" s="72"/>
      <c r="H86" s="73"/>
      <c r="I86" s="72"/>
      <c r="J86" s="164">
        <v>100000000</v>
      </c>
      <c r="K86" s="79"/>
      <c r="L86" s="164">
        <v>100000000</v>
      </c>
      <c r="M86" s="158"/>
      <c r="N86" s="164">
        <v>100000000</v>
      </c>
      <c r="O86" s="158"/>
      <c r="P86" s="164">
        <v>100000000</v>
      </c>
    </row>
    <row r="87" spans="1:16" ht="21.95" customHeight="1">
      <c r="A87" s="71"/>
      <c r="B87" s="71" t="s">
        <v>48</v>
      </c>
      <c r="C87" s="71"/>
      <c r="D87" s="71"/>
      <c r="E87" s="71"/>
      <c r="F87" s="72"/>
      <c r="G87" s="72"/>
      <c r="H87" s="72"/>
      <c r="I87" s="72"/>
      <c r="J87" s="158"/>
      <c r="K87" s="79"/>
      <c r="L87" s="158"/>
      <c r="M87" s="158"/>
      <c r="N87" s="158"/>
      <c r="O87" s="158"/>
      <c r="P87" s="158"/>
    </row>
    <row r="88" spans="1:16" ht="21.95" customHeight="1">
      <c r="A88" s="71"/>
      <c r="B88" s="71"/>
      <c r="C88" s="71" t="s">
        <v>47</v>
      </c>
      <c r="D88" s="71"/>
      <c r="E88" s="71"/>
      <c r="F88" s="72"/>
      <c r="G88" s="72"/>
      <c r="H88" s="73"/>
      <c r="I88" s="72"/>
      <c r="J88" s="158">
        <v>100000000</v>
      </c>
      <c r="K88" s="79"/>
      <c r="L88" s="158">
        <v>100000000</v>
      </c>
      <c r="M88" s="158"/>
      <c r="N88" s="158">
        <v>100000000</v>
      </c>
      <c r="O88" s="158"/>
      <c r="P88" s="158">
        <v>100000000</v>
      </c>
    </row>
    <row r="89" spans="1:16" ht="21.95" customHeight="1">
      <c r="A89" s="71" t="s">
        <v>49</v>
      </c>
      <c r="B89" s="71"/>
      <c r="C89" s="71"/>
      <c r="D89" s="71"/>
      <c r="E89" s="71"/>
      <c r="F89" s="72"/>
      <c r="G89" s="72"/>
      <c r="H89" s="72"/>
      <c r="I89" s="72"/>
      <c r="J89" s="158">
        <v>138500000</v>
      </c>
      <c r="K89" s="79"/>
      <c r="L89" s="158">
        <v>138500000</v>
      </c>
      <c r="M89" s="158"/>
      <c r="N89" s="158">
        <v>138500000</v>
      </c>
      <c r="O89" s="158"/>
      <c r="P89" s="158">
        <v>138500000</v>
      </c>
    </row>
    <row r="90" spans="1:16" ht="21.95" customHeight="1">
      <c r="A90" s="71" t="s">
        <v>50</v>
      </c>
      <c r="B90" s="71"/>
      <c r="C90" s="71"/>
      <c r="D90" s="71"/>
      <c r="E90" s="71"/>
      <c r="F90" s="72"/>
      <c r="G90" s="72"/>
      <c r="H90" s="72"/>
      <c r="I90" s="72"/>
      <c r="J90" s="79"/>
      <c r="K90" s="79"/>
      <c r="L90" s="79"/>
      <c r="M90" s="158"/>
      <c r="N90" s="158"/>
      <c r="O90" s="158"/>
      <c r="P90" s="158"/>
    </row>
    <row r="91" spans="1:16" ht="21.95" customHeight="1">
      <c r="A91" s="71"/>
      <c r="B91" s="71" t="s">
        <v>51</v>
      </c>
      <c r="C91" s="71"/>
      <c r="D91" s="71"/>
      <c r="E91" s="71"/>
      <c r="F91" s="72"/>
      <c r="G91" s="72"/>
      <c r="H91" s="73">
        <v>17.100000000000001</v>
      </c>
      <c r="I91" s="72"/>
      <c r="J91" s="78">
        <v>10057461.83</v>
      </c>
      <c r="K91" s="79"/>
      <c r="L91" s="78">
        <v>10057461.83</v>
      </c>
      <c r="M91" s="158"/>
      <c r="N91" s="158">
        <v>10057461.83</v>
      </c>
      <c r="O91" s="158"/>
      <c r="P91" s="158">
        <v>10057461.83</v>
      </c>
    </row>
    <row r="92" spans="1:16" ht="21.95" customHeight="1">
      <c r="A92" s="71"/>
      <c r="B92" s="71" t="s">
        <v>52</v>
      </c>
      <c r="C92" s="71"/>
      <c r="D92" s="71"/>
      <c r="E92" s="71"/>
      <c r="F92" s="72"/>
      <c r="G92" s="72"/>
      <c r="H92" s="73"/>
      <c r="I92" s="72"/>
      <c r="J92" s="78">
        <v>131304919.07950002</v>
      </c>
      <c r="K92" s="79"/>
      <c r="L92" s="78">
        <v>138615492.56000003</v>
      </c>
      <c r="M92" s="160"/>
      <c r="N92" s="160">
        <v>65903889.819999918</v>
      </c>
      <c r="O92" s="160"/>
      <c r="P92" s="160">
        <v>76516992.879999936</v>
      </c>
    </row>
    <row r="93" spans="1:16" ht="21.95" customHeight="1">
      <c r="A93" s="71" t="s">
        <v>53</v>
      </c>
      <c r="B93" s="71"/>
      <c r="C93" s="71"/>
      <c r="D93" s="71"/>
      <c r="E93" s="71"/>
      <c r="F93" s="72"/>
      <c r="G93" s="72"/>
      <c r="H93" s="73"/>
      <c r="I93" s="72"/>
      <c r="J93" s="165">
        <v>4092381.8600000003</v>
      </c>
      <c r="K93" s="158"/>
      <c r="L93" s="165">
        <v>4806981.8600000003</v>
      </c>
      <c r="M93" s="158"/>
      <c r="N93" s="165">
        <v>3786820.2600000002</v>
      </c>
      <c r="O93" s="158"/>
      <c r="P93" s="165">
        <v>4589517.8600000003</v>
      </c>
    </row>
    <row r="94" spans="1:16" ht="21.95" customHeight="1">
      <c r="A94" s="66" t="s">
        <v>54</v>
      </c>
      <c r="B94" s="71"/>
      <c r="C94" s="71"/>
      <c r="D94" s="71"/>
      <c r="E94" s="71"/>
      <c r="F94" s="72"/>
      <c r="G94" s="72"/>
      <c r="H94" s="72"/>
      <c r="I94" s="72"/>
      <c r="J94" s="160">
        <f>SUM(J87:J93)</f>
        <v>383954762.76950002</v>
      </c>
      <c r="K94" s="79"/>
      <c r="L94" s="160">
        <f>SUM(L87:L93)</f>
        <v>391979936.25000006</v>
      </c>
      <c r="M94" s="158"/>
      <c r="N94" s="160">
        <f>SUM(N87:N93)</f>
        <v>318248171.90999991</v>
      </c>
      <c r="O94" s="158"/>
      <c r="P94" s="160">
        <f>SUM(P87:P93)</f>
        <v>329663972.56999993</v>
      </c>
    </row>
    <row r="95" spans="1:16" ht="21.95" customHeight="1">
      <c r="A95" s="71" t="s">
        <v>55</v>
      </c>
      <c r="B95" s="71"/>
      <c r="C95" s="71"/>
      <c r="D95" s="71"/>
      <c r="E95" s="71"/>
      <c r="F95" s="72"/>
      <c r="G95" s="72"/>
      <c r="H95" s="72"/>
      <c r="I95" s="72"/>
      <c r="J95" s="206">
        <v>1096140.5899999999</v>
      </c>
      <c r="K95" s="79"/>
      <c r="L95" s="206">
        <v>1057338.1199999999</v>
      </c>
      <c r="M95" s="160"/>
      <c r="N95" s="162">
        <v>0</v>
      </c>
      <c r="O95" s="160"/>
      <c r="P95" s="162">
        <v>0</v>
      </c>
    </row>
    <row r="96" spans="1:16" ht="21.95" customHeight="1">
      <c r="A96" s="67" t="s">
        <v>56</v>
      </c>
      <c r="B96" s="71"/>
      <c r="C96" s="71"/>
      <c r="D96" s="71"/>
      <c r="E96" s="71"/>
      <c r="F96" s="72"/>
      <c r="G96" s="72"/>
      <c r="H96" s="72"/>
      <c r="I96" s="72"/>
      <c r="J96" s="162">
        <f>SUM(J94:J95)</f>
        <v>385050903.35949999</v>
      </c>
      <c r="K96" s="79"/>
      <c r="L96" s="162">
        <f>SUM(L94:L95)</f>
        <v>393037274.37000006</v>
      </c>
      <c r="M96" s="160"/>
      <c r="N96" s="162">
        <f>SUM(N94:N95)</f>
        <v>318248171.90999991</v>
      </c>
      <c r="O96" s="160"/>
      <c r="P96" s="162">
        <f>SUM(P94:P95)</f>
        <v>329663972.56999993</v>
      </c>
    </row>
    <row r="97" spans="1:23" ht="11.45" customHeight="1">
      <c r="A97" s="66"/>
      <c r="B97" s="71"/>
      <c r="C97" s="71"/>
      <c r="D97" s="71"/>
      <c r="E97" s="71"/>
      <c r="F97" s="72"/>
      <c r="G97" s="72"/>
      <c r="H97" s="72"/>
      <c r="I97" s="72"/>
      <c r="J97" s="79"/>
      <c r="K97" s="79"/>
      <c r="L97" s="79"/>
      <c r="M97" s="160"/>
      <c r="N97" s="160"/>
      <c r="O97" s="160"/>
      <c r="P97" s="160"/>
    </row>
    <row r="98" spans="1:23" ht="21.95" customHeight="1" thickBot="1">
      <c r="A98" s="66" t="s">
        <v>57</v>
      </c>
      <c r="B98" s="71"/>
      <c r="C98" s="71"/>
      <c r="D98" s="71"/>
      <c r="E98" s="71"/>
      <c r="F98" s="72"/>
      <c r="G98" s="72"/>
      <c r="H98" s="72"/>
      <c r="I98" s="72"/>
      <c r="J98" s="161">
        <f>J96+J81</f>
        <v>438161120.35949999</v>
      </c>
      <c r="K98" s="79"/>
      <c r="L98" s="161">
        <f>L96+L81</f>
        <v>446415532.58000004</v>
      </c>
      <c r="M98" s="158"/>
      <c r="N98" s="161">
        <f>N96+N81</f>
        <v>423060923.77999991</v>
      </c>
      <c r="O98" s="158"/>
      <c r="P98" s="161">
        <f>P96+P81</f>
        <v>388562267.52999991</v>
      </c>
      <c r="Q98" s="166"/>
      <c r="S98" s="12"/>
      <c r="U98" s="12"/>
      <c r="W98" s="12"/>
    </row>
    <row r="99" spans="1:23" ht="21.95" customHeight="1" thickTop="1">
      <c r="A99" s="67"/>
      <c r="B99" s="72"/>
      <c r="C99" s="72"/>
      <c r="D99" s="72"/>
      <c r="E99" s="72"/>
      <c r="F99" s="72"/>
      <c r="G99" s="72"/>
      <c r="H99" s="72"/>
      <c r="I99" s="72"/>
      <c r="J99" s="167"/>
      <c r="K99" s="72"/>
      <c r="L99" s="167"/>
      <c r="M99" s="157"/>
      <c r="N99" s="167"/>
      <c r="O99" s="157"/>
      <c r="P99" s="167"/>
    </row>
    <row r="100" spans="1:23" ht="21.95" customHeight="1">
      <c r="A100" s="84" t="s">
        <v>28</v>
      </c>
      <c r="B100" s="72"/>
      <c r="C100" s="72"/>
      <c r="D100" s="72"/>
      <c r="E100" s="72"/>
      <c r="F100" s="72"/>
      <c r="G100" s="72"/>
      <c r="H100" s="72"/>
      <c r="I100" s="72"/>
      <c r="J100" s="167"/>
      <c r="K100" s="72"/>
      <c r="L100" s="167"/>
      <c r="M100" s="157"/>
      <c r="N100" s="167"/>
      <c r="O100" s="157"/>
      <c r="P100" s="167"/>
    </row>
    <row r="101" spans="1:23" ht="21.95" customHeight="1">
      <c r="A101" s="84"/>
      <c r="B101" s="72"/>
      <c r="C101" s="72"/>
      <c r="D101" s="72"/>
      <c r="E101" s="72"/>
      <c r="F101" s="72"/>
      <c r="G101" s="72"/>
      <c r="H101" s="72"/>
      <c r="I101" s="72"/>
      <c r="J101" s="167"/>
      <c r="K101" s="72"/>
      <c r="L101" s="167"/>
      <c r="M101" s="157"/>
      <c r="N101" s="167"/>
      <c r="O101" s="157"/>
      <c r="P101" s="167"/>
    </row>
    <row r="102" spans="1:23" ht="21.95" customHeight="1">
      <c r="A102" s="88"/>
      <c r="B102" s="72"/>
      <c r="C102" s="72"/>
      <c r="D102" s="72"/>
      <c r="E102" s="72"/>
      <c r="F102" s="72"/>
      <c r="G102" s="72"/>
      <c r="H102" s="72"/>
      <c r="I102" s="72"/>
      <c r="J102" s="167"/>
      <c r="K102" s="72"/>
      <c r="L102" s="167"/>
      <c r="M102" s="157"/>
      <c r="N102" s="167"/>
      <c r="O102" s="157"/>
      <c r="P102" s="167"/>
    </row>
    <row r="103" spans="1:23" ht="21.95" customHeight="1">
      <c r="A103" s="88"/>
      <c r="B103" s="72"/>
      <c r="C103" s="72"/>
      <c r="D103" s="72"/>
      <c r="E103" s="72"/>
      <c r="F103" s="72"/>
      <c r="G103" s="72"/>
      <c r="H103" s="72"/>
      <c r="I103" s="72"/>
      <c r="J103" s="167"/>
      <c r="K103" s="72"/>
      <c r="L103" s="167"/>
      <c r="M103" s="157"/>
      <c r="N103" s="167"/>
      <c r="O103" s="157"/>
      <c r="P103" s="167"/>
    </row>
    <row r="104" spans="1:23" ht="21.95" customHeight="1">
      <c r="A104" s="88"/>
      <c r="B104" s="72"/>
      <c r="C104" s="72"/>
      <c r="D104" s="72"/>
      <c r="E104" s="72"/>
      <c r="F104" s="72"/>
      <c r="G104" s="72"/>
      <c r="H104" s="72"/>
      <c r="I104" s="72"/>
      <c r="J104" s="167"/>
      <c r="K104" s="72"/>
      <c r="L104" s="167"/>
      <c r="M104" s="157"/>
      <c r="N104" s="167"/>
      <c r="O104" s="157"/>
      <c r="P104" s="167"/>
    </row>
    <row r="105" spans="1:23">
      <c r="A105" s="88"/>
      <c r="B105" s="72"/>
      <c r="C105" s="72"/>
      <c r="D105" s="72"/>
      <c r="E105" s="72"/>
      <c r="F105" s="72"/>
      <c r="G105" s="72"/>
      <c r="H105" s="72"/>
      <c r="I105" s="72"/>
      <c r="J105" s="167"/>
      <c r="K105" s="72"/>
      <c r="L105" s="167"/>
      <c r="M105" s="157"/>
      <c r="N105" s="167"/>
      <c r="O105" s="157"/>
      <c r="P105" s="167"/>
    </row>
    <row r="106" spans="1:23">
      <c r="A106" s="88"/>
      <c r="B106" s="72"/>
      <c r="C106" s="72"/>
      <c r="D106" s="72"/>
      <c r="E106" s="72"/>
      <c r="F106" s="72"/>
      <c r="G106" s="72"/>
      <c r="H106" s="72"/>
      <c r="I106" s="72"/>
      <c r="J106" s="167"/>
      <c r="K106" s="72"/>
      <c r="L106" s="167"/>
      <c r="M106" s="157"/>
      <c r="N106" s="167"/>
      <c r="O106" s="157"/>
      <c r="P106" s="167"/>
    </row>
    <row r="107" spans="1:23">
      <c r="A107" s="88"/>
      <c r="B107" s="72"/>
      <c r="C107" s="72"/>
      <c r="D107" s="72"/>
      <c r="E107" s="72"/>
      <c r="F107" s="72"/>
      <c r="G107" s="72"/>
      <c r="H107" s="72"/>
      <c r="I107" s="72"/>
      <c r="J107" s="167"/>
      <c r="K107" s="72"/>
      <c r="L107" s="167"/>
      <c r="M107" s="157"/>
      <c r="N107" s="167"/>
      <c r="O107" s="157"/>
      <c r="P107" s="167"/>
    </row>
    <row r="108" spans="1:23">
      <c r="A108" s="88"/>
      <c r="B108" s="72"/>
      <c r="C108" s="72"/>
      <c r="D108" s="72"/>
      <c r="E108" s="72"/>
      <c r="F108" s="72"/>
      <c r="G108" s="72"/>
      <c r="H108" s="72"/>
      <c r="I108" s="72"/>
      <c r="J108" s="167"/>
      <c r="K108" s="72"/>
      <c r="L108" s="167"/>
      <c r="M108" s="157"/>
      <c r="N108" s="167"/>
      <c r="O108" s="157"/>
      <c r="P108" s="167"/>
    </row>
    <row r="109" spans="1:23">
      <c r="A109" s="88"/>
      <c r="B109" s="72"/>
      <c r="C109" s="72"/>
      <c r="D109" s="72"/>
      <c r="E109" s="72"/>
      <c r="F109" s="72"/>
      <c r="G109" s="72"/>
      <c r="H109" s="72"/>
      <c r="I109" s="72"/>
      <c r="J109" s="167"/>
      <c r="K109" s="72"/>
      <c r="L109" s="167"/>
      <c r="M109" s="157"/>
      <c r="N109" s="167"/>
      <c r="O109" s="157"/>
      <c r="P109" s="167"/>
    </row>
    <row r="110" spans="1:23" ht="39.75" customHeight="1">
      <c r="A110" s="88"/>
      <c r="B110" s="72"/>
      <c r="C110" s="72"/>
      <c r="D110" s="72"/>
      <c r="E110" s="72"/>
      <c r="F110" s="72"/>
      <c r="G110" s="72"/>
      <c r="H110" s="72"/>
      <c r="I110" s="72"/>
      <c r="J110" s="167"/>
      <c r="K110" s="72"/>
      <c r="L110" s="167"/>
      <c r="M110" s="157"/>
      <c r="N110" s="167"/>
      <c r="O110" s="157"/>
      <c r="P110" s="167"/>
    </row>
    <row r="111" spans="1:23" ht="21.95" customHeight="1">
      <c r="A111" s="72"/>
      <c r="B111" s="72"/>
      <c r="C111" s="72"/>
      <c r="D111" s="67"/>
      <c r="E111" s="72"/>
      <c r="F111" s="72"/>
      <c r="G111" s="72"/>
      <c r="H111" s="73"/>
      <c r="I111" s="72"/>
      <c r="J111" s="72"/>
      <c r="K111" s="72"/>
      <c r="L111" s="167"/>
      <c r="M111" s="157"/>
      <c r="N111" s="157"/>
      <c r="O111" s="157"/>
      <c r="P111" s="60" t="s">
        <v>193</v>
      </c>
    </row>
    <row r="112" spans="1:23" ht="21.95" customHeight="1"/>
    <row r="114" spans="10:16">
      <c r="J114" s="10"/>
      <c r="K114" s="10"/>
      <c r="M114" s="10"/>
      <c r="N114" s="10"/>
      <c r="O114" s="10"/>
      <c r="P114" s="10"/>
    </row>
  </sheetData>
  <mergeCells count="6">
    <mergeCell ref="J5:P5"/>
    <mergeCell ref="J6:L6"/>
    <mergeCell ref="N6:P6"/>
    <mergeCell ref="J60:P60"/>
    <mergeCell ref="J61:L61"/>
    <mergeCell ref="N61:P61"/>
  </mergeCells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W58"/>
  <sheetViews>
    <sheetView view="pageBreakPreview" topLeftCell="C14" zoomScaleNormal="90" zoomScaleSheetLayoutView="100" workbookViewId="0">
      <selection activeCell="J24" sqref="J24"/>
    </sheetView>
  </sheetViews>
  <sheetFormatPr defaultColWidth="9.140625" defaultRowHeight="20.25"/>
  <cols>
    <col min="1" max="1" width="1.42578125" style="3" customWidth="1"/>
    <col min="2" max="4" width="3.140625" style="3" customWidth="1"/>
    <col min="5" max="5" width="8" style="3" customWidth="1"/>
    <col min="6" max="6" width="8.42578125" style="3" customWidth="1"/>
    <col min="7" max="7" width="27.7109375" style="3" customWidth="1"/>
    <col min="8" max="8" width="11.7109375" style="3" customWidth="1"/>
    <col min="9" max="9" width="0.85546875" style="3" customWidth="1"/>
    <col min="10" max="10" width="16.7109375" style="14" customWidth="1"/>
    <col min="11" max="11" width="0.85546875" style="14" customWidth="1"/>
    <col min="12" max="12" width="16.7109375" style="14" customWidth="1"/>
    <col min="13" max="13" width="0.85546875" style="14" customWidth="1"/>
    <col min="14" max="14" width="16.7109375" style="14" customWidth="1"/>
    <col min="15" max="15" width="0.85546875" style="14" customWidth="1"/>
    <col min="16" max="16" width="16.7109375" style="14" customWidth="1"/>
    <col min="17" max="17" width="0.5703125" style="14" customWidth="1"/>
    <col min="18" max="18" width="5.85546875" style="14" bestFit="1" customWidth="1"/>
    <col min="19" max="19" width="5.85546875" style="3" bestFit="1" customWidth="1"/>
    <col min="20" max="20" width="13.5703125" style="3" bestFit="1" customWidth="1"/>
    <col min="21" max="23" width="14.140625" style="3" bestFit="1" customWidth="1"/>
    <col min="24" max="16384" width="9.140625" style="3"/>
  </cols>
  <sheetData>
    <row r="1" spans="1:23" ht="21.95" customHeight="1">
      <c r="A1" s="91" t="s">
        <v>0</v>
      </c>
      <c r="B1" s="91"/>
      <c r="C1" s="91"/>
      <c r="D1" s="91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13"/>
      <c r="R1" s="13"/>
    </row>
    <row r="2" spans="1:23" ht="21.95" customHeight="1">
      <c r="A2" s="91" t="s">
        <v>191</v>
      </c>
      <c r="B2" s="91"/>
      <c r="C2" s="91"/>
      <c r="D2" s="91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13"/>
      <c r="R2" s="13"/>
    </row>
    <row r="3" spans="1:23" ht="21.95" customHeight="1">
      <c r="A3" s="67" t="s">
        <v>181</v>
      </c>
      <c r="B3" s="91"/>
      <c r="C3" s="91"/>
      <c r="D3" s="91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13"/>
      <c r="R3" s="13"/>
    </row>
    <row r="4" spans="1:23" ht="21.95" customHeight="1">
      <c r="A4" s="88"/>
      <c r="B4" s="88"/>
      <c r="C4" s="88"/>
      <c r="D4" s="88"/>
      <c r="E4" s="84"/>
      <c r="F4" s="84"/>
      <c r="G4" s="84"/>
      <c r="H4" s="84"/>
      <c r="I4" s="84"/>
      <c r="J4" s="92"/>
      <c r="K4" s="92"/>
      <c r="L4" s="92"/>
      <c r="M4" s="92"/>
      <c r="N4" s="92"/>
      <c r="O4" s="92"/>
      <c r="P4" s="92"/>
    </row>
    <row r="5" spans="1:23" ht="21.95" customHeight="1">
      <c r="A5" s="88"/>
      <c r="B5" s="88"/>
      <c r="C5" s="88"/>
      <c r="D5" s="88"/>
      <c r="E5" s="84"/>
      <c r="F5" s="84"/>
      <c r="G5" s="84"/>
      <c r="H5" s="90"/>
      <c r="I5" s="90"/>
      <c r="J5" s="212" t="s">
        <v>2</v>
      </c>
      <c r="K5" s="212"/>
      <c r="L5" s="212"/>
      <c r="M5" s="212"/>
      <c r="N5" s="212"/>
      <c r="O5" s="212"/>
      <c r="P5" s="212"/>
      <c r="Q5" s="15"/>
      <c r="R5" s="15"/>
    </row>
    <row r="6" spans="1:23" ht="21.95" customHeight="1">
      <c r="A6" s="88"/>
      <c r="B6" s="88"/>
      <c r="C6" s="88"/>
      <c r="D6" s="88"/>
      <c r="E6" s="84"/>
      <c r="F6" s="84"/>
      <c r="G6" s="84"/>
      <c r="H6" s="90"/>
      <c r="I6" s="90"/>
      <c r="J6" s="213" t="s">
        <v>3</v>
      </c>
      <c r="K6" s="213"/>
      <c r="L6" s="213"/>
      <c r="M6" s="93"/>
      <c r="N6" s="213" t="s">
        <v>4</v>
      </c>
      <c r="O6" s="213"/>
      <c r="P6" s="213"/>
      <c r="Q6" s="15"/>
      <c r="R6" s="15"/>
    </row>
    <row r="7" spans="1:23" ht="21.95" customHeight="1">
      <c r="A7" s="88"/>
      <c r="B7" s="88"/>
      <c r="C7" s="88"/>
      <c r="D7" s="88"/>
      <c r="E7" s="84"/>
      <c r="F7" s="84"/>
      <c r="G7" s="84"/>
      <c r="H7" s="94" t="s">
        <v>5</v>
      </c>
      <c r="I7" s="90"/>
      <c r="J7" s="95">
        <v>2025</v>
      </c>
      <c r="K7" s="90"/>
      <c r="L7" s="95">
        <v>2024</v>
      </c>
      <c r="M7" s="90"/>
      <c r="N7" s="95">
        <v>2025</v>
      </c>
      <c r="O7" s="90"/>
      <c r="P7" s="95">
        <v>2024</v>
      </c>
      <c r="Q7" s="15"/>
      <c r="R7" s="15"/>
      <c r="S7" s="59"/>
    </row>
    <row r="8" spans="1:23" ht="21.95" customHeight="1">
      <c r="A8" s="91" t="s">
        <v>58</v>
      </c>
      <c r="B8" s="88"/>
      <c r="C8" s="88"/>
      <c r="D8" s="88"/>
      <c r="E8" s="84"/>
      <c r="F8" s="84"/>
      <c r="G8" s="84"/>
      <c r="H8" s="84"/>
      <c r="I8" s="84"/>
      <c r="J8" s="93"/>
      <c r="K8" s="93"/>
      <c r="L8" s="93"/>
      <c r="M8" s="92"/>
      <c r="N8" s="93"/>
      <c r="O8" s="93"/>
      <c r="P8" s="93"/>
      <c r="Q8" s="16"/>
      <c r="R8" s="16"/>
    </row>
    <row r="9" spans="1:23" ht="21.95" customHeight="1">
      <c r="A9" s="88" t="s">
        <v>59</v>
      </c>
      <c r="B9" s="88"/>
      <c r="C9" s="88"/>
      <c r="D9" s="88"/>
      <c r="E9" s="84"/>
      <c r="F9" s="84"/>
      <c r="G9" s="84"/>
      <c r="H9" s="90">
        <v>5.0999999999999996</v>
      </c>
      <c r="I9" s="84"/>
      <c r="J9" s="194">
        <v>115576234.45999999</v>
      </c>
      <c r="K9" s="97"/>
      <c r="L9" s="96">
        <v>131159636.97</v>
      </c>
      <c r="M9" s="97"/>
      <c r="N9" s="101">
        <v>115576234.45999999</v>
      </c>
      <c r="O9" s="97"/>
      <c r="P9" s="96">
        <v>131159636.96999997</v>
      </c>
      <c r="Q9" s="17"/>
      <c r="R9" s="18"/>
      <c r="S9" s="2"/>
      <c r="T9" s="19"/>
      <c r="U9" s="19"/>
      <c r="V9" s="20"/>
      <c r="W9" s="20"/>
    </row>
    <row r="10" spans="1:23" ht="21.95" customHeight="1">
      <c r="A10" s="88" t="s">
        <v>60</v>
      </c>
      <c r="B10" s="88"/>
      <c r="C10" s="88"/>
      <c r="D10" s="88"/>
      <c r="E10" s="84"/>
      <c r="F10" s="84"/>
      <c r="G10" s="84"/>
      <c r="H10" s="90">
        <v>5.0999999999999996</v>
      </c>
      <c r="I10" s="84"/>
      <c r="J10" s="194">
        <v>3456074</v>
      </c>
      <c r="K10" s="97"/>
      <c r="L10" s="96">
        <v>5198286.9400000004</v>
      </c>
      <c r="M10" s="63"/>
      <c r="N10" s="194">
        <v>0</v>
      </c>
      <c r="O10" s="63"/>
      <c r="P10" s="63">
        <v>0</v>
      </c>
      <c r="Q10" s="17"/>
      <c r="R10" s="18"/>
      <c r="S10" s="2"/>
      <c r="T10" s="19"/>
      <c r="U10" s="19"/>
      <c r="V10" s="20"/>
      <c r="W10" s="20"/>
    </row>
    <row r="11" spans="1:23" ht="21.95" customHeight="1">
      <c r="A11" s="88" t="s">
        <v>61</v>
      </c>
      <c r="B11" s="88"/>
      <c r="C11" s="88"/>
      <c r="D11" s="88"/>
      <c r="E11" s="84"/>
      <c r="F11" s="84"/>
      <c r="G11" s="84"/>
      <c r="H11" s="90">
        <v>5.0999999999999996</v>
      </c>
      <c r="I11" s="84"/>
      <c r="J11" s="63">
        <v>1057074.8600000001</v>
      </c>
      <c r="K11" s="97"/>
      <c r="L11" s="96">
        <v>2090388.95</v>
      </c>
      <c r="M11" s="97"/>
      <c r="N11" s="63">
        <v>2712171.77</v>
      </c>
      <c r="O11" s="97"/>
      <c r="P11" s="96">
        <v>3900153.3400000003</v>
      </c>
      <c r="Q11" s="21"/>
      <c r="R11" s="18"/>
      <c r="S11" s="2"/>
      <c r="T11" s="19"/>
      <c r="U11" s="19"/>
      <c r="V11" s="20"/>
      <c r="W11" s="20"/>
    </row>
    <row r="12" spans="1:23" ht="21.95" customHeight="1">
      <c r="A12" s="67" t="s">
        <v>62</v>
      </c>
      <c r="B12" s="88"/>
      <c r="C12" s="88"/>
      <c r="D12" s="88"/>
      <c r="E12" s="84"/>
      <c r="F12" s="84"/>
      <c r="G12" s="84"/>
      <c r="H12" s="90"/>
      <c r="I12" s="84"/>
      <c r="J12" s="98">
        <f>SUM(J9:J11)</f>
        <v>120089383.31999999</v>
      </c>
      <c r="K12" s="97"/>
      <c r="L12" s="98">
        <f>SUM(L9:L11)</f>
        <v>138448312.85999998</v>
      </c>
      <c r="M12" s="97"/>
      <c r="N12" s="98">
        <f>SUM(N9:N11)</f>
        <v>118288406.22999999</v>
      </c>
      <c r="O12" s="97"/>
      <c r="P12" s="98">
        <f>SUM(P9:P11)</f>
        <v>135059790.30999997</v>
      </c>
      <c r="Q12" s="17"/>
      <c r="R12" s="18"/>
      <c r="S12" s="2"/>
      <c r="T12" s="19"/>
      <c r="U12" s="19"/>
      <c r="V12" s="20"/>
      <c r="W12" s="20"/>
    </row>
    <row r="13" spans="1:23" ht="8.4499999999999993" customHeight="1">
      <c r="A13" s="88"/>
      <c r="B13" s="88"/>
      <c r="C13" s="88"/>
      <c r="D13" s="88"/>
      <c r="E13" s="84"/>
      <c r="F13" s="84"/>
      <c r="G13" s="84"/>
      <c r="H13" s="84"/>
      <c r="I13" s="84"/>
      <c r="J13" s="97"/>
      <c r="K13" s="97"/>
      <c r="L13" s="97"/>
      <c r="M13" s="97"/>
      <c r="N13" s="97"/>
      <c r="O13" s="97"/>
      <c r="P13" s="97"/>
      <c r="V13" s="20"/>
      <c r="W13" s="20"/>
    </row>
    <row r="14" spans="1:23" ht="21.95" customHeight="1">
      <c r="A14" s="91" t="s">
        <v>63</v>
      </c>
      <c r="B14" s="88"/>
      <c r="C14" s="88"/>
      <c r="D14" s="88"/>
      <c r="E14" s="84"/>
      <c r="F14" s="84"/>
      <c r="G14" s="84"/>
      <c r="H14" s="90"/>
      <c r="I14" s="84"/>
      <c r="J14" s="96"/>
      <c r="K14" s="97"/>
      <c r="L14" s="96"/>
      <c r="M14" s="97"/>
      <c r="N14" s="96"/>
      <c r="O14" s="97"/>
      <c r="P14" s="96"/>
      <c r="Q14" s="17"/>
      <c r="R14" s="17"/>
      <c r="V14" s="20"/>
      <c r="W14" s="20"/>
    </row>
    <row r="15" spans="1:23" ht="21.95" customHeight="1">
      <c r="A15" s="88" t="s">
        <v>64</v>
      </c>
      <c r="B15" s="88"/>
      <c r="C15" s="88"/>
      <c r="D15" s="88"/>
      <c r="E15" s="84"/>
      <c r="F15" s="84"/>
      <c r="G15" s="90"/>
      <c r="H15" s="90">
        <v>5.0999999999999996</v>
      </c>
      <c r="I15" s="84"/>
      <c r="J15" s="65">
        <v>73360455.370000005</v>
      </c>
      <c r="K15" s="96"/>
      <c r="L15" s="96">
        <v>83925324.469999999</v>
      </c>
      <c r="M15" s="96"/>
      <c r="N15" s="194">
        <v>81496777.760000005</v>
      </c>
      <c r="O15" s="96"/>
      <c r="P15" s="96">
        <v>92159874.790000007</v>
      </c>
      <c r="Q15" s="22"/>
      <c r="R15" s="22"/>
      <c r="V15" s="20"/>
      <c r="W15" s="20"/>
    </row>
    <row r="16" spans="1:23" ht="21.95" customHeight="1">
      <c r="A16" s="88" t="s">
        <v>65</v>
      </c>
      <c r="B16" s="88"/>
      <c r="C16" s="88"/>
      <c r="D16" s="88"/>
      <c r="E16" s="84"/>
      <c r="F16" s="84"/>
      <c r="G16" s="90"/>
      <c r="H16" s="90">
        <v>5.0999999999999996</v>
      </c>
      <c r="I16" s="84"/>
      <c r="J16" s="65">
        <v>7153706.79</v>
      </c>
      <c r="K16" s="96"/>
      <c r="L16" s="96">
        <v>7266830.9699999997</v>
      </c>
      <c r="M16" s="63"/>
      <c r="N16" s="194">
        <v>0</v>
      </c>
      <c r="O16" s="63"/>
      <c r="P16" s="63">
        <v>0</v>
      </c>
      <c r="Q16" s="22"/>
      <c r="R16" s="22"/>
      <c r="V16" s="20"/>
      <c r="W16" s="20"/>
    </row>
    <row r="17" spans="1:23" ht="21.95" customHeight="1">
      <c r="A17" s="88" t="s">
        <v>66</v>
      </c>
      <c r="B17" s="88"/>
      <c r="C17" s="88"/>
      <c r="D17" s="88"/>
      <c r="E17" s="84"/>
      <c r="F17" s="84"/>
      <c r="G17" s="90"/>
      <c r="H17" s="90"/>
      <c r="I17" s="84"/>
      <c r="J17" s="65">
        <v>21119867.649999999</v>
      </c>
      <c r="K17" s="96"/>
      <c r="L17" s="96">
        <v>26080332.32</v>
      </c>
      <c r="M17" s="96"/>
      <c r="N17" s="193">
        <v>21119867.650000002</v>
      </c>
      <c r="O17" s="96"/>
      <c r="P17" s="96">
        <v>26080332.32</v>
      </c>
      <c r="Q17" s="23"/>
      <c r="R17" s="23"/>
      <c r="V17" s="20"/>
      <c r="W17" s="20"/>
    </row>
    <row r="18" spans="1:23" ht="21.95" customHeight="1">
      <c r="A18" s="88" t="s">
        <v>67</v>
      </c>
      <c r="B18" s="88"/>
      <c r="C18" s="88"/>
      <c r="D18" s="88"/>
      <c r="E18" s="84"/>
      <c r="F18" s="84"/>
      <c r="G18" s="90"/>
      <c r="H18" s="90">
        <v>5.0999999999999996</v>
      </c>
      <c r="I18" s="84"/>
      <c r="J18" s="65">
        <v>27011447.579999998</v>
      </c>
      <c r="K18" s="96"/>
      <c r="L18" s="96">
        <v>23505524.890000001</v>
      </c>
      <c r="M18" s="96"/>
      <c r="N18" s="194">
        <v>27691437.68</v>
      </c>
      <c r="O18" s="96"/>
      <c r="P18" s="96">
        <v>23042394.499999996</v>
      </c>
      <c r="Q18" s="24"/>
      <c r="R18" s="24"/>
      <c r="V18" s="20"/>
      <c r="W18" s="20"/>
    </row>
    <row r="19" spans="1:23" ht="21.95" customHeight="1">
      <c r="A19" s="67" t="s">
        <v>68</v>
      </c>
      <c r="B19" s="88"/>
      <c r="C19" s="88"/>
      <c r="D19" s="88"/>
      <c r="E19" s="84"/>
      <c r="F19" s="84"/>
      <c r="G19" s="90"/>
      <c r="H19" s="90"/>
      <c r="I19" s="84"/>
      <c r="J19" s="99">
        <f>SUM(J15:J18)</f>
        <v>128645477.39</v>
      </c>
      <c r="K19" s="96"/>
      <c r="L19" s="99">
        <f>SUM(L15:L18)</f>
        <v>140778012.64999998</v>
      </c>
      <c r="M19" s="96">
        <v>-602176</v>
      </c>
      <c r="N19" s="99">
        <f>SUM(N15:N18)</f>
        <v>130308083.09</v>
      </c>
      <c r="O19" s="96">
        <f>SUM(E19:N19)</f>
        <v>399129397.13</v>
      </c>
      <c r="P19" s="99">
        <f>SUM(P15:P18)</f>
        <v>141282601.61000001</v>
      </c>
      <c r="Q19" s="25"/>
      <c r="R19" s="25"/>
      <c r="V19" s="20"/>
      <c r="W19" s="20"/>
    </row>
    <row r="20" spans="1:23" ht="8.4499999999999993" customHeight="1">
      <c r="A20" s="88"/>
      <c r="B20" s="88"/>
      <c r="C20" s="88"/>
      <c r="D20" s="88"/>
      <c r="E20" s="84"/>
      <c r="F20" s="84"/>
      <c r="G20" s="84"/>
      <c r="H20" s="84"/>
      <c r="I20" s="84"/>
      <c r="J20" s="97"/>
      <c r="K20" s="97"/>
      <c r="L20" s="97"/>
      <c r="M20" s="97">
        <v>0</v>
      </c>
      <c r="N20" s="97"/>
      <c r="O20" s="96">
        <f>SUM(E20:N20)</f>
        <v>0</v>
      </c>
      <c r="P20" s="97"/>
      <c r="V20" s="20"/>
      <c r="W20" s="20"/>
    </row>
    <row r="21" spans="1:23" ht="21.95" customHeight="1">
      <c r="A21" s="91" t="s">
        <v>69</v>
      </c>
      <c r="B21" s="88"/>
      <c r="C21" s="88"/>
      <c r="D21" s="88"/>
      <c r="E21" s="84"/>
      <c r="F21" s="84"/>
      <c r="G21" s="84"/>
      <c r="H21" s="84"/>
      <c r="I21" s="84"/>
      <c r="J21" s="97">
        <f>+J12-J19</f>
        <v>-8556094.0700000077</v>
      </c>
      <c r="K21" s="97"/>
      <c r="L21" s="97">
        <f>+L12-L19</f>
        <v>-2329699.7899999917</v>
      </c>
      <c r="M21" s="97"/>
      <c r="N21" s="97">
        <f>+N12-N19</f>
        <v>-12019676.860000014</v>
      </c>
      <c r="O21" s="96"/>
      <c r="P21" s="97">
        <f>+P12-P19</f>
        <v>-6222811.3000000417</v>
      </c>
      <c r="V21" s="20"/>
      <c r="W21" s="20"/>
    </row>
    <row r="22" spans="1:23" ht="21.95" customHeight="1">
      <c r="A22" s="88" t="s">
        <v>70</v>
      </c>
      <c r="B22" s="88"/>
      <c r="C22" s="88"/>
      <c r="D22" s="88"/>
      <c r="E22" s="84"/>
      <c r="F22" s="84"/>
      <c r="G22" s="90"/>
      <c r="H22" s="90">
        <v>5.0999999999999996</v>
      </c>
      <c r="I22" s="84"/>
      <c r="J22" s="169">
        <v>-311900.81</v>
      </c>
      <c r="K22" s="65"/>
      <c r="L22" s="169">
        <v>-926269.83</v>
      </c>
      <c r="M22" s="65"/>
      <c r="N22" s="169">
        <v>-1208948.68</v>
      </c>
      <c r="O22" s="96"/>
      <c r="P22" s="100">
        <v>-1434540.72</v>
      </c>
      <c r="Q22" s="24"/>
      <c r="R22" s="24"/>
      <c r="V22" s="20"/>
      <c r="W22" s="20"/>
    </row>
    <row r="23" spans="1:23" ht="21.95" customHeight="1">
      <c r="A23" s="67" t="s">
        <v>71</v>
      </c>
      <c r="B23" s="88"/>
      <c r="C23" s="88"/>
      <c r="D23" s="88"/>
      <c r="E23" s="84"/>
      <c r="F23" s="84"/>
      <c r="G23" s="90"/>
      <c r="H23" s="90"/>
      <c r="I23" s="84"/>
      <c r="J23" s="96">
        <f>+J21+J22</f>
        <v>-8867994.8800000083</v>
      </c>
      <c r="K23" s="101"/>
      <c r="L23" s="96">
        <f>+L21+L22</f>
        <v>-3255969.6199999917</v>
      </c>
      <c r="M23" s="101"/>
      <c r="N23" s="96">
        <f>+N21+N22</f>
        <v>-13228625.540000014</v>
      </c>
      <c r="O23" s="101"/>
      <c r="P23" s="96">
        <f>+P21+P22</f>
        <v>-7657352.0200000415</v>
      </c>
      <c r="Q23" s="26"/>
      <c r="R23" s="26"/>
      <c r="V23" s="20"/>
      <c r="W23" s="20"/>
    </row>
    <row r="24" spans="1:23" ht="21.95" customHeight="1">
      <c r="A24" s="102" t="s">
        <v>72</v>
      </c>
      <c r="B24" s="103"/>
      <c r="C24" s="88"/>
      <c r="D24" s="88"/>
      <c r="E24" s="84"/>
      <c r="F24" s="84"/>
      <c r="G24" s="90"/>
      <c r="H24" s="90" t="s">
        <v>73</v>
      </c>
      <c r="I24" s="84"/>
      <c r="J24" s="207">
        <v>1596223.87</v>
      </c>
      <c r="K24" s="207"/>
      <c r="L24" s="207">
        <v>108093.82</v>
      </c>
      <c r="M24" s="207"/>
      <c r="N24" s="208">
        <v>2615522.48</v>
      </c>
      <c r="O24" s="96"/>
      <c r="P24" s="100">
        <v>1389546.21</v>
      </c>
      <c r="Q24" s="24"/>
      <c r="R24" s="24"/>
      <c r="V24" s="20"/>
      <c r="W24" s="20"/>
    </row>
    <row r="25" spans="1:23" ht="21.95" customHeight="1">
      <c r="A25" s="91" t="s">
        <v>74</v>
      </c>
      <c r="B25" s="88"/>
      <c r="C25" s="88"/>
      <c r="D25" s="88"/>
      <c r="E25" s="84"/>
      <c r="F25" s="84"/>
      <c r="G25" s="90"/>
      <c r="H25" s="90"/>
      <c r="I25" s="84"/>
      <c r="J25" s="104">
        <f>SUM(J23:J24)</f>
        <v>-7271771.0100000082</v>
      </c>
      <c r="K25" s="105"/>
      <c r="L25" s="104">
        <f>SUM(L23:L24)</f>
        <v>-3147875.7999999919</v>
      </c>
      <c r="M25" s="105"/>
      <c r="N25" s="104">
        <f>SUM(N23:N24)</f>
        <v>-10613103.060000014</v>
      </c>
      <c r="O25" s="105"/>
      <c r="P25" s="104">
        <f>SUM(P23:P24)</f>
        <v>-6267805.8100000415</v>
      </c>
      <c r="Q25" s="26"/>
      <c r="R25" s="26"/>
      <c r="V25" s="20"/>
      <c r="W25" s="20"/>
    </row>
    <row r="26" spans="1:23" ht="6.6" customHeight="1">
      <c r="A26" s="88"/>
      <c r="B26" s="88"/>
      <c r="C26" s="88"/>
      <c r="D26" s="88"/>
      <c r="E26" s="84"/>
      <c r="F26" s="84"/>
      <c r="G26" s="84"/>
      <c r="H26" s="84"/>
      <c r="I26" s="84"/>
      <c r="J26" s="97"/>
      <c r="K26" s="97"/>
      <c r="L26" s="97"/>
      <c r="M26" s="97"/>
      <c r="N26" s="97"/>
      <c r="O26" s="97"/>
      <c r="P26" s="97"/>
      <c r="V26" s="20"/>
      <c r="W26" s="20"/>
    </row>
    <row r="27" spans="1:23" ht="21.95" customHeight="1">
      <c r="A27" s="67" t="s">
        <v>75</v>
      </c>
      <c r="B27" s="88"/>
      <c r="C27" s="88"/>
      <c r="D27" s="88"/>
      <c r="E27" s="84"/>
      <c r="F27" s="84"/>
      <c r="G27" s="84"/>
      <c r="H27" s="90"/>
      <c r="I27" s="84"/>
      <c r="J27" s="97"/>
      <c r="K27" s="97"/>
      <c r="L27" s="97"/>
      <c r="M27" s="97"/>
      <c r="N27" s="97"/>
      <c r="O27" s="97"/>
      <c r="P27" s="97"/>
      <c r="V27" s="20"/>
      <c r="W27" s="20"/>
    </row>
    <row r="28" spans="1:23" ht="21.95" customHeight="1">
      <c r="A28" s="88" t="s">
        <v>76</v>
      </c>
      <c r="B28" s="84"/>
      <c r="C28" s="88"/>
      <c r="D28" s="88"/>
      <c r="E28" s="84"/>
      <c r="F28" s="84"/>
      <c r="G28" s="84"/>
      <c r="H28" s="84"/>
      <c r="I28" s="84"/>
      <c r="J28" s="97"/>
      <c r="K28" s="97"/>
      <c r="L28" s="97"/>
      <c r="M28" s="97"/>
      <c r="N28" s="97"/>
      <c r="O28" s="97"/>
      <c r="P28" s="61"/>
      <c r="V28" s="20"/>
      <c r="W28" s="20"/>
    </row>
    <row r="29" spans="1:23" ht="21.95" customHeight="1">
      <c r="A29" s="88"/>
      <c r="B29" s="88" t="s">
        <v>77</v>
      </c>
      <c r="C29" s="84"/>
      <c r="D29" s="88"/>
      <c r="E29" s="84"/>
      <c r="F29" s="84"/>
      <c r="G29" s="84"/>
      <c r="H29" s="84"/>
      <c r="I29" s="84"/>
      <c r="J29" s="61"/>
      <c r="K29" s="61"/>
      <c r="L29" s="61"/>
      <c r="M29" s="97"/>
      <c r="N29" s="97"/>
      <c r="O29" s="97"/>
      <c r="P29" s="61"/>
      <c r="V29" s="20"/>
      <c r="W29" s="20"/>
    </row>
    <row r="30" spans="1:23" ht="21.95" customHeight="1">
      <c r="A30" s="88"/>
      <c r="B30" s="88" t="s">
        <v>78</v>
      </c>
      <c r="C30" s="84"/>
      <c r="D30" s="88"/>
      <c r="E30" s="84"/>
      <c r="F30" s="84"/>
      <c r="G30" s="84"/>
      <c r="H30" s="84"/>
      <c r="I30" s="84"/>
      <c r="J30" s="61"/>
      <c r="K30" s="61"/>
      <c r="L30" s="61"/>
      <c r="M30" s="97"/>
      <c r="N30" s="97"/>
      <c r="O30" s="97"/>
      <c r="P30" s="61"/>
      <c r="V30" s="20"/>
      <c r="W30" s="20"/>
    </row>
    <row r="31" spans="1:23" ht="21.95" customHeight="1">
      <c r="A31" s="88"/>
      <c r="B31" s="88"/>
      <c r="C31" s="84" t="s">
        <v>169</v>
      </c>
      <c r="D31" s="88"/>
      <c r="E31" s="84"/>
      <c r="F31" s="84"/>
      <c r="G31" s="84"/>
      <c r="H31" s="84"/>
      <c r="I31" s="84"/>
      <c r="J31" s="61"/>
      <c r="K31" s="61"/>
      <c r="L31" s="61"/>
      <c r="M31" s="97"/>
      <c r="N31" s="97"/>
      <c r="O31" s="97"/>
      <c r="P31" s="61"/>
      <c r="V31" s="20"/>
      <c r="W31" s="20"/>
    </row>
    <row r="32" spans="1:23" ht="21.95" customHeight="1">
      <c r="A32" s="88"/>
      <c r="B32" s="71"/>
      <c r="C32" s="84" t="s">
        <v>170</v>
      </c>
      <c r="D32" s="88"/>
      <c r="E32" s="84"/>
      <c r="F32" s="84"/>
      <c r="G32" s="84"/>
      <c r="H32" s="90" t="s">
        <v>79</v>
      </c>
      <c r="I32" s="84"/>
      <c r="J32" s="195">
        <v>14387.2</v>
      </c>
      <c r="K32" s="195"/>
      <c r="L32" s="195">
        <v>17084.8</v>
      </c>
      <c r="M32" s="195"/>
      <c r="N32" s="195">
        <v>14387.2</v>
      </c>
      <c r="O32" s="195"/>
      <c r="P32" s="195">
        <v>17084.8</v>
      </c>
      <c r="V32" s="20"/>
      <c r="W32" s="20"/>
    </row>
    <row r="33" spans="1:23" ht="21.95" customHeight="1">
      <c r="A33" s="88"/>
      <c r="B33" s="71" t="s">
        <v>80</v>
      </c>
      <c r="C33" s="84"/>
      <c r="D33" s="88"/>
      <c r="E33" s="84"/>
      <c r="F33" s="84"/>
      <c r="G33" s="84"/>
      <c r="H33" s="90" t="s">
        <v>79</v>
      </c>
      <c r="I33" s="84"/>
      <c r="J33" s="196">
        <v>-728987.2</v>
      </c>
      <c r="K33" s="195"/>
      <c r="L33" s="196">
        <v>-1402828</v>
      </c>
      <c r="M33" s="195"/>
      <c r="N33" s="195">
        <v>-817084.8</v>
      </c>
      <c r="O33" s="195"/>
      <c r="P33" s="195">
        <v>-1402828</v>
      </c>
      <c r="V33" s="20"/>
      <c r="W33" s="20"/>
    </row>
    <row r="34" spans="1:23" ht="21.95" customHeight="1">
      <c r="A34" s="91" t="s">
        <v>81</v>
      </c>
      <c r="B34" s="88"/>
      <c r="C34" s="88"/>
      <c r="D34" s="88"/>
      <c r="E34" s="84"/>
      <c r="F34" s="84"/>
      <c r="G34" s="84"/>
      <c r="H34" s="84"/>
      <c r="I34" s="84"/>
      <c r="J34" s="106">
        <f>+J32+J33</f>
        <v>-714600</v>
      </c>
      <c r="K34" s="61"/>
      <c r="L34" s="106">
        <f>+L32+L33</f>
        <v>-1385743.2</v>
      </c>
      <c r="M34" s="97"/>
      <c r="N34" s="99">
        <f>+N32+N33</f>
        <v>-802697.60000000009</v>
      </c>
      <c r="O34" s="97"/>
      <c r="P34" s="106">
        <f>+P32+P33</f>
        <v>-1385743.2</v>
      </c>
      <c r="V34" s="20"/>
      <c r="W34" s="20"/>
    </row>
    <row r="35" spans="1:23" ht="7.15" customHeight="1">
      <c r="A35" s="88"/>
      <c r="B35" s="71"/>
      <c r="C35" s="71"/>
      <c r="D35" s="71"/>
      <c r="E35" s="72"/>
      <c r="F35" s="84"/>
      <c r="G35" s="90"/>
      <c r="H35" s="90"/>
      <c r="I35" s="84"/>
      <c r="J35" s="63"/>
      <c r="K35" s="63"/>
      <c r="L35" s="63"/>
      <c r="M35" s="105"/>
      <c r="N35" s="105"/>
      <c r="O35" s="105"/>
      <c r="P35" s="63"/>
      <c r="Q35" s="26"/>
      <c r="R35" s="26"/>
      <c r="V35" s="20"/>
      <c r="W35" s="20"/>
    </row>
    <row r="36" spans="1:23" ht="21.95" customHeight="1" thickBot="1">
      <c r="A36" s="91" t="s">
        <v>82</v>
      </c>
      <c r="B36" s="88"/>
      <c r="C36" s="88"/>
      <c r="D36" s="88"/>
      <c r="E36" s="84"/>
      <c r="F36" s="84"/>
      <c r="G36" s="90"/>
      <c r="H36" s="90"/>
      <c r="I36" s="84"/>
      <c r="J36" s="107">
        <f>+J25+J34</f>
        <v>-7986371.0100000082</v>
      </c>
      <c r="K36" s="108"/>
      <c r="L36" s="107">
        <f>+L25+L34</f>
        <v>-4533618.9999999916</v>
      </c>
      <c r="M36" s="108"/>
      <c r="N36" s="107">
        <f>+N25+N34</f>
        <v>-11415800.660000013</v>
      </c>
      <c r="O36" s="108"/>
      <c r="P36" s="107">
        <f>+P25+P34</f>
        <v>-7653549.0100000417</v>
      </c>
      <c r="Q36" s="26"/>
      <c r="R36" s="26"/>
      <c r="V36" s="20"/>
      <c r="W36" s="20"/>
    </row>
    <row r="37" spans="1:23" ht="9" customHeight="1" thickTop="1">
      <c r="A37" s="88"/>
      <c r="B37" s="88"/>
      <c r="C37" s="88"/>
      <c r="D37" s="88"/>
      <c r="E37" s="84"/>
      <c r="F37" s="84"/>
      <c r="G37" s="84"/>
      <c r="H37" s="84"/>
      <c r="I37" s="84"/>
      <c r="J37" s="109"/>
      <c r="K37" s="109"/>
      <c r="L37" s="109"/>
      <c r="M37" s="109"/>
      <c r="N37" s="109"/>
      <c r="O37" s="109"/>
      <c r="P37" s="109"/>
      <c r="V37" s="20"/>
      <c r="W37" s="20"/>
    </row>
    <row r="38" spans="1:23" ht="21.95" customHeight="1">
      <c r="A38" s="91" t="s">
        <v>83</v>
      </c>
      <c r="B38" s="88"/>
      <c r="C38" s="88"/>
      <c r="D38" s="88"/>
      <c r="E38" s="84"/>
      <c r="F38" s="84"/>
      <c r="G38" s="90"/>
      <c r="H38" s="90"/>
      <c r="I38" s="84"/>
      <c r="J38" s="110"/>
      <c r="K38" s="111"/>
      <c r="L38" s="110"/>
      <c r="M38" s="111"/>
      <c r="N38" s="110"/>
      <c r="O38" s="111"/>
      <c r="P38" s="110"/>
      <c r="Q38" s="24"/>
      <c r="R38" s="24"/>
      <c r="V38" s="20"/>
      <c r="W38" s="20"/>
    </row>
    <row r="39" spans="1:23" ht="21.95" customHeight="1">
      <c r="A39" s="84"/>
      <c r="B39" s="88" t="s">
        <v>84</v>
      </c>
      <c r="C39" s="88"/>
      <c r="D39" s="88"/>
      <c r="E39" s="84"/>
      <c r="F39" s="84"/>
      <c r="G39" s="90"/>
      <c r="H39" s="84"/>
      <c r="I39" s="84"/>
      <c r="J39" s="168">
        <f>+J41-J40</f>
        <v>-7310573.4800000079</v>
      </c>
      <c r="K39" s="101"/>
      <c r="L39" s="168">
        <f>+L41-L40</f>
        <v>-3198715.2299999921</v>
      </c>
      <c r="M39" s="96">
        <f>+M41-M40</f>
        <v>0</v>
      </c>
      <c r="N39" s="110"/>
      <c r="O39" s="111"/>
      <c r="P39" s="112"/>
      <c r="Q39" s="21"/>
      <c r="R39" s="21"/>
      <c r="V39" s="20"/>
      <c r="W39" s="20"/>
    </row>
    <row r="40" spans="1:23" ht="21.95" customHeight="1">
      <c r="A40" s="84"/>
      <c r="B40" s="88" t="s">
        <v>55</v>
      </c>
      <c r="C40" s="88"/>
      <c r="D40" s="88"/>
      <c r="E40" s="84"/>
      <c r="F40" s="84"/>
      <c r="G40" s="90"/>
      <c r="H40" s="84"/>
      <c r="I40" s="84"/>
      <c r="J40" s="169">
        <v>38802.47</v>
      </c>
      <c r="K40" s="96"/>
      <c r="L40" s="100">
        <v>50839.43</v>
      </c>
      <c r="M40" s="110"/>
      <c r="N40" s="110"/>
      <c r="O40" s="111"/>
      <c r="P40" s="112"/>
      <c r="Q40" s="21"/>
      <c r="R40" s="21"/>
      <c r="V40" s="20"/>
      <c r="W40" s="20"/>
    </row>
    <row r="41" spans="1:23" ht="21.95" customHeight="1" thickBot="1">
      <c r="A41" s="91" t="s">
        <v>74</v>
      </c>
      <c r="B41" s="113"/>
      <c r="C41" s="91"/>
      <c r="D41" s="91"/>
      <c r="E41" s="84"/>
      <c r="F41" s="84"/>
      <c r="G41" s="90"/>
      <c r="H41" s="90"/>
      <c r="I41" s="84"/>
      <c r="J41" s="114">
        <f>J25</f>
        <v>-7271771.0100000082</v>
      </c>
      <c r="K41" s="101"/>
      <c r="L41" s="114">
        <f>L25</f>
        <v>-3147875.7999999919</v>
      </c>
      <c r="M41" s="96">
        <f>M25</f>
        <v>0</v>
      </c>
      <c r="N41" s="110"/>
      <c r="O41" s="111"/>
      <c r="P41" s="112"/>
      <c r="Q41" s="21"/>
      <c r="R41" s="21"/>
      <c r="V41" s="20"/>
      <c r="W41" s="20"/>
    </row>
    <row r="42" spans="1:23" ht="10.15" customHeight="1" thickTop="1">
      <c r="A42" s="88"/>
      <c r="B42" s="88"/>
      <c r="C42" s="88"/>
      <c r="D42" s="88"/>
      <c r="E42" s="84"/>
      <c r="F42" s="84"/>
      <c r="G42" s="84"/>
      <c r="H42" s="84"/>
      <c r="I42" s="84"/>
      <c r="J42" s="109"/>
      <c r="K42" s="109"/>
      <c r="L42" s="109"/>
      <c r="M42" s="109"/>
      <c r="N42" s="110"/>
      <c r="O42" s="111"/>
      <c r="P42" s="112"/>
      <c r="V42" s="20"/>
      <c r="W42" s="20"/>
    </row>
    <row r="43" spans="1:23" ht="21.95" customHeight="1">
      <c r="A43" s="91" t="s">
        <v>85</v>
      </c>
      <c r="B43" s="88"/>
      <c r="C43" s="88"/>
      <c r="D43" s="88"/>
      <c r="E43" s="84"/>
      <c r="F43" s="84"/>
      <c r="G43" s="90"/>
      <c r="H43" s="90"/>
      <c r="I43" s="84"/>
      <c r="J43" s="96"/>
      <c r="K43" s="101"/>
      <c r="L43" s="96"/>
      <c r="M43" s="111"/>
      <c r="N43" s="110"/>
      <c r="O43" s="111"/>
      <c r="P43" s="112"/>
      <c r="Q43" s="21"/>
      <c r="R43" s="21"/>
      <c r="V43" s="20"/>
      <c r="W43" s="20"/>
    </row>
    <row r="44" spans="1:23" ht="21.95" customHeight="1">
      <c r="A44" s="84"/>
      <c r="B44" s="88" t="s">
        <v>84</v>
      </c>
      <c r="C44" s="88"/>
      <c r="D44" s="88"/>
      <c r="E44" s="84"/>
      <c r="F44" s="84"/>
      <c r="G44" s="90"/>
      <c r="H44" s="84"/>
      <c r="I44" s="84"/>
      <c r="J44" s="96">
        <f>+J46-J45</f>
        <v>-8025173.4800000079</v>
      </c>
      <c r="K44" s="101"/>
      <c r="L44" s="96">
        <f>L46-L45</f>
        <v>-4584458.4299999913</v>
      </c>
      <c r="M44" s="111"/>
      <c r="N44" s="110"/>
      <c r="O44" s="111"/>
      <c r="P44" s="112"/>
      <c r="Q44" s="21"/>
      <c r="R44" s="21"/>
      <c r="V44" s="20"/>
      <c r="W44" s="20"/>
    </row>
    <row r="45" spans="1:23" ht="21.95" customHeight="1">
      <c r="A45" s="84"/>
      <c r="B45" s="88" t="s">
        <v>55</v>
      </c>
      <c r="C45" s="88"/>
      <c r="D45" s="88"/>
      <c r="E45" s="84"/>
      <c r="F45" s="84"/>
      <c r="G45" s="90"/>
      <c r="H45" s="84"/>
      <c r="I45" s="84"/>
      <c r="J45" s="100">
        <f>J40</f>
        <v>38802.47</v>
      </c>
      <c r="K45" s="96"/>
      <c r="L45" s="100">
        <f>L40</f>
        <v>50839.43</v>
      </c>
      <c r="M45" s="110"/>
      <c r="N45" s="110"/>
      <c r="O45" s="111"/>
      <c r="P45" s="112"/>
      <c r="Q45" s="21"/>
      <c r="R45" s="21"/>
      <c r="V45" s="20"/>
      <c r="W45" s="20"/>
    </row>
    <row r="46" spans="1:23" ht="21.95" customHeight="1" thickBot="1">
      <c r="A46" s="91" t="s">
        <v>82</v>
      </c>
      <c r="B46" s="113"/>
      <c r="C46" s="91"/>
      <c r="D46" s="91"/>
      <c r="E46" s="84"/>
      <c r="F46" s="84"/>
      <c r="G46" s="90"/>
      <c r="H46" s="90"/>
      <c r="I46" s="84"/>
      <c r="J46" s="114">
        <f>J36</f>
        <v>-7986371.0100000082</v>
      </c>
      <c r="K46" s="101"/>
      <c r="L46" s="114">
        <f>L36</f>
        <v>-4533618.9999999916</v>
      </c>
      <c r="M46" s="111"/>
      <c r="N46" s="110"/>
      <c r="O46" s="111"/>
      <c r="P46" s="112"/>
      <c r="Q46" s="21"/>
      <c r="R46" s="21"/>
      <c r="V46" s="20"/>
      <c r="W46" s="20"/>
    </row>
    <row r="47" spans="1:23" ht="8.4499999999999993" customHeight="1" thickTop="1">
      <c r="A47" s="88"/>
      <c r="B47" s="88"/>
      <c r="C47" s="88"/>
      <c r="D47" s="88"/>
      <c r="E47" s="84"/>
      <c r="F47" s="84"/>
      <c r="G47" s="84"/>
      <c r="H47" s="84"/>
      <c r="I47" s="84"/>
      <c r="J47" s="109"/>
      <c r="K47" s="109"/>
      <c r="L47" s="109"/>
      <c r="M47" s="109"/>
      <c r="N47" s="109"/>
      <c r="O47" s="109"/>
      <c r="P47" s="109"/>
      <c r="V47" s="20"/>
      <c r="W47" s="20"/>
    </row>
    <row r="48" spans="1:23" ht="21.95" customHeight="1">
      <c r="A48" s="91" t="s">
        <v>86</v>
      </c>
      <c r="B48" s="88"/>
      <c r="C48" s="88"/>
      <c r="D48" s="88"/>
      <c r="E48" s="84"/>
      <c r="F48" s="84"/>
      <c r="G48" s="90"/>
      <c r="H48" s="90"/>
      <c r="I48" s="84"/>
      <c r="J48" s="115"/>
      <c r="K48" s="116"/>
      <c r="L48" s="115"/>
      <c r="M48" s="116"/>
      <c r="N48" s="115"/>
      <c r="O48" s="116"/>
      <c r="P48" s="115"/>
      <c r="Q48" s="1"/>
      <c r="R48" s="1"/>
      <c r="U48" s="27"/>
      <c r="V48" s="20"/>
      <c r="W48" s="20"/>
    </row>
    <row r="49" spans="1:23" ht="21.95" customHeight="1">
      <c r="A49" s="72" t="s">
        <v>87</v>
      </c>
      <c r="B49" s="84"/>
      <c r="C49" s="84"/>
      <c r="D49" s="84"/>
      <c r="E49" s="84"/>
      <c r="F49" s="84"/>
      <c r="G49" s="90"/>
      <c r="H49" s="90">
        <v>20</v>
      </c>
      <c r="I49" s="84"/>
      <c r="J49" s="117">
        <f>+J39/10000000</f>
        <v>-0.73105734800000077</v>
      </c>
      <c r="K49" s="117"/>
      <c r="L49" s="156">
        <f>+L39/10000000</f>
        <v>-0.31987152299999921</v>
      </c>
      <c r="M49" s="116"/>
      <c r="N49" s="117">
        <f>+N25/10000000</f>
        <v>-1.0613103060000013</v>
      </c>
      <c r="O49" s="116"/>
      <c r="P49" s="117">
        <f>+P25/10000000</f>
        <v>-0.62678058100000411</v>
      </c>
      <c r="Q49" s="1"/>
      <c r="R49" s="1"/>
      <c r="U49" s="27"/>
      <c r="V49" s="20"/>
      <c r="W49" s="20"/>
    </row>
    <row r="50" spans="1:23" ht="21.95" customHeight="1">
      <c r="A50" s="72"/>
      <c r="B50" s="84"/>
      <c r="C50" s="84"/>
      <c r="D50" s="84"/>
      <c r="E50" s="84"/>
      <c r="F50" s="84"/>
      <c r="G50" s="90"/>
      <c r="H50" s="90"/>
      <c r="I50" s="84"/>
      <c r="J50" s="118"/>
      <c r="K50" s="116"/>
      <c r="L50" s="118"/>
      <c r="M50" s="116"/>
      <c r="N50" s="118"/>
      <c r="O50" s="116"/>
      <c r="P50" s="118"/>
      <c r="Q50" s="1"/>
      <c r="R50" s="1"/>
      <c r="U50" s="27"/>
      <c r="V50" s="20"/>
      <c r="W50" s="20"/>
    </row>
    <row r="51" spans="1:23" ht="21.95" customHeight="1">
      <c r="A51" s="84" t="s">
        <v>28</v>
      </c>
      <c r="B51" s="84"/>
      <c r="C51" s="84"/>
      <c r="D51" s="84"/>
      <c r="E51" s="84"/>
      <c r="F51" s="84"/>
      <c r="G51" s="90"/>
      <c r="H51" s="90"/>
      <c r="I51" s="84"/>
      <c r="J51" s="118"/>
      <c r="K51" s="116"/>
      <c r="L51" s="118"/>
      <c r="M51" s="116"/>
      <c r="N51" s="118"/>
      <c r="O51" s="116"/>
      <c r="P51" s="118"/>
      <c r="Q51" s="1"/>
      <c r="R51" s="1"/>
      <c r="U51" s="27"/>
    </row>
    <row r="52" spans="1:23">
      <c r="A52" s="84"/>
      <c r="B52" s="84"/>
      <c r="C52" s="84"/>
      <c r="D52" s="84"/>
      <c r="E52" s="84"/>
      <c r="F52" s="84"/>
      <c r="G52" s="90"/>
      <c r="H52" s="90"/>
      <c r="I52" s="84"/>
      <c r="J52" s="118"/>
      <c r="K52" s="116"/>
      <c r="L52" s="118"/>
      <c r="M52" s="116"/>
      <c r="N52" s="118"/>
      <c r="O52" s="116"/>
      <c r="P52" s="118"/>
      <c r="Q52" s="1"/>
      <c r="R52" s="1"/>
      <c r="U52" s="27"/>
    </row>
    <row r="53" spans="1:23">
      <c r="A53" s="84"/>
      <c r="B53" s="84"/>
      <c r="C53" s="84"/>
      <c r="D53" s="84"/>
      <c r="E53" s="84"/>
      <c r="F53" s="84"/>
      <c r="G53" s="90"/>
      <c r="H53" s="90"/>
      <c r="I53" s="84"/>
      <c r="J53" s="118"/>
      <c r="K53" s="116"/>
      <c r="L53" s="118"/>
      <c r="M53" s="116"/>
      <c r="N53" s="118"/>
      <c r="O53" s="116"/>
      <c r="P53" s="118"/>
      <c r="Q53" s="1"/>
      <c r="R53" s="1"/>
      <c r="U53" s="27"/>
    </row>
    <row r="54" spans="1:23">
      <c r="A54" s="84"/>
      <c r="B54" s="84"/>
      <c r="C54" s="84"/>
      <c r="D54" s="84"/>
      <c r="E54" s="84"/>
      <c r="F54" s="84"/>
      <c r="G54" s="90"/>
      <c r="H54" s="90"/>
      <c r="I54" s="84"/>
      <c r="J54" s="118"/>
      <c r="K54" s="116"/>
      <c r="L54" s="118"/>
      <c r="M54" s="116"/>
      <c r="N54" s="118"/>
      <c r="O54" s="116"/>
      <c r="P54" s="118"/>
      <c r="Q54" s="1"/>
      <c r="R54" s="1"/>
      <c r="U54" s="27"/>
    </row>
    <row r="55" spans="1:23">
      <c r="A55" s="84"/>
      <c r="B55" s="84"/>
      <c r="C55" s="84"/>
      <c r="D55" s="84"/>
      <c r="E55" s="84"/>
      <c r="F55" s="84"/>
      <c r="G55" s="90"/>
      <c r="H55" s="90"/>
      <c r="I55" s="84"/>
      <c r="J55" s="118"/>
      <c r="K55" s="116"/>
      <c r="L55" s="118"/>
      <c r="M55" s="116"/>
      <c r="N55" s="118"/>
      <c r="O55" s="116"/>
      <c r="P55" s="118"/>
      <c r="Q55" s="1"/>
      <c r="R55" s="1"/>
      <c r="U55" s="27"/>
    </row>
    <row r="56" spans="1:23">
      <c r="A56" s="84"/>
      <c r="B56" s="84"/>
      <c r="C56" s="84"/>
      <c r="D56" s="84"/>
      <c r="E56" s="84"/>
      <c r="F56" s="84"/>
      <c r="G56" s="90"/>
      <c r="H56" s="90"/>
      <c r="I56" s="84"/>
      <c r="J56" s="118"/>
      <c r="K56" s="116"/>
      <c r="L56" s="118"/>
      <c r="M56" s="116"/>
      <c r="N56" s="118"/>
      <c r="O56" s="116"/>
      <c r="P56" s="118"/>
      <c r="Q56" s="1"/>
      <c r="R56" s="1"/>
      <c r="U56" s="27"/>
    </row>
    <row r="57" spans="1:23" ht="33.75" customHeight="1">
      <c r="A57" s="84"/>
      <c r="B57" s="84"/>
      <c r="C57" s="84"/>
      <c r="D57" s="84"/>
      <c r="E57" s="84"/>
      <c r="F57" s="84"/>
      <c r="G57" s="90"/>
      <c r="H57" s="90"/>
      <c r="I57" s="84"/>
      <c r="J57" s="118"/>
      <c r="K57" s="116"/>
      <c r="L57" s="118"/>
      <c r="M57" s="116"/>
      <c r="N57" s="118"/>
      <c r="O57" s="116"/>
      <c r="P57" s="118"/>
      <c r="Q57" s="1"/>
      <c r="R57" s="1"/>
      <c r="U57" s="27"/>
    </row>
    <row r="58" spans="1:23" ht="21.95" customHeight="1">
      <c r="A58" s="84"/>
      <c r="B58" s="84"/>
      <c r="C58" s="84"/>
      <c r="D58" s="84"/>
      <c r="E58" s="84"/>
      <c r="F58" s="84"/>
      <c r="G58" s="84"/>
      <c r="H58" s="84"/>
      <c r="I58" s="84"/>
      <c r="J58" s="92"/>
      <c r="K58" s="92"/>
      <c r="L58" s="92"/>
      <c r="M58" s="92"/>
      <c r="N58" s="92"/>
      <c r="O58" s="92"/>
      <c r="P58" s="60" t="s">
        <v>194</v>
      </c>
    </row>
  </sheetData>
  <mergeCells count="3">
    <mergeCell ref="J5:P5"/>
    <mergeCell ref="N6:P6"/>
    <mergeCell ref="J6:L6"/>
  </mergeCells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030A0"/>
  </sheetPr>
  <dimension ref="A1:AB92"/>
  <sheetViews>
    <sheetView view="pageBreakPreview" topLeftCell="A6" zoomScaleNormal="100" zoomScaleSheetLayoutView="100" workbookViewId="0">
      <selection activeCell="R17" sqref="R17"/>
    </sheetView>
  </sheetViews>
  <sheetFormatPr defaultColWidth="9.140625" defaultRowHeight="21.75" customHeight="1"/>
  <cols>
    <col min="1" max="1" width="4.140625" style="4" customWidth="1"/>
    <col min="2" max="2" width="4.7109375" style="4" customWidth="1"/>
    <col min="3" max="3" width="4.42578125" style="4" customWidth="1"/>
    <col min="4" max="4" width="34.5703125" style="4" customWidth="1"/>
    <col min="5" max="5" width="0.5703125" style="4" customWidth="1"/>
    <col min="6" max="6" width="7.7109375" style="4" customWidth="1"/>
    <col min="7" max="7" width="0.5703125" style="4" customWidth="1"/>
    <col min="8" max="8" width="15.7109375" style="4" customWidth="1"/>
    <col min="9" max="9" width="0.5703125" style="4" customWidth="1"/>
    <col min="10" max="10" width="15.7109375" style="4" customWidth="1"/>
    <col min="11" max="11" width="0.5703125" style="4" customWidth="1"/>
    <col min="12" max="12" width="15.7109375" style="4" customWidth="1"/>
    <col min="13" max="13" width="0.7109375" style="4" customWidth="1"/>
    <col min="14" max="14" width="15.7109375" style="4" customWidth="1"/>
    <col min="15" max="15" width="0.7109375" style="4" customWidth="1"/>
    <col min="16" max="16" width="28.7109375" style="4" customWidth="1"/>
    <col min="17" max="17" width="0.7109375" style="4" customWidth="1"/>
    <col min="18" max="18" width="24.85546875" style="4" customWidth="1"/>
    <col min="19" max="19" width="0.7109375" style="4" customWidth="1"/>
    <col min="20" max="20" width="21.7109375" style="4" customWidth="1"/>
    <col min="21" max="21" width="0.7109375" style="4" customWidth="1"/>
    <col min="22" max="22" width="18.28515625" style="4" customWidth="1"/>
    <col min="23" max="23" width="0.7109375" style="4" customWidth="1"/>
    <col min="24" max="24" width="15.28515625" style="4" customWidth="1"/>
    <col min="25" max="25" width="0.7109375" style="4" customWidth="1"/>
    <col min="26" max="26" width="16.7109375" style="4" bestFit="1" customWidth="1"/>
    <col min="27" max="27" width="7.5703125" style="4" customWidth="1"/>
    <col min="28" max="28" width="16.85546875" style="4" customWidth="1"/>
    <col min="29" max="16384" width="9.140625" style="4"/>
  </cols>
  <sheetData>
    <row r="1" spans="1:26" ht="21.75" customHeight="1">
      <c r="A1" s="66" t="s">
        <v>0</v>
      </c>
      <c r="B1" s="66"/>
      <c r="C1" s="66"/>
      <c r="D1" s="66"/>
      <c r="E1" s="66"/>
      <c r="F1" s="66"/>
      <c r="G1" s="66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</row>
    <row r="2" spans="1:26" ht="21.75" customHeight="1">
      <c r="A2" s="66" t="s">
        <v>88</v>
      </c>
      <c r="B2" s="66"/>
      <c r="C2" s="66"/>
      <c r="D2" s="66"/>
      <c r="E2" s="66"/>
      <c r="F2" s="66"/>
      <c r="G2" s="66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</row>
    <row r="3" spans="1:26" ht="21.75" customHeight="1">
      <c r="A3" s="89" t="str">
        <f>+PL!A3</f>
        <v>FOR THE YEAR ENDED DECEMBER 31, 2025</v>
      </c>
      <c r="B3" s="66"/>
      <c r="C3" s="66"/>
      <c r="D3" s="66"/>
      <c r="E3" s="66"/>
      <c r="F3" s="66"/>
      <c r="G3" s="66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</row>
    <row r="4" spans="1:26" ht="21.75" customHeight="1">
      <c r="A4" s="71"/>
      <c r="B4" s="71"/>
      <c r="C4" s="71"/>
      <c r="D4" s="71"/>
      <c r="E4" s="71"/>
      <c r="F4" s="71"/>
      <c r="G4" s="71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</row>
    <row r="5" spans="1:26" ht="21.75" customHeight="1">
      <c r="A5" s="71"/>
      <c r="B5" s="71"/>
      <c r="C5" s="71"/>
      <c r="D5" s="71"/>
      <c r="E5" s="71"/>
      <c r="F5" s="71"/>
      <c r="G5" s="71"/>
      <c r="H5" s="214" t="s">
        <v>2</v>
      </c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</row>
    <row r="6" spans="1:26" ht="21.75" customHeight="1">
      <c r="A6" s="71"/>
      <c r="B6" s="71"/>
      <c r="C6" s="71"/>
      <c r="D6" s="71"/>
      <c r="E6" s="71"/>
      <c r="F6" s="71"/>
      <c r="G6" s="71"/>
      <c r="H6" s="215" t="s">
        <v>3</v>
      </c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</row>
    <row r="7" spans="1:26" ht="21.75" customHeight="1">
      <c r="A7" s="71"/>
      <c r="B7" s="71"/>
      <c r="C7" s="71"/>
      <c r="D7" s="71"/>
      <c r="E7" s="71"/>
      <c r="F7" s="71"/>
      <c r="G7" s="71"/>
      <c r="H7" s="215" t="s">
        <v>89</v>
      </c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90"/>
      <c r="X7" s="90"/>
      <c r="Y7" s="90"/>
      <c r="Z7" s="90"/>
    </row>
    <row r="8" spans="1:26" ht="21.75" customHeight="1">
      <c r="A8" s="71"/>
      <c r="B8" s="71"/>
      <c r="C8" s="71"/>
      <c r="D8" s="71"/>
      <c r="E8" s="71"/>
      <c r="F8" s="71"/>
      <c r="G8" s="71"/>
      <c r="H8" s="73"/>
      <c r="I8" s="90"/>
      <c r="J8" s="73"/>
      <c r="K8" s="90"/>
      <c r="L8" s="216" t="s">
        <v>90</v>
      </c>
      <c r="M8" s="216"/>
      <c r="N8" s="216"/>
      <c r="O8" s="131"/>
      <c r="P8" s="215" t="s">
        <v>53</v>
      </c>
      <c r="Q8" s="215"/>
      <c r="R8" s="215"/>
      <c r="S8" s="215"/>
      <c r="T8" s="215"/>
      <c r="U8" s="90"/>
      <c r="V8" s="173"/>
      <c r="W8" s="90"/>
      <c r="X8" s="90"/>
      <c r="Y8" s="90"/>
      <c r="Z8" s="90"/>
    </row>
    <row r="9" spans="1:26" ht="21.75" customHeight="1">
      <c r="A9" s="71"/>
      <c r="B9" s="71"/>
      <c r="C9" s="71"/>
      <c r="D9" s="71"/>
      <c r="E9" s="71"/>
      <c r="F9" s="71"/>
      <c r="G9" s="71"/>
      <c r="H9" s="73"/>
      <c r="I9" s="90"/>
      <c r="J9" s="73"/>
      <c r="K9" s="90"/>
      <c r="L9" s="131"/>
      <c r="M9" s="131"/>
      <c r="N9" s="131"/>
      <c r="O9" s="131"/>
      <c r="P9" s="90" t="s">
        <v>176</v>
      </c>
      <c r="Q9" s="90"/>
      <c r="R9" s="90"/>
      <c r="S9" s="90"/>
      <c r="T9" s="90"/>
      <c r="U9" s="90"/>
      <c r="V9" s="173"/>
      <c r="W9" s="90"/>
      <c r="X9" s="90"/>
      <c r="Y9" s="90"/>
      <c r="Z9" s="90"/>
    </row>
    <row r="10" spans="1:26" ht="21.75" customHeight="1">
      <c r="A10" s="71"/>
      <c r="B10" s="71"/>
      <c r="C10" s="71"/>
      <c r="D10" s="71"/>
      <c r="E10" s="71"/>
      <c r="F10" s="71"/>
      <c r="G10" s="71"/>
      <c r="H10" s="73" t="s">
        <v>91</v>
      </c>
      <c r="I10" s="90"/>
      <c r="J10" s="73"/>
      <c r="K10" s="90"/>
      <c r="L10" s="131"/>
      <c r="M10" s="131"/>
      <c r="N10" s="131"/>
      <c r="O10" s="131"/>
      <c r="P10" s="73" t="s">
        <v>177</v>
      </c>
      <c r="Q10" s="90"/>
      <c r="R10" s="90"/>
      <c r="S10" s="90"/>
      <c r="T10" s="90"/>
      <c r="U10" s="90"/>
      <c r="V10" s="173" t="s">
        <v>92</v>
      </c>
      <c r="W10" s="90"/>
      <c r="X10" s="90"/>
      <c r="Y10" s="90"/>
      <c r="Z10" s="90" t="s">
        <v>93</v>
      </c>
    </row>
    <row r="11" spans="1:26" ht="21.75" customHeight="1">
      <c r="A11" s="71"/>
      <c r="B11" s="71"/>
      <c r="C11" s="71"/>
      <c r="D11" s="71"/>
      <c r="E11" s="71"/>
      <c r="F11" s="71"/>
      <c r="G11" s="71"/>
      <c r="H11" s="73" t="s">
        <v>94</v>
      </c>
      <c r="I11" s="90"/>
      <c r="J11" s="73"/>
      <c r="K11" s="90"/>
      <c r="L11" s="131" t="s">
        <v>95</v>
      </c>
      <c r="M11" s="90"/>
      <c r="N11" s="90"/>
      <c r="O11" s="90"/>
      <c r="P11" s="73" t="s">
        <v>179</v>
      </c>
      <c r="Q11" s="73"/>
      <c r="R11" s="90" t="s">
        <v>96</v>
      </c>
      <c r="S11" s="73"/>
      <c r="T11" s="73" t="s">
        <v>97</v>
      </c>
      <c r="U11" s="90"/>
      <c r="V11" s="174" t="s">
        <v>98</v>
      </c>
      <c r="W11" s="90"/>
      <c r="X11" s="90" t="s">
        <v>99</v>
      </c>
      <c r="Y11" s="90"/>
      <c r="Z11" s="90" t="s">
        <v>100</v>
      </c>
    </row>
    <row r="12" spans="1:26" ht="21.75" customHeight="1">
      <c r="A12" s="71"/>
      <c r="B12" s="71"/>
      <c r="C12" s="71"/>
      <c r="D12" s="71"/>
      <c r="E12" s="71"/>
      <c r="F12" s="94" t="s">
        <v>5</v>
      </c>
      <c r="G12" s="71"/>
      <c r="H12" s="75" t="s">
        <v>101</v>
      </c>
      <c r="I12" s="90"/>
      <c r="J12" s="75" t="s">
        <v>102</v>
      </c>
      <c r="K12" s="90"/>
      <c r="L12" s="130" t="s">
        <v>103</v>
      </c>
      <c r="M12" s="90"/>
      <c r="N12" s="130" t="s">
        <v>104</v>
      </c>
      <c r="O12" s="131"/>
      <c r="P12" s="75" t="s">
        <v>178</v>
      </c>
      <c r="Q12" s="90"/>
      <c r="R12" s="75" t="s">
        <v>105</v>
      </c>
      <c r="S12" s="90"/>
      <c r="T12" s="94" t="s">
        <v>106</v>
      </c>
      <c r="U12" s="90"/>
      <c r="V12" s="175" t="s">
        <v>107</v>
      </c>
      <c r="W12" s="90"/>
      <c r="X12" s="94" t="s">
        <v>108</v>
      </c>
      <c r="Y12" s="90"/>
      <c r="Z12" s="94" t="s">
        <v>109</v>
      </c>
    </row>
    <row r="13" spans="1:26" ht="21.75" customHeight="1">
      <c r="A13" s="71" t="s">
        <v>182</v>
      </c>
      <c r="B13" s="71"/>
      <c r="C13" s="71"/>
      <c r="D13" s="71"/>
      <c r="E13" s="71"/>
      <c r="F13" s="71"/>
      <c r="G13" s="71"/>
      <c r="H13" s="96">
        <v>100000000</v>
      </c>
      <c r="I13" s="132"/>
      <c r="J13" s="96">
        <v>138500000</v>
      </c>
      <c r="K13" s="132"/>
      <c r="L13" s="96">
        <v>10057461.83</v>
      </c>
      <c r="M13" s="132"/>
      <c r="N13" s="176">
        <v>144314157.79000002</v>
      </c>
      <c r="O13" s="176"/>
      <c r="P13" s="176">
        <v>-649833.60000000009</v>
      </c>
      <c r="Q13" s="176"/>
      <c r="R13" s="176">
        <v>6842558.6600000001</v>
      </c>
      <c r="S13" s="176"/>
      <c r="T13" s="176">
        <f>+P13+R13</f>
        <v>6192725.0600000005</v>
      </c>
      <c r="U13" s="132"/>
      <c r="V13" s="125">
        <f>SUM(H13:N13)+T13</f>
        <v>399064344.68000001</v>
      </c>
      <c r="W13" s="132"/>
      <c r="X13" s="96">
        <v>1006498.69</v>
      </c>
      <c r="Y13" s="132"/>
      <c r="Z13" s="125">
        <f>SUM(V13:X13)</f>
        <v>400070843.37</v>
      </c>
    </row>
    <row r="14" spans="1:26" ht="21.75" customHeight="1">
      <c r="A14" s="71" t="s">
        <v>110</v>
      </c>
      <c r="C14" s="71"/>
      <c r="D14" s="71"/>
      <c r="E14" s="71"/>
      <c r="F14" s="71"/>
      <c r="G14" s="71"/>
      <c r="H14" s="96"/>
      <c r="I14" s="132"/>
      <c r="J14" s="96"/>
      <c r="K14" s="132"/>
      <c r="L14" s="96"/>
      <c r="M14" s="132"/>
      <c r="N14" s="176"/>
      <c r="O14" s="176"/>
      <c r="P14" s="176"/>
      <c r="Q14" s="176"/>
      <c r="R14" s="176"/>
      <c r="S14" s="176"/>
      <c r="T14" s="176"/>
      <c r="U14" s="132"/>
      <c r="V14" s="125"/>
      <c r="W14" s="132"/>
      <c r="X14" s="96"/>
      <c r="Y14" s="132"/>
      <c r="Z14" s="125"/>
    </row>
    <row r="15" spans="1:26" ht="21.75" customHeight="1">
      <c r="B15" s="71" t="s">
        <v>111</v>
      </c>
      <c r="C15" s="71"/>
      <c r="D15" s="71"/>
      <c r="E15" s="71"/>
      <c r="F15" s="73">
        <v>18</v>
      </c>
      <c r="G15" s="71"/>
      <c r="H15" s="63">
        <v>0</v>
      </c>
      <c r="I15" s="63"/>
      <c r="J15" s="63">
        <v>0</v>
      </c>
      <c r="K15" s="63"/>
      <c r="L15" s="63">
        <v>0</v>
      </c>
      <c r="M15" s="132"/>
      <c r="N15" s="176">
        <v>-2499950</v>
      </c>
      <c r="O15" s="176"/>
      <c r="P15" s="63">
        <v>0</v>
      </c>
      <c r="Q15" s="63"/>
      <c r="R15" s="63">
        <v>0</v>
      </c>
      <c r="S15" s="63"/>
      <c r="T15" s="63">
        <v>0</v>
      </c>
      <c r="U15" s="132"/>
      <c r="V15" s="125">
        <v>-2499950</v>
      </c>
      <c r="W15" s="132"/>
      <c r="X15" s="96">
        <v>0</v>
      </c>
      <c r="Y15" s="132"/>
      <c r="Z15" s="125">
        <f>SUM(V15:X15)</f>
        <v>-2499950</v>
      </c>
    </row>
    <row r="16" spans="1:26" ht="21.75" customHeight="1">
      <c r="A16" s="71" t="s">
        <v>112</v>
      </c>
      <c r="B16" s="71"/>
      <c r="C16" s="71"/>
      <c r="D16" s="71"/>
      <c r="E16" s="71"/>
      <c r="F16" s="71"/>
      <c r="G16" s="71"/>
      <c r="H16" s="96"/>
      <c r="I16" s="132"/>
      <c r="J16" s="96"/>
      <c r="K16" s="132"/>
      <c r="L16" s="96"/>
      <c r="M16" s="132"/>
      <c r="N16" s="176"/>
      <c r="O16" s="176"/>
      <c r="P16" s="176"/>
      <c r="Q16" s="176"/>
      <c r="R16" s="176"/>
      <c r="S16" s="176"/>
      <c r="T16" s="176"/>
      <c r="U16" s="132"/>
      <c r="V16" s="125"/>
      <c r="W16" s="132"/>
      <c r="X16" s="96"/>
      <c r="Y16" s="132"/>
      <c r="Z16" s="125"/>
    </row>
    <row r="17" spans="1:28" ht="21.75" customHeight="1">
      <c r="B17" s="177" t="s">
        <v>171</v>
      </c>
      <c r="C17" s="71"/>
      <c r="D17" s="71"/>
      <c r="E17" s="71"/>
      <c r="F17" s="71"/>
      <c r="G17" s="71"/>
      <c r="H17" s="63">
        <v>0</v>
      </c>
      <c r="I17" s="63"/>
      <c r="J17" s="63">
        <v>0</v>
      </c>
      <c r="K17" s="63"/>
      <c r="L17" s="63">
        <v>0</v>
      </c>
      <c r="M17" s="132"/>
      <c r="N17" s="123">
        <v>-3198715.2299999902</v>
      </c>
      <c r="O17" s="176"/>
      <c r="P17" s="63">
        <v>0</v>
      </c>
      <c r="Q17" s="63"/>
      <c r="R17" s="63">
        <v>0</v>
      </c>
      <c r="S17" s="63"/>
      <c r="T17" s="63">
        <v>0</v>
      </c>
      <c r="U17" s="132"/>
      <c r="V17" s="125">
        <v>-3198715.2299999902</v>
      </c>
      <c r="W17" s="132"/>
      <c r="X17" s="63">
        <v>50839.43</v>
      </c>
      <c r="Y17" s="132"/>
      <c r="Z17" s="125">
        <f>SUM(V17:X17)</f>
        <v>-3147875.79999999</v>
      </c>
    </row>
    <row r="18" spans="1:28" ht="21.75" customHeight="1">
      <c r="B18" s="72" t="s">
        <v>113</v>
      </c>
      <c r="C18" s="71"/>
      <c r="D18" s="71"/>
      <c r="E18" s="71"/>
      <c r="F18" s="73" t="s">
        <v>79</v>
      </c>
      <c r="G18" s="71"/>
      <c r="H18" s="64">
        <v>0</v>
      </c>
      <c r="I18" s="63"/>
      <c r="J18" s="64">
        <v>0</v>
      </c>
      <c r="K18" s="63"/>
      <c r="L18" s="64">
        <v>0</v>
      </c>
      <c r="M18" s="63"/>
      <c r="N18" s="178">
        <v>0</v>
      </c>
      <c r="O18" s="176"/>
      <c r="P18" s="179">
        <v>17084.8</v>
      </c>
      <c r="Q18" s="180"/>
      <c r="R18" s="179">
        <v>-1402828</v>
      </c>
      <c r="S18" s="180"/>
      <c r="T18" s="179">
        <v>-1385743.2</v>
      </c>
      <c r="U18" s="132"/>
      <c r="V18" s="126">
        <v>-1385743.2</v>
      </c>
      <c r="W18" s="132"/>
      <c r="X18" s="126"/>
      <c r="Y18" s="132"/>
      <c r="Z18" s="126">
        <f>SUM(V18:X18)</f>
        <v>-1385743.2</v>
      </c>
    </row>
    <row r="19" spans="1:28" ht="21.75" customHeight="1">
      <c r="A19" s="4" t="s">
        <v>114</v>
      </c>
      <c r="B19" s="72"/>
      <c r="C19" s="71"/>
      <c r="D19" s="71"/>
      <c r="E19" s="71"/>
      <c r="F19" s="71"/>
      <c r="G19" s="71"/>
      <c r="H19" s="63">
        <f>SUM(H17:H18)</f>
        <v>0</v>
      </c>
      <c r="I19" s="63"/>
      <c r="J19" s="63">
        <f>SUM(J17:J18)</f>
        <v>0</v>
      </c>
      <c r="K19" s="63"/>
      <c r="L19" s="63">
        <f>SUM(L17:L18)</f>
        <v>0</v>
      </c>
      <c r="M19" s="63"/>
      <c r="N19" s="180">
        <f>SUM(N17:N18)</f>
        <v>-3198715.2299999902</v>
      </c>
      <c r="O19" s="176"/>
      <c r="P19" s="180">
        <f>SUM(P17:P18)</f>
        <v>17084.8</v>
      </c>
      <c r="Q19" s="180"/>
      <c r="R19" s="180">
        <f>SUM(R17:R18)</f>
        <v>-1402828</v>
      </c>
      <c r="S19" s="180"/>
      <c r="T19" s="180">
        <f>SUM(T17:T18)</f>
        <v>-1385743.2</v>
      </c>
      <c r="U19" s="132"/>
      <c r="V19" s="125">
        <f>SUM(V17:V18)</f>
        <v>-4584458.4299999904</v>
      </c>
      <c r="W19" s="132"/>
      <c r="X19" s="63">
        <f>SUM(X17:X18)</f>
        <v>50839.43</v>
      </c>
      <c r="Y19" s="132"/>
      <c r="Z19" s="125">
        <f>SUM(Z17:Z18)</f>
        <v>-4533618.9999999898</v>
      </c>
    </row>
    <row r="20" spans="1:28" ht="21.75" customHeight="1">
      <c r="A20" s="72" t="s">
        <v>115</v>
      </c>
      <c r="B20" s="71"/>
      <c r="C20" s="71"/>
      <c r="D20" s="71"/>
      <c r="E20" s="71"/>
      <c r="F20" s="71"/>
      <c r="G20" s="71"/>
      <c r="H20" s="189">
        <f>+H13+H19</f>
        <v>100000000</v>
      </c>
      <c r="I20" s="133"/>
      <c r="J20" s="189">
        <f>+J13+J19</f>
        <v>138500000</v>
      </c>
      <c r="K20" s="133"/>
      <c r="L20" s="189">
        <f>+L13+L19</f>
        <v>10057461.83</v>
      </c>
      <c r="M20" s="133"/>
      <c r="N20" s="189">
        <f>+N13+N19+N15</f>
        <v>138615492.56000003</v>
      </c>
      <c r="O20" s="125"/>
      <c r="P20" s="189">
        <f>+P13+P19</f>
        <v>-632748.80000000005</v>
      </c>
      <c r="Q20" s="125"/>
      <c r="R20" s="189">
        <f>+R13+R19</f>
        <v>5439730.6600000001</v>
      </c>
      <c r="S20" s="125"/>
      <c r="T20" s="189">
        <f>+T13+T19</f>
        <v>4806981.8600000003</v>
      </c>
      <c r="U20" s="133"/>
      <c r="V20" s="189">
        <f>+V13+V19+V15</f>
        <v>391979936.25</v>
      </c>
      <c r="W20" s="133"/>
      <c r="X20" s="189">
        <f>+X13+X19</f>
        <v>1057338.1199999999</v>
      </c>
      <c r="Y20" s="133"/>
      <c r="Z20" s="189">
        <f>+Z13+Z19+Z15</f>
        <v>393037274.37</v>
      </c>
      <c r="AA20" s="10"/>
      <c r="AB20" s="10"/>
    </row>
    <row r="21" spans="1:28" ht="6.6" customHeight="1">
      <c r="A21" s="72"/>
      <c r="B21" s="71"/>
      <c r="C21" s="71"/>
      <c r="D21" s="71"/>
      <c r="E21" s="71"/>
      <c r="F21" s="71"/>
      <c r="G21" s="71"/>
      <c r="H21" s="125"/>
      <c r="I21" s="133"/>
      <c r="J21" s="125"/>
      <c r="K21" s="133"/>
      <c r="L21" s="125"/>
      <c r="M21" s="133"/>
      <c r="N21" s="125"/>
      <c r="O21" s="125"/>
      <c r="P21" s="125"/>
      <c r="Q21" s="125"/>
      <c r="R21" s="125"/>
      <c r="S21" s="125"/>
      <c r="T21" s="125"/>
      <c r="U21" s="133"/>
      <c r="V21" s="125"/>
      <c r="W21" s="133"/>
      <c r="X21" s="125"/>
      <c r="Y21" s="133"/>
      <c r="Z21" s="125"/>
      <c r="AA21" s="10"/>
      <c r="AB21" s="10"/>
    </row>
    <row r="22" spans="1:28" ht="21.75" customHeight="1">
      <c r="A22" s="71" t="s">
        <v>110</v>
      </c>
      <c r="B22" s="71"/>
      <c r="C22" s="71"/>
      <c r="D22" s="71"/>
      <c r="E22" s="71"/>
      <c r="F22" s="71"/>
      <c r="G22" s="71"/>
      <c r="H22" s="125"/>
      <c r="I22" s="133"/>
      <c r="J22" s="125"/>
      <c r="K22" s="133"/>
      <c r="L22" s="125"/>
      <c r="M22" s="133"/>
      <c r="N22" s="125"/>
      <c r="O22" s="125"/>
      <c r="P22" s="125"/>
      <c r="Q22" s="125"/>
      <c r="R22" s="125"/>
      <c r="S22" s="125"/>
      <c r="T22" s="125"/>
      <c r="U22" s="133"/>
      <c r="V22" s="125"/>
      <c r="W22" s="133"/>
      <c r="X22" s="125"/>
      <c r="Y22" s="133"/>
      <c r="Z22" s="125"/>
      <c r="AA22" s="10"/>
      <c r="AB22" s="10"/>
    </row>
    <row r="23" spans="1:28" ht="21.75" customHeight="1">
      <c r="A23" s="71" t="s">
        <v>112</v>
      </c>
      <c r="B23" s="71"/>
      <c r="C23" s="71"/>
      <c r="D23" s="71"/>
      <c r="E23" s="71"/>
      <c r="F23" s="71"/>
      <c r="G23" s="71"/>
      <c r="H23" s="125"/>
      <c r="I23" s="133"/>
      <c r="J23" s="125"/>
      <c r="K23" s="133"/>
      <c r="L23" s="125"/>
      <c r="M23" s="133"/>
      <c r="N23" s="125"/>
      <c r="O23" s="125"/>
      <c r="P23" s="125"/>
      <c r="Q23" s="125"/>
      <c r="R23" s="125"/>
      <c r="S23" s="125"/>
      <c r="T23" s="125"/>
      <c r="U23" s="133"/>
      <c r="V23" s="125"/>
      <c r="W23" s="133"/>
      <c r="X23" s="125"/>
      <c r="Y23" s="133"/>
      <c r="Z23" s="125"/>
      <c r="AA23" s="10"/>
      <c r="AB23" s="10"/>
    </row>
    <row r="24" spans="1:28" ht="21.75" customHeight="1">
      <c r="B24" s="177" t="s">
        <v>171</v>
      </c>
      <c r="C24" s="71"/>
      <c r="D24" s="71"/>
      <c r="E24" s="71"/>
      <c r="F24" s="71"/>
      <c r="G24" s="71"/>
      <c r="H24" s="63">
        <v>0</v>
      </c>
      <c r="I24" s="63"/>
      <c r="J24" s="63">
        <v>0</v>
      </c>
      <c r="K24" s="63"/>
      <c r="L24" s="63">
        <v>0</v>
      </c>
      <c r="M24" s="133"/>
      <c r="N24" s="125">
        <v>-7310573.4800000079</v>
      </c>
      <c r="O24" s="125"/>
      <c r="P24" s="63">
        <v>0</v>
      </c>
      <c r="Q24" s="63"/>
      <c r="R24" s="63">
        <v>0</v>
      </c>
      <c r="S24" s="63"/>
      <c r="T24" s="63">
        <v>0</v>
      </c>
      <c r="U24" s="133"/>
      <c r="V24" s="125">
        <v>-7310573.4800000079</v>
      </c>
      <c r="W24" s="133"/>
      <c r="X24" s="125">
        <v>38802.47</v>
      </c>
      <c r="Y24" s="133"/>
      <c r="Z24" s="125">
        <v>-7271771.0100000082</v>
      </c>
      <c r="AA24" s="10"/>
    </row>
    <row r="25" spans="1:28" ht="21.75" customHeight="1">
      <c r="B25" s="83" t="s">
        <v>113</v>
      </c>
      <c r="C25" s="71"/>
      <c r="D25" s="71"/>
      <c r="E25" s="71"/>
      <c r="F25" s="73" t="s">
        <v>79</v>
      </c>
      <c r="G25" s="71"/>
      <c r="H25" s="64">
        <v>0</v>
      </c>
      <c r="I25" s="61"/>
      <c r="J25" s="64">
        <v>0</v>
      </c>
      <c r="K25" s="61"/>
      <c r="L25" s="64">
        <v>0</v>
      </c>
      <c r="M25" s="61"/>
      <c r="N25" s="64">
        <v>0</v>
      </c>
      <c r="O25" s="180"/>
      <c r="P25" s="179">
        <v>14387.2</v>
      </c>
      <c r="Q25" s="180"/>
      <c r="R25" s="179">
        <v>-728987.2</v>
      </c>
      <c r="S25" s="180"/>
      <c r="T25" s="179">
        <v>-714600</v>
      </c>
      <c r="U25" s="180"/>
      <c r="V25" s="126">
        <v>-714600</v>
      </c>
      <c r="W25" s="180"/>
      <c r="X25" s="179">
        <v>0</v>
      </c>
      <c r="Y25" s="133"/>
      <c r="Z25" s="179">
        <v>-714600</v>
      </c>
      <c r="AB25" s="181"/>
    </row>
    <row r="26" spans="1:28" ht="21.75" customHeight="1">
      <c r="A26" s="4" t="s">
        <v>114</v>
      </c>
      <c r="B26" s="83"/>
      <c r="C26" s="71"/>
      <c r="D26" s="71"/>
      <c r="E26" s="71"/>
      <c r="F26" s="71"/>
      <c r="G26" s="71"/>
      <c r="H26" s="182">
        <f>SUM(H24:H25)</f>
        <v>0</v>
      </c>
      <c r="I26" s="61"/>
      <c r="J26" s="182">
        <f>SUM(J24:J25)</f>
        <v>0</v>
      </c>
      <c r="K26" s="61"/>
      <c r="L26" s="182">
        <f>SUM(L24:L25)</f>
        <v>0</v>
      </c>
      <c r="M26" s="61"/>
      <c r="N26" s="183">
        <f>SUM(N24:N25)</f>
        <v>-7310573.4800000079</v>
      </c>
      <c r="O26" s="180"/>
      <c r="P26" s="183">
        <f>SUM(P24:P25)</f>
        <v>14387.2</v>
      </c>
      <c r="Q26" s="180"/>
      <c r="R26" s="183">
        <f>SUM(R24:R25)</f>
        <v>-728987.2</v>
      </c>
      <c r="S26" s="180"/>
      <c r="T26" s="183">
        <f>SUM(T24:T25)</f>
        <v>-714600</v>
      </c>
      <c r="U26" s="180"/>
      <c r="V26" s="153">
        <f>SUM(V24:V25)</f>
        <v>-8025173.4800000079</v>
      </c>
      <c r="W26" s="180"/>
      <c r="X26" s="183">
        <f>SUM(X24:X25)</f>
        <v>38802.47</v>
      </c>
      <c r="Y26" s="133"/>
      <c r="Z26" s="183">
        <f>SUM(Z24:Z25)</f>
        <v>-7986371.0100000082</v>
      </c>
      <c r="AB26" s="181"/>
    </row>
    <row r="27" spans="1:28" ht="21.75" customHeight="1" thickBot="1">
      <c r="A27" s="71" t="s">
        <v>183</v>
      </c>
      <c r="B27" s="71"/>
      <c r="C27" s="71"/>
      <c r="D27" s="71"/>
      <c r="E27" s="71"/>
      <c r="F27" s="71"/>
      <c r="G27" s="71"/>
      <c r="H27" s="128">
        <f>+H20+H26</f>
        <v>100000000</v>
      </c>
      <c r="I27" s="133"/>
      <c r="J27" s="128">
        <f>+J20+J26</f>
        <v>138500000</v>
      </c>
      <c r="K27" s="133"/>
      <c r="L27" s="128">
        <f>+L20+L26</f>
        <v>10057461.83</v>
      </c>
      <c r="M27" s="133"/>
      <c r="N27" s="128">
        <f>+N20+N26</f>
        <v>131304919.08000003</v>
      </c>
      <c r="O27" s="125"/>
      <c r="P27" s="128">
        <f>+P20+P26</f>
        <v>-618361.60000000009</v>
      </c>
      <c r="Q27" s="125"/>
      <c r="R27" s="128">
        <f>+R20+R26</f>
        <v>4710743.46</v>
      </c>
      <c r="S27" s="125"/>
      <c r="T27" s="128">
        <f>+T20+T26</f>
        <v>4092381.8600000003</v>
      </c>
      <c r="U27" s="133"/>
      <c r="V27" s="128">
        <f>+V20+V26</f>
        <v>383954762.76999998</v>
      </c>
      <c r="W27" s="133"/>
      <c r="X27" s="128">
        <f>+X20+X26</f>
        <v>1096140.5899999999</v>
      </c>
      <c r="Y27" s="133"/>
      <c r="Z27" s="128">
        <f>+Z20+Z26</f>
        <v>385050903.36000001</v>
      </c>
      <c r="AB27" s="10"/>
    </row>
    <row r="28" spans="1:28" ht="21.75" customHeight="1" thickTop="1">
      <c r="A28" s="71"/>
      <c r="B28" s="71"/>
      <c r="C28" s="71"/>
      <c r="D28" s="71"/>
      <c r="E28" s="71"/>
      <c r="F28" s="71"/>
      <c r="G28" s="71"/>
      <c r="H28" s="125"/>
      <c r="I28" s="133"/>
      <c r="J28" s="125"/>
      <c r="K28" s="133"/>
      <c r="L28" s="125"/>
      <c r="M28" s="133"/>
      <c r="N28" s="125"/>
      <c r="O28" s="125"/>
      <c r="P28" s="125"/>
      <c r="Q28" s="125"/>
      <c r="R28" s="125"/>
      <c r="S28" s="125"/>
      <c r="T28" s="125"/>
      <c r="U28" s="133"/>
      <c r="V28" s="125"/>
      <c r="W28" s="133"/>
      <c r="X28" s="125"/>
      <c r="Y28" s="133"/>
      <c r="Z28" s="125"/>
      <c r="AA28" s="10"/>
    </row>
    <row r="29" spans="1:28" ht="21.75" customHeight="1">
      <c r="A29" s="84" t="s">
        <v>28</v>
      </c>
      <c r="B29" s="71"/>
      <c r="C29" s="71"/>
      <c r="D29" s="71"/>
      <c r="E29" s="71"/>
      <c r="F29" s="71"/>
      <c r="G29" s="71"/>
      <c r="H29" s="184"/>
      <c r="I29" s="145"/>
      <c r="J29" s="184"/>
      <c r="K29" s="145"/>
      <c r="L29" s="184"/>
      <c r="M29" s="145"/>
      <c r="N29" s="184"/>
      <c r="O29" s="184"/>
      <c r="P29" s="184"/>
      <c r="Q29" s="184"/>
      <c r="R29" s="184"/>
      <c r="S29" s="184"/>
      <c r="T29" s="184"/>
      <c r="U29" s="145"/>
      <c r="V29" s="184"/>
      <c r="W29" s="145"/>
      <c r="X29" s="184"/>
      <c r="Y29" s="145"/>
      <c r="Z29" s="184"/>
    </row>
    <row r="30" spans="1:28" ht="21.75" customHeight="1">
      <c r="A30" s="84"/>
      <c r="B30" s="71"/>
      <c r="C30" s="71"/>
      <c r="D30" s="71"/>
      <c r="E30" s="71"/>
      <c r="F30" s="71"/>
      <c r="G30" s="71"/>
      <c r="H30" s="184"/>
      <c r="I30" s="145"/>
      <c r="J30" s="184"/>
      <c r="K30" s="145"/>
      <c r="L30" s="184"/>
      <c r="M30" s="145"/>
      <c r="N30" s="184"/>
      <c r="O30" s="184"/>
      <c r="P30" s="184"/>
      <c r="Q30" s="184"/>
      <c r="R30" s="184"/>
      <c r="S30" s="184"/>
      <c r="T30" s="184"/>
      <c r="U30" s="145"/>
      <c r="V30" s="184"/>
      <c r="W30" s="145"/>
      <c r="X30" s="184"/>
      <c r="Y30" s="145"/>
      <c r="Z30" s="184"/>
    </row>
    <row r="31" spans="1:28" ht="21.75" customHeight="1">
      <c r="A31" s="84"/>
      <c r="B31" s="71"/>
      <c r="C31" s="71"/>
      <c r="D31" s="71"/>
      <c r="E31" s="71"/>
      <c r="F31" s="71"/>
      <c r="G31" s="71"/>
      <c r="H31" s="184"/>
      <c r="I31" s="145"/>
      <c r="J31" s="184"/>
      <c r="K31" s="145"/>
      <c r="L31" s="184"/>
      <c r="M31" s="145"/>
      <c r="N31" s="184"/>
      <c r="O31" s="184"/>
      <c r="P31" s="184"/>
      <c r="Q31" s="184"/>
      <c r="R31" s="184"/>
      <c r="S31" s="184"/>
      <c r="T31" s="184"/>
      <c r="U31" s="145"/>
      <c r="V31" s="184"/>
      <c r="W31" s="145"/>
      <c r="X31" s="184"/>
      <c r="Y31" s="145"/>
      <c r="Z31" s="184"/>
    </row>
    <row r="32" spans="1:28" ht="21.75" customHeight="1">
      <c r="A32" s="84"/>
      <c r="B32" s="71"/>
      <c r="C32" s="71"/>
      <c r="D32" s="71"/>
      <c r="E32" s="71"/>
      <c r="F32" s="71"/>
      <c r="G32" s="71"/>
      <c r="H32" s="184"/>
      <c r="I32" s="145"/>
      <c r="J32" s="184"/>
      <c r="K32" s="145"/>
      <c r="L32" s="184"/>
      <c r="M32" s="145"/>
      <c r="N32" s="184"/>
      <c r="O32" s="184"/>
      <c r="P32" s="184"/>
      <c r="Q32" s="184"/>
      <c r="R32" s="184"/>
      <c r="S32" s="184"/>
      <c r="T32" s="184"/>
      <c r="U32" s="145"/>
      <c r="V32" s="184"/>
      <c r="W32" s="145"/>
      <c r="X32" s="184"/>
      <c r="Y32" s="145"/>
      <c r="Z32" s="184"/>
    </row>
    <row r="33" spans="1:26" ht="21.75" customHeight="1">
      <c r="A33" s="84"/>
      <c r="B33" s="71"/>
      <c r="C33" s="71"/>
      <c r="D33" s="71"/>
      <c r="E33" s="71"/>
      <c r="F33" s="71"/>
      <c r="G33" s="71"/>
      <c r="H33" s="184"/>
      <c r="I33" s="145"/>
      <c r="J33" s="184"/>
      <c r="K33" s="145"/>
      <c r="L33" s="184"/>
      <c r="M33" s="145"/>
      <c r="N33" s="184"/>
      <c r="O33" s="184"/>
      <c r="P33" s="184"/>
      <c r="Q33" s="184"/>
      <c r="R33" s="184"/>
      <c r="S33" s="184"/>
      <c r="T33" s="184"/>
      <c r="U33" s="145"/>
      <c r="V33" s="184"/>
      <c r="W33" s="145"/>
      <c r="X33" s="184"/>
      <c r="Y33" s="145"/>
      <c r="Z33" s="184"/>
    </row>
    <row r="34" spans="1:26" ht="21.75" customHeight="1">
      <c r="A34" s="84"/>
      <c r="B34" s="71"/>
      <c r="C34" s="71"/>
      <c r="D34" s="71"/>
      <c r="E34" s="71"/>
      <c r="F34" s="71"/>
      <c r="G34" s="71"/>
      <c r="H34" s="184"/>
      <c r="I34" s="145"/>
      <c r="J34" s="184"/>
      <c r="K34" s="145"/>
      <c r="L34" s="184"/>
      <c r="M34" s="145"/>
      <c r="N34" s="184"/>
      <c r="O34" s="184"/>
      <c r="P34" s="184"/>
      <c r="Q34" s="184"/>
      <c r="R34" s="184"/>
      <c r="S34" s="184"/>
      <c r="T34" s="184"/>
      <c r="U34" s="145"/>
      <c r="V34" s="184"/>
      <c r="W34" s="145"/>
      <c r="X34" s="184"/>
      <c r="Y34" s="145"/>
      <c r="Z34" s="184"/>
    </row>
    <row r="35" spans="1:26" ht="21.75" customHeight="1">
      <c r="A35" s="84"/>
      <c r="B35" s="71"/>
      <c r="C35" s="71"/>
      <c r="D35" s="71"/>
      <c r="E35" s="71"/>
      <c r="F35" s="71"/>
      <c r="G35" s="71"/>
      <c r="H35" s="184"/>
      <c r="I35" s="145"/>
      <c r="J35" s="184"/>
      <c r="K35" s="145"/>
      <c r="L35" s="184"/>
      <c r="M35" s="145"/>
      <c r="N35" s="184"/>
      <c r="O35" s="184"/>
      <c r="P35" s="184"/>
      <c r="Q35" s="184"/>
      <c r="R35" s="184"/>
      <c r="S35" s="184"/>
      <c r="T35" s="184"/>
      <c r="U35" s="145"/>
      <c r="V35" s="184"/>
      <c r="W35" s="145"/>
      <c r="X35" s="184"/>
      <c r="Y35" s="145"/>
      <c r="Z35" s="184"/>
    </row>
    <row r="36" spans="1:26" ht="21.75" customHeight="1">
      <c r="A36" s="84"/>
      <c r="B36" s="71"/>
      <c r="C36" s="71"/>
      <c r="D36" s="71"/>
      <c r="E36" s="71"/>
      <c r="F36" s="71"/>
      <c r="G36" s="71"/>
      <c r="H36" s="184"/>
      <c r="I36" s="145"/>
      <c r="J36" s="184"/>
      <c r="K36" s="145"/>
      <c r="L36" s="184"/>
      <c r="M36" s="145"/>
      <c r="N36" s="184"/>
      <c r="O36" s="184"/>
      <c r="P36" s="184"/>
      <c r="Q36" s="184"/>
      <c r="R36" s="184"/>
      <c r="S36" s="184"/>
      <c r="T36" s="184"/>
      <c r="U36" s="145"/>
      <c r="V36" s="184"/>
      <c r="W36" s="145"/>
      <c r="X36" s="184"/>
      <c r="Y36" s="145"/>
      <c r="Z36" s="184"/>
    </row>
    <row r="37" spans="1:26" ht="21.75" customHeight="1">
      <c r="A37" s="84"/>
      <c r="B37" s="71"/>
      <c r="C37" s="71"/>
      <c r="D37" s="71"/>
      <c r="E37" s="71"/>
      <c r="F37" s="71"/>
      <c r="G37" s="71"/>
      <c r="H37" s="184"/>
      <c r="I37" s="145"/>
      <c r="J37" s="184"/>
      <c r="K37" s="145"/>
      <c r="L37" s="184"/>
      <c r="M37" s="145"/>
      <c r="N37" s="184"/>
      <c r="O37" s="184"/>
      <c r="P37" s="184"/>
      <c r="Q37" s="184"/>
      <c r="R37" s="184"/>
      <c r="S37" s="184"/>
      <c r="T37" s="184"/>
      <c r="U37" s="145"/>
      <c r="V37" s="184"/>
      <c r="W37" s="145"/>
      <c r="X37" s="184"/>
      <c r="Y37" s="145"/>
      <c r="Z37" s="184"/>
    </row>
    <row r="38" spans="1:26" ht="21.75" customHeight="1">
      <c r="A38" s="84"/>
      <c r="B38" s="71"/>
      <c r="C38" s="71"/>
      <c r="D38" s="71"/>
      <c r="E38" s="71"/>
      <c r="F38" s="71"/>
      <c r="G38" s="71"/>
      <c r="H38" s="184"/>
      <c r="I38" s="145"/>
      <c r="J38" s="184"/>
      <c r="K38" s="145"/>
      <c r="L38" s="184"/>
      <c r="M38" s="145"/>
      <c r="N38" s="184"/>
      <c r="O38" s="184"/>
      <c r="P38" s="184"/>
      <c r="Q38" s="184"/>
      <c r="R38" s="184"/>
      <c r="S38" s="184"/>
      <c r="T38" s="184"/>
      <c r="U38" s="145"/>
      <c r="V38" s="184"/>
      <c r="W38" s="145"/>
      <c r="X38" s="184"/>
      <c r="Y38" s="145"/>
      <c r="Z38" s="184"/>
    </row>
    <row r="39" spans="1:26" ht="46.5" customHeight="1">
      <c r="A39" s="84"/>
      <c r="B39" s="71"/>
      <c r="C39" s="71"/>
      <c r="D39" s="71"/>
      <c r="E39" s="71"/>
      <c r="F39" s="71"/>
      <c r="G39" s="71"/>
      <c r="H39" s="184"/>
      <c r="I39" s="145"/>
      <c r="J39" s="184"/>
      <c r="K39" s="145"/>
      <c r="L39" s="184"/>
      <c r="M39" s="145"/>
      <c r="N39" s="184"/>
      <c r="O39" s="184"/>
      <c r="P39" s="184"/>
      <c r="Q39" s="184"/>
      <c r="R39" s="184"/>
      <c r="S39" s="184"/>
      <c r="T39" s="184"/>
      <c r="U39" s="145"/>
      <c r="V39" s="184"/>
      <c r="W39" s="145"/>
      <c r="X39" s="184"/>
      <c r="Y39" s="145"/>
      <c r="Z39" s="184"/>
    </row>
    <row r="40" spans="1:26" ht="21.75" customHeight="1">
      <c r="A40" s="88"/>
      <c r="B40" s="71"/>
      <c r="C40" s="71"/>
      <c r="D40" s="71"/>
      <c r="E40" s="71"/>
      <c r="F40" s="71"/>
      <c r="G40" s="71"/>
      <c r="H40" s="184"/>
      <c r="I40" s="145"/>
      <c r="J40" s="184"/>
      <c r="K40" s="145"/>
      <c r="L40" s="184"/>
      <c r="M40" s="145"/>
      <c r="N40" s="184"/>
      <c r="O40" s="184"/>
      <c r="P40" s="184"/>
      <c r="Q40" s="184"/>
      <c r="R40" s="184"/>
      <c r="S40" s="184"/>
      <c r="T40" s="184"/>
      <c r="U40" s="145"/>
      <c r="V40" s="184"/>
      <c r="W40" s="145"/>
      <c r="X40" s="184"/>
      <c r="Y40" s="145"/>
      <c r="Z40" s="125" t="s">
        <v>195</v>
      </c>
    </row>
    <row r="41" spans="1:26" ht="21.75" customHeight="1">
      <c r="H41" s="185"/>
      <c r="J41" s="185"/>
      <c r="L41" s="185"/>
      <c r="N41" s="185"/>
      <c r="O41" s="185"/>
      <c r="P41" s="185"/>
      <c r="Q41" s="185"/>
      <c r="R41" s="185"/>
      <c r="S41" s="185"/>
      <c r="T41" s="185"/>
      <c r="U41" s="185"/>
      <c r="V41" s="185"/>
      <c r="X41" s="185"/>
      <c r="Z41" s="186"/>
    </row>
    <row r="92" spans="21:21" ht="21.75" customHeight="1">
      <c r="U92" s="4">
        <v>76462192.439999998</v>
      </c>
    </row>
  </sheetData>
  <mergeCells count="5">
    <mergeCell ref="H5:Z5"/>
    <mergeCell ref="H6:Z6"/>
    <mergeCell ref="H7:V7"/>
    <mergeCell ref="L8:N8"/>
    <mergeCell ref="P8:T8"/>
  </mergeCells>
  <printOptions horizontalCentered="1"/>
  <pageMargins left="0.43307086614173229" right="0.43307086614173229" top="0.98425196850393704" bottom="0.39370078740157483" header="0.51181102362204722" footer="0.15748031496062992"/>
  <pageSetup paperSize="9" scale="6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030A0"/>
  </sheetPr>
  <dimension ref="A1:Y139"/>
  <sheetViews>
    <sheetView view="pageBreakPreview" topLeftCell="B1" zoomScaleNormal="100" zoomScaleSheetLayoutView="100" workbookViewId="0">
      <selection activeCell="H13" sqref="H13:T17"/>
    </sheetView>
  </sheetViews>
  <sheetFormatPr defaultColWidth="9.140625" defaultRowHeight="20.25"/>
  <cols>
    <col min="1" max="1" width="3.7109375" style="4" customWidth="1"/>
    <col min="2" max="2" width="4.7109375" style="4" customWidth="1"/>
    <col min="3" max="3" width="4.42578125" style="4" customWidth="1"/>
    <col min="4" max="4" width="31.28515625" style="4" customWidth="1"/>
    <col min="5" max="5" width="0.7109375" style="4" customWidth="1"/>
    <col min="6" max="6" width="8.7109375" style="4" customWidth="1"/>
    <col min="7" max="7" width="0.85546875" style="4" customWidth="1"/>
    <col min="8" max="8" width="15.7109375" style="4" customWidth="1"/>
    <col min="9" max="9" width="0.85546875" style="4" customWidth="1"/>
    <col min="10" max="10" width="15.7109375" style="4" customWidth="1"/>
    <col min="11" max="11" width="0.85546875" style="4" customWidth="1"/>
    <col min="12" max="12" width="15.7109375" style="4" customWidth="1"/>
    <col min="13" max="13" width="0.85546875" style="4" customWidth="1"/>
    <col min="14" max="14" width="15.7109375" style="4" customWidth="1"/>
    <col min="15" max="15" width="0.85546875" style="4" customWidth="1"/>
    <col min="16" max="16" width="28.7109375" style="4" customWidth="1"/>
    <col min="17" max="17" width="0.85546875" style="4" customWidth="1"/>
    <col min="18" max="18" width="24.7109375" style="4" customWidth="1"/>
    <col min="19" max="19" width="0.85546875" style="4" customWidth="1"/>
    <col min="20" max="20" width="21.7109375" style="4" customWidth="1"/>
    <col min="21" max="21" width="0.85546875" style="4" customWidth="1"/>
    <col min="22" max="22" width="16.7109375" style="4" customWidth="1"/>
    <col min="23" max="23" width="5" style="4" bestFit="1" customWidth="1"/>
    <col min="24" max="24" width="15.85546875" style="4" customWidth="1"/>
    <col min="25" max="25" width="14.5703125" style="4" customWidth="1"/>
    <col min="26" max="16384" width="9.140625" style="4"/>
  </cols>
  <sheetData>
    <row r="1" spans="1:25" ht="21.95" customHeight="1">
      <c r="A1" s="66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25" ht="21.95" customHeight="1">
      <c r="A2" s="66" t="s">
        <v>116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9"/>
    </row>
    <row r="3" spans="1:25" ht="21.95" customHeight="1">
      <c r="A3" s="66" t="str">
        <f>+PL!A3</f>
        <v>FOR THE YEAR ENDED DECEMBER 31, 2025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9"/>
    </row>
    <row r="4" spans="1:25" ht="21.95" customHeight="1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9"/>
    </row>
    <row r="5" spans="1:25" ht="21.95" customHeight="1">
      <c r="A5" s="72"/>
      <c r="B5" s="72"/>
      <c r="C5" s="72"/>
      <c r="D5" s="72"/>
      <c r="E5" s="72"/>
      <c r="F5" s="72"/>
      <c r="G5" s="72"/>
      <c r="H5" s="214" t="s">
        <v>2</v>
      </c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</row>
    <row r="6" spans="1:25" ht="21.95" customHeight="1">
      <c r="A6" s="72"/>
      <c r="B6" s="72"/>
      <c r="C6" s="72"/>
      <c r="D6" s="72"/>
      <c r="E6" s="72"/>
      <c r="F6" s="72"/>
      <c r="G6" s="72"/>
      <c r="H6" s="217" t="s">
        <v>117</v>
      </c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5" ht="21.95" customHeight="1">
      <c r="A7" s="72"/>
      <c r="B7" s="72"/>
      <c r="C7" s="72"/>
      <c r="D7" s="72"/>
      <c r="E7" s="72"/>
      <c r="F7" s="72"/>
      <c r="G7" s="72"/>
      <c r="H7" s="90"/>
      <c r="I7" s="90"/>
      <c r="J7" s="90"/>
      <c r="K7" s="90"/>
      <c r="L7" s="216" t="s">
        <v>90</v>
      </c>
      <c r="M7" s="216"/>
      <c r="N7" s="216"/>
      <c r="O7" s="131"/>
      <c r="P7" s="218" t="s">
        <v>53</v>
      </c>
      <c r="Q7" s="218"/>
      <c r="R7" s="218"/>
      <c r="S7" s="218"/>
      <c r="T7" s="218"/>
      <c r="U7" s="90"/>
      <c r="V7" s="90"/>
    </row>
    <row r="8" spans="1:25" ht="21.95" customHeight="1">
      <c r="A8" s="72"/>
      <c r="B8" s="72"/>
      <c r="C8" s="72"/>
      <c r="D8" s="72"/>
      <c r="E8" s="72"/>
      <c r="F8" s="72"/>
      <c r="G8" s="72"/>
      <c r="H8" s="90"/>
      <c r="I8" s="90"/>
      <c r="J8" s="90"/>
      <c r="K8" s="90"/>
      <c r="L8" s="131"/>
      <c r="M8" s="131"/>
      <c r="N8" s="131"/>
      <c r="O8" s="131"/>
      <c r="P8" s="90" t="s">
        <v>176</v>
      </c>
      <c r="Q8" s="90"/>
      <c r="R8" s="90"/>
      <c r="S8" s="90"/>
      <c r="T8" s="90"/>
      <c r="U8" s="90"/>
      <c r="V8" s="90"/>
    </row>
    <row r="9" spans="1:25" ht="21.95" customHeight="1">
      <c r="A9" s="72"/>
      <c r="B9" s="72"/>
      <c r="C9" s="72"/>
      <c r="D9" s="72"/>
      <c r="E9" s="72"/>
      <c r="F9" s="72"/>
      <c r="G9" s="72"/>
      <c r="H9" s="90" t="s">
        <v>91</v>
      </c>
      <c r="I9" s="90"/>
      <c r="J9" s="90"/>
      <c r="K9" s="90"/>
      <c r="L9" s="131"/>
      <c r="M9" s="131"/>
      <c r="N9" s="131"/>
      <c r="O9" s="131"/>
      <c r="P9" s="73" t="s">
        <v>177</v>
      </c>
      <c r="Q9" s="90"/>
      <c r="R9" s="90"/>
      <c r="S9" s="90"/>
      <c r="T9" s="90"/>
      <c r="U9" s="90"/>
      <c r="V9" s="90" t="s">
        <v>93</v>
      </c>
    </row>
    <row r="10" spans="1:25" ht="21.95" customHeight="1">
      <c r="A10" s="72"/>
      <c r="B10" s="72"/>
      <c r="C10" s="72"/>
      <c r="D10" s="72"/>
      <c r="E10" s="72"/>
      <c r="F10" s="72"/>
      <c r="G10" s="72"/>
      <c r="H10" s="131" t="s">
        <v>94</v>
      </c>
      <c r="I10" s="90"/>
      <c r="J10" s="90"/>
      <c r="K10" s="90"/>
      <c r="L10" s="131" t="s">
        <v>118</v>
      </c>
      <c r="M10" s="90"/>
      <c r="N10" s="90"/>
      <c r="O10" s="90"/>
      <c r="P10" s="73" t="s">
        <v>179</v>
      </c>
      <c r="Q10" s="73"/>
      <c r="R10" s="90" t="s">
        <v>96</v>
      </c>
      <c r="S10" s="73"/>
      <c r="T10" s="73" t="s">
        <v>97</v>
      </c>
      <c r="U10" s="90"/>
      <c r="V10" s="90" t="s">
        <v>100</v>
      </c>
    </row>
    <row r="11" spans="1:25" ht="21.95" customHeight="1">
      <c r="A11" s="72"/>
      <c r="B11" s="72"/>
      <c r="C11" s="72"/>
      <c r="D11" s="72"/>
      <c r="E11" s="72"/>
      <c r="F11" s="94" t="s">
        <v>5</v>
      </c>
      <c r="G11" s="72"/>
      <c r="H11" s="130" t="s">
        <v>101</v>
      </c>
      <c r="I11" s="90"/>
      <c r="J11" s="75" t="s">
        <v>102</v>
      </c>
      <c r="K11" s="90"/>
      <c r="L11" s="130" t="s">
        <v>119</v>
      </c>
      <c r="M11" s="90"/>
      <c r="N11" s="130" t="s">
        <v>104</v>
      </c>
      <c r="O11" s="131"/>
      <c r="P11" s="75" t="s">
        <v>178</v>
      </c>
      <c r="Q11" s="90"/>
      <c r="R11" s="75" t="s">
        <v>105</v>
      </c>
      <c r="S11" s="90"/>
      <c r="T11" s="94" t="s">
        <v>106</v>
      </c>
      <c r="U11" s="90"/>
      <c r="V11" s="94" t="s">
        <v>109</v>
      </c>
    </row>
    <row r="12" spans="1:25" ht="21.95" customHeight="1">
      <c r="A12" s="71" t="s">
        <v>182</v>
      </c>
      <c r="B12" s="71"/>
      <c r="C12" s="72"/>
      <c r="D12" s="72"/>
      <c r="E12" s="72"/>
      <c r="F12" s="72"/>
      <c r="G12" s="72"/>
      <c r="H12" s="120">
        <v>100000000</v>
      </c>
      <c r="I12" s="132"/>
      <c r="J12" s="120">
        <v>138500000</v>
      </c>
      <c r="K12" s="132"/>
      <c r="L12" s="120">
        <v>10057461.83</v>
      </c>
      <c r="M12" s="132"/>
      <c r="N12" s="120">
        <v>85284748.689999983</v>
      </c>
      <c r="O12" s="120"/>
      <c r="P12" s="120">
        <v>-649833.60000000009</v>
      </c>
      <c r="Q12" s="120"/>
      <c r="R12" s="120">
        <v>6625094.6639999999</v>
      </c>
      <c r="S12" s="120"/>
      <c r="T12" s="120">
        <v>5975261.0600000005</v>
      </c>
      <c r="U12" s="132"/>
      <c r="V12" s="121">
        <f>H12+J12+L12+N12+T12</f>
        <v>339817471.57999998</v>
      </c>
      <c r="W12" s="10"/>
      <c r="Y12" s="28"/>
    </row>
    <row r="13" spans="1:25" ht="21.95" customHeight="1">
      <c r="A13" s="71" t="s">
        <v>110</v>
      </c>
      <c r="C13" s="71"/>
      <c r="D13" s="71"/>
      <c r="E13" s="71"/>
      <c r="F13" s="72"/>
      <c r="G13" s="72"/>
      <c r="H13" s="120"/>
      <c r="I13" s="132"/>
      <c r="J13" s="120"/>
      <c r="K13" s="132"/>
      <c r="L13" s="120"/>
      <c r="M13" s="132"/>
      <c r="N13" s="120"/>
      <c r="O13" s="120"/>
      <c r="P13" s="120"/>
      <c r="Q13" s="120"/>
      <c r="R13" s="120"/>
      <c r="S13" s="120"/>
      <c r="T13" s="120"/>
      <c r="U13" s="132"/>
      <c r="V13" s="120"/>
      <c r="W13" s="10"/>
      <c r="Y13" s="28"/>
    </row>
    <row r="14" spans="1:25" ht="21.95" customHeight="1">
      <c r="B14" s="71" t="s">
        <v>111</v>
      </c>
      <c r="C14" s="72"/>
      <c r="D14" s="72"/>
      <c r="E14" s="72"/>
      <c r="F14" s="73">
        <v>18</v>
      </c>
      <c r="G14" s="72"/>
      <c r="H14" s="63">
        <v>0</v>
      </c>
      <c r="I14" s="63"/>
      <c r="J14" s="63">
        <v>0</v>
      </c>
      <c r="K14" s="63"/>
      <c r="L14" s="63">
        <v>0</v>
      </c>
      <c r="M14" s="132"/>
      <c r="N14" s="120">
        <v>-2499950</v>
      </c>
      <c r="O14" s="120"/>
      <c r="P14" s="63">
        <v>0</v>
      </c>
      <c r="Q14" s="63"/>
      <c r="R14" s="63">
        <v>0</v>
      </c>
      <c r="S14" s="63"/>
      <c r="T14" s="63">
        <v>0</v>
      </c>
      <c r="U14" s="132"/>
      <c r="V14" s="120">
        <f>H14+J14+L14+N14+T14</f>
        <v>-2499950</v>
      </c>
      <c r="W14" s="10"/>
      <c r="Y14" s="28"/>
    </row>
    <row r="15" spans="1:25" ht="21.95" customHeight="1">
      <c r="A15" s="71" t="s">
        <v>112</v>
      </c>
      <c r="B15" s="71"/>
      <c r="C15" s="71"/>
      <c r="D15" s="71"/>
      <c r="E15" s="71"/>
      <c r="F15" s="72"/>
      <c r="G15" s="72"/>
      <c r="H15" s="120"/>
      <c r="I15" s="132"/>
      <c r="J15" s="120"/>
      <c r="K15" s="132"/>
      <c r="L15" s="120"/>
      <c r="M15" s="132"/>
      <c r="N15" s="120"/>
      <c r="O15" s="120"/>
      <c r="P15" s="120"/>
      <c r="Q15" s="120"/>
      <c r="R15" s="120"/>
      <c r="S15" s="120"/>
      <c r="T15" s="120"/>
      <c r="U15" s="132"/>
      <c r="V15" s="120"/>
      <c r="W15" s="10"/>
      <c r="Y15" s="28"/>
    </row>
    <row r="16" spans="1:25" ht="21.95" customHeight="1">
      <c r="B16" s="177" t="s">
        <v>171</v>
      </c>
      <c r="C16" s="72"/>
      <c r="D16" s="72"/>
      <c r="E16" s="72"/>
      <c r="F16" s="72"/>
      <c r="G16" s="72"/>
      <c r="H16" s="63">
        <v>0</v>
      </c>
      <c r="I16" s="63"/>
      <c r="J16" s="63">
        <v>0</v>
      </c>
      <c r="K16" s="63"/>
      <c r="L16" s="63">
        <v>0</v>
      </c>
      <c r="M16" s="63"/>
      <c r="N16" s="123">
        <v>-6267805.8100000415</v>
      </c>
      <c r="O16" s="63"/>
      <c r="P16" s="63">
        <v>0</v>
      </c>
      <c r="Q16" s="63"/>
      <c r="R16" s="63">
        <v>0</v>
      </c>
      <c r="S16" s="63"/>
      <c r="T16" s="63">
        <v>0</v>
      </c>
      <c r="U16" s="63"/>
      <c r="V16" s="120">
        <f>SUM(H16:N16)+T16</f>
        <v>-6267805.8100000415</v>
      </c>
      <c r="W16" s="10"/>
      <c r="Y16" s="28"/>
    </row>
    <row r="17" spans="1:25" ht="21.95" customHeight="1">
      <c r="B17" s="72" t="s">
        <v>113</v>
      </c>
      <c r="C17" s="72"/>
      <c r="D17" s="72"/>
      <c r="E17" s="72"/>
      <c r="F17" s="73" t="s">
        <v>79</v>
      </c>
      <c r="G17" s="72"/>
      <c r="H17" s="64">
        <v>0</v>
      </c>
      <c r="I17" s="63"/>
      <c r="J17" s="64">
        <v>0</v>
      </c>
      <c r="K17" s="63"/>
      <c r="L17" s="64">
        <v>0</v>
      </c>
      <c r="M17" s="63"/>
      <c r="N17" s="34">
        <v>0</v>
      </c>
      <c r="O17" s="63"/>
      <c r="P17" s="124">
        <v>17084.8</v>
      </c>
      <c r="Q17" s="123"/>
      <c r="R17" s="124">
        <v>-1402828</v>
      </c>
      <c r="S17" s="123"/>
      <c r="T17" s="124">
        <v>-1385743.2</v>
      </c>
      <c r="U17" s="63"/>
      <c r="V17" s="122">
        <f>SUM(H17:N17)+T17</f>
        <v>-1385743.2</v>
      </c>
      <c r="W17" s="10"/>
      <c r="Y17" s="28"/>
    </row>
    <row r="18" spans="1:25" ht="21.95" customHeight="1">
      <c r="A18" s="4" t="s">
        <v>114</v>
      </c>
      <c r="B18" s="72"/>
      <c r="C18" s="72"/>
      <c r="D18" s="72"/>
      <c r="E18" s="72"/>
      <c r="F18" s="72"/>
      <c r="G18" s="72"/>
      <c r="H18" s="63">
        <f>SUM(H16:H17)</f>
        <v>0</v>
      </c>
      <c r="I18" s="63"/>
      <c r="J18" s="63">
        <f>SUM(J16:J17)</f>
        <v>0</v>
      </c>
      <c r="K18" s="63"/>
      <c r="L18" s="63">
        <f>SUM(L16:L17)</f>
        <v>0</v>
      </c>
      <c r="M18" s="63"/>
      <c r="N18" s="148">
        <f>SUM(N16:N17)</f>
        <v>-6267805.8100000415</v>
      </c>
      <c r="O18" s="63"/>
      <c r="P18" s="123">
        <f>SUM(P16:P17)</f>
        <v>17084.8</v>
      </c>
      <c r="Q18" s="123"/>
      <c r="R18" s="123">
        <f>SUM(R16:R17)</f>
        <v>-1402828</v>
      </c>
      <c r="S18" s="123"/>
      <c r="T18" s="123">
        <f>SUM(T16:T17)</f>
        <v>-1385743.2</v>
      </c>
      <c r="U18" s="63"/>
      <c r="V18" s="120">
        <f>SUM(V16:V17)</f>
        <v>-7653549.0100000417</v>
      </c>
      <c r="W18" s="10"/>
      <c r="Y18" s="28"/>
    </row>
    <row r="19" spans="1:25" ht="21.95" customHeight="1">
      <c r="A19" s="72" t="s">
        <v>115</v>
      </c>
      <c r="B19" s="71"/>
      <c r="C19" s="72"/>
      <c r="D19" s="72"/>
      <c r="E19" s="72"/>
      <c r="F19" s="72"/>
      <c r="G19" s="72"/>
      <c r="H19" s="189">
        <f>+H12+H18</f>
        <v>100000000</v>
      </c>
      <c r="I19" s="125"/>
      <c r="J19" s="189">
        <f>+J12+J18</f>
        <v>138500000</v>
      </c>
      <c r="K19" s="125"/>
      <c r="L19" s="189">
        <f>+L12+L18</f>
        <v>10057461.83</v>
      </c>
      <c r="M19" s="133"/>
      <c r="N19" s="189">
        <f>+N12+N18+N14</f>
        <v>76516992.879999936</v>
      </c>
      <c r="O19" s="125"/>
      <c r="P19" s="189">
        <f>+P12+P18</f>
        <v>-632748.80000000005</v>
      </c>
      <c r="Q19" s="125"/>
      <c r="R19" s="189">
        <f>+R12+R18</f>
        <v>5222266.6639999999</v>
      </c>
      <c r="S19" s="125"/>
      <c r="T19" s="189">
        <f>+T12+T18</f>
        <v>4589517.8600000003</v>
      </c>
      <c r="U19" s="133"/>
      <c r="V19" s="189">
        <f>+V12+V18+V14</f>
        <v>329663972.56999993</v>
      </c>
      <c r="W19" s="29"/>
      <c r="X19" s="10"/>
      <c r="Y19" s="28"/>
    </row>
    <row r="20" spans="1:25" ht="7.5" customHeight="1">
      <c r="A20" s="72"/>
      <c r="B20" s="71"/>
      <c r="C20" s="72"/>
      <c r="D20" s="72"/>
      <c r="E20" s="72"/>
      <c r="F20" s="72"/>
      <c r="G20" s="72"/>
      <c r="H20" s="125"/>
      <c r="I20" s="125"/>
      <c r="J20" s="125"/>
      <c r="K20" s="125"/>
      <c r="L20" s="125"/>
      <c r="M20" s="133"/>
      <c r="N20" s="125"/>
      <c r="O20" s="125"/>
      <c r="P20" s="125"/>
      <c r="Q20" s="125"/>
      <c r="R20" s="125"/>
      <c r="S20" s="125"/>
      <c r="T20" s="125"/>
      <c r="U20" s="133"/>
      <c r="V20" s="125"/>
      <c r="W20" s="29"/>
      <c r="X20" s="10"/>
      <c r="Y20" s="28"/>
    </row>
    <row r="21" spans="1:25" ht="21.95" customHeight="1">
      <c r="A21" s="71" t="s">
        <v>110</v>
      </c>
      <c r="B21" s="71"/>
      <c r="C21" s="71"/>
      <c r="D21" s="71"/>
      <c r="E21" s="71"/>
      <c r="F21" s="72"/>
      <c r="G21" s="72"/>
      <c r="H21" s="125"/>
      <c r="I21" s="125"/>
      <c r="J21" s="125"/>
      <c r="K21" s="125"/>
      <c r="L21" s="125"/>
      <c r="M21" s="133"/>
      <c r="N21" s="125"/>
      <c r="O21" s="125"/>
      <c r="P21" s="125"/>
      <c r="Q21" s="125"/>
      <c r="R21" s="125"/>
      <c r="S21" s="125"/>
      <c r="T21" s="125"/>
      <c r="U21" s="133"/>
      <c r="V21" s="125"/>
      <c r="W21" s="29"/>
      <c r="Y21" s="28"/>
    </row>
    <row r="22" spans="1:25" ht="21.95" customHeight="1">
      <c r="A22" s="71" t="s">
        <v>112</v>
      </c>
      <c r="B22" s="71"/>
      <c r="C22" s="71"/>
      <c r="D22" s="71"/>
      <c r="E22" s="71"/>
      <c r="F22" s="72"/>
      <c r="G22" s="72"/>
      <c r="H22" s="120"/>
      <c r="I22" s="132"/>
      <c r="J22" s="120"/>
      <c r="K22" s="132"/>
      <c r="L22" s="120"/>
      <c r="M22" s="132"/>
      <c r="N22" s="120"/>
      <c r="O22" s="120"/>
      <c r="P22" s="120"/>
      <c r="Q22" s="120"/>
      <c r="R22" s="120"/>
      <c r="S22" s="120"/>
      <c r="T22" s="120"/>
      <c r="U22" s="132"/>
      <c r="V22" s="120"/>
      <c r="W22" s="10"/>
      <c r="Y22" s="28"/>
    </row>
    <row r="23" spans="1:25" ht="21.95" customHeight="1">
      <c r="B23" s="177" t="s">
        <v>171</v>
      </c>
      <c r="C23" s="72"/>
      <c r="D23" s="72"/>
      <c r="E23" s="72"/>
      <c r="F23" s="72"/>
      <c r="G23" s="72"/>
      <c r="H23" s="63">
        <v>0</v>
      </c>
      <c r="I23" s="63"/>
      <c r="J23" s="63">
        <v>0</v>
      </c>
      <c r="K23" s="63"/>
      <c r="L23" s="63">
        <v>0</v>
      </c>
      <c r="M23" s="133"/>
      <c r="N23" s="125">
        <v>-10613103.060000014</v>
      </c>
      <c r="O23" s="125"/>
      <c r="P23" s="125">
        <v>0</v>
      </c>
      <c r="Q23" s="125"/>
      <c r="R23" s="125">
        <v>0</v>
      </c>
      <c r="S23" s="125"/>
      <c r="T23" s="125">
        <v>0</v>
      </c>
      <c r="U23" s="133"/>
      <c r="V23" s="120">
        <f>SUM(H23:N23)+T23</f>
        <v>-10613103.060000014</v>
      </c>
      <c r="W23" s="29"/>
    </row>
    <row r="24" spans="1:25" ht="21.95" customHeight="1">
      <c r="B24" s="83" t="s">
        <v>113</v>
      </c>
      <c r="C24" s="72"/>
      <c r="D24" s="72"/>
      <c r="E24" s="72"/>
      <c r="F24" s="73" t="s">
        <v>79</v>
      </c>
      <c r="G24" s="72"/>
      <c r="H24" s="126">
        <v>0</v>
      </c>
      <c r="I24" s="127"/>
      <c r="J24" s="126">
        <v>0</v>
      </c>
      <c r="K24" s="127"/>
      <c r="L24" s="126">
        <v>0</v>
      </c>
      <c r="M24" s="133"/>
      <c r="N24" s="126">
        <v>0</v>
      </c>
      <c r="O24" s="127"/>
      <c r="P24" s="126">
        <v>14387.2</v>
      </c>
      <c r="Q24" s="125"/>
      <c r="R24" s="126">
        <v>-817084.8</v>
      </c>
      <c r="S24" s="125"/>
      <c r="T24" s="126">
        <v>-802697.60000000009</v>
      </c>
      <c r="U24" s="133"/>
      <c r="V24" s="122">
        <f>SUM(H24:N24)+T24</f>
        <v>-802697.60000000009</v>
      </c>
      <c r="W24" s="29"/>
    </row>
    <row r="25" spans="1:25" ht="21.95" customHeight="1">
      <c r="A25" s="4" t="s">
        <v>114</v>
      </c>
      <c r="B25" s="83"/>
      <c r="C25" s="72"/>
      <c r="D25" s="72"/>
      <c r="E25" s="72"/>
      <c r="F25" s="72"/>
      <c r="G25" s="72"/>
      <c r="H25" s="153">
        <f>SUM(H23:H24)</f>
        <v>0</v>
      </c>
      <c r="I25" s="127"/>
      <c r="J25" s="153">
        <f>SUM(J23:J24)</f>
        <v>0</v>
      </c>
      <c r="K25" s="127"/>
      <c r="L25" s="153">
        <f>SUM(L23:L24)</f>
        <v>0</v>
      </c>
      <c r="M25" s="133"/>
      <c r="N25" s="153">
        <f>SUM(N23:N24)</f>
        <v>-10613103.060000014</v>
      </c>
      <c r="O25" s="127"/>
      <c r="P25" s="153">
        <f>SUM(P23:P24)</f>
        <v>14387.2</v>
      </c>
      <c r="Q25" s="125"/>
      <c r="R25" s="153">
        <f>SUM(R23:R24)</f>
        <v>-817084.8</v>
      </c>
      <c r="S25" s="125"/>
      <c r="T25" s="153">
        <f>SUM(T23:T24)</f>
        <v>-802697.60000000009</v>
      </c>
      <c r="U25" s="133"/>
      <c r="V25" s="154">
        <f>SUM(V23:V24)</f>
        <v>-11415800.660000013</v>
      </c>
      <c r="W25" s="29"/>
    </row>
    <row r="26" spans="1:25" ht="21.95" customHeight="1" thickBot="1">
      <c r="A26" s="71" t="s">
        <v>183</v>
      </c>
      <c r="B26" s="71"/>
      <c r="C26" s="72"/>
      <c r="D26" s="72"/>
      <c r="E26" s="72"/>
      <c r="F26" s="72"/>
      <c r="G26" s="72"/>
      <c r="H26" s="128">
        <f>+H19+H25</f>
        <v>100000000</v>
      </c>
      <c r="I26" s="125"/>
      <c r="J26" s="128">
        <f>+J19+J25</f>
        <v>138500000</v>
      </c>
      <c r="K26" s="125"/>
      <c r="L26" s="128">
        <f>+L19+L25</f>
        <v>10057461.83</v>
      </c>
      <c r="M26" s="133"/>
      <c r="N26" s="128">
        <f>+N19+N25</f>
        <v>65903889.819999918</v>
      </c>
      <c r="O26" s="125"/>
      <c r="P26" s="128">
        <f>+P19+P25</f>
        <v>-618361.60000000009</v>
      </c>
      <c r="Q26" s="125"/>
      <c r="R26" s="128">
        <f>+R19+R25</f>
        <v>4405181.8640000001</v>
      </c>
      <c r="S26" s="125"/>
      <c r="T26" s="128">
        <f>+T19+T25</f>
        <v>3786820.2600000002</v>
      </c>
      <c r="U26" s="133"/>
      <c r="V26" s="128">
        <f>+V19+V25</f>
        <v>318248171.90999991</v>
      </c>
      <c r="W26" s="10"/>
      <c r="X26" s="10"/>
    </row>
    <row r="27" spans="1:25" ht="21.95" customHeight="1" thickTop="1">
      <c r="A27" s="72"/>
      <c r="B27" s="72"/>
      <c r="C27" s="72"/>
      <c r="D27" s="72"/>
      <c r="E27" s="72"/>
      <c r="F27" s="72"/>
      <c r="G27" s="72"/>
      <c r="H27" s="125"/>
      <c r="I27" s="125"/>
      <c r="J27" s="125"/>
      <c r="K27" s="125"/>
      <c r="L27" s="125"/>
      <c r="M27" s="133"/>
      <c r="N27" s="125"/>
      <c r="O27" s="125"/>
      <c r="P27" s="125"/>
      <c r="Q27" s="125"/>
      <c r="R27" s="125"/>
      <c r="S27" s="125"/>
      <c r="T27" s="125"/>
      <c r="U27" s="133"/>
      <c r="V27" s="125"/>
      <c r="W27" s="10"/>
    </row>
    <row r="28" spans="1:25" ht="21.95" customHeight="1">
      <c r="A28" s="84" t="s">
        <v>28</v>
      </c>
      <c r="B28" s="72"/>
      <c r="C28" s="72"/>
      <c r="D28" s="72"/>
      <c r="E28" s="72"/>
      <c r="F28" s="72"/>
      <c r="G28" s="72"/>
      <c r="H28" s="125"/>
      <c r="I28" s="125"/>
      <c r="J28" s="125"/>
      <c r="K28" s="125"/>
      <c r="L28" s="125"/>
      <c r="M28" s="133"/>
      <c r="N28" s="125"/>
      <c r="O28" s="125"/>
      <c r="P28" s="125"/>
      <c r="Q28" s="125"/>
      <c r="R28" s="125"/>
      <c r="S28" s="125"/>
      <c r="T28" s="125"/>
      <c r="U28" s="133"/>
      <c r="V28" s="125"/>
      <c r="W28" s="10"/>
    </row>
    <row r="29" spans="1:25" ht="21.75">
      <c r="A29" s="119"/>
      <c r="B29" s="72"/>
      <c r="C29" s="72"/>
      <c r="D29" s="72"/>
      <c r="E29" s="72"/>
      <c r="F29" s="72"/>
      <c r="G29" s="72"/>
      <c r="H29" s="125"/>
      <c r="I29" s="125"/>
      <c r="J29" s="125"/>
      <c r="K29" s="125"/>
      <c r="L29" s="125"/>
      <c r="M29" s="133"/>
      <c r="N29" s="125"/>
      <c r="O29" s="125"/>
      <c r="P29" s="125"/>
      <c r="Q29" s="125"/>
      <c r="R29" s="125"/>
      <c r="S29" s="125"/>
      <c r="T29" s="125"/>
      <c r="U29" s="133"/>
      <c r="V29" s="125"/>
      <c r="W29" s="10"/>
    </row>
    <row r="30" spans="1:25" ht="21.75">
      <c r="A30" s="119"/>
      <c r="B30" s="72"/>
      <c r="C30" s="72"/>
      <c r="D30" s="72"/>
      <c r="E30" s="72"/>
      <c r="F30" s="72"/>
      <c r="G30" s="72"/>
      <c r="H30" s="125"/>
      <c r="I30" s="125"/>
      <c r="J30" s="125"/>
      <c r="K30" s="125"/>
      <c r="L30" s="125"/>
      <c r="M30" s="133"/>
      <c r="N30" s="125"/>
      <c r="O30" s="125"/>
      <c r="P30" s="125"/>
      <c r="Q30" s="125"/>
      <c r="R30" s="125"/>
      <c r="S30" s="125"/>
      <c r="T30" s="125"/>
      <c r="U30" s="133"/>
      <c r="V30" s="125"/>
      <c r="W30" s="10"/>
    </row>
    <row r="31" spans="1:25" ht="21.75">
      <c r="A31" s="119"/>
      <c r="B31" s="72"/>
      <c r="C31" s="72"/>
      <c r="D31" s="72"/>
      <c r="E31" s="72"/>
      <c r="F31" s="72"/>
      <c r="G31" s="72"/>
      <c r="H31" s="125"/>
      <c r="I31" s="125"/>
      <c r="J31" s="125"/>
      <c r="K31" s="125"/>
      <c r="L31" s="125"/>
      <c r="M31" s="133"/>
      <c r="N31" s="125"/>
      <c r="O31" s="125"/>
      <c r="P31" s="125"/>
      <c r="Q31" s="125"/>
      <c r="R31" s="125"/>
      <c r="S31" s="125"/>
      <c r="T31" s="125"/>
      <c r="U31" s="133"/>
      <c r="V31" s="125"/>
      <c r="W31" s="10"/>
    </row>
    <row r="32" spans="1:25" ht="21.75">
      <c r="A32" s="119"/>
      <c r="B32" s="72"/>
      <c r="C32" s="72"/>
      <c r="D32" s="72"/>
      <c r="E32" s="72"/>
      <c r="F32" s="72"/>
      <c r="G32" s="72"/>
      <c r="H32" s="125"/>
      <c r="I32" s="125"/>
      <c r="J32" s="125"/>
      <c r="K32" s="125"/>
      <c r="L32" s="125"/>
      <c r="M32" s="133"/>
      <c r="N32" s="125"/>
      <c r="O32" s="125"/>
      <c r="P32" s="125"/>
      <c r="Q32" s="125"/>
      <c r="R32" s="125"/>
      <c r="S32" s="125"/>
      <c r="T32" s="125"/>
      <c r="U32" s="133"/>
      <c r="V32" s="125"/>
      <c r="W32" s="10"/>
    </row>
    <row r="33" spans="1:23" ht="21.75">
      <c r="A33" s="119"/>
      <c r="B33" s="72"/>
      <c r="C33" s="72"/>
      <c r="D33" s="72"/>
      <c r="E33" s="72"/>
      <c r="F33" s="72"/>
      <c r="G33" s="72"/>
      <c r="H33" s="125"/>
      <c r="I33" s="125"/>
      <c r="J33" s="125"/>
      <c r="K33" s="125"/>
      <c r="L33" s="125"/>
      <c r="M33" s="133"/>
      <c r="N33" s="125"/>
      <c r="O33" s="125"/>
      <c r="P33" s="125"/>
      <c r="Q33" s="125"/>
      <c r="R33" s="125"/>
      <c r="S33" s="125"/>
      <c r="T33" s="125"/>
      <c r="U33" s="133"/>
      <c r="V33" s="125"/>
      <c r="W33" s="10"/>
    </row>
    <row r="34" spans="1:23" ht="23.85" customHeight="1">
      <c r="A34" s="84"/>
      <c r="B34" s="72"/>
      <c r="C34" s="72"/>
      <c r="D34" s="72"/>
      <c r="E34" s="72"/>
      <c r="F34" s="72"/>
      <c r="G34" s="72"/>
      <c r="H34" s="125"/>
      <c r="I34" s="125"/>
      <c r="J34" s="125"/>
      <c r="K34" s="125"/>
      <c r="L34" s="125"/>
      <c r="M34" s="133"/>
      <c r="N34" s="125"/>
      <c r="O34" s="125"/>
      <c r="P34" s="125"/>
      <c r="Q34" s="125"/>
      <c r="R34" s="125"/>
      <c r="S34" s="125"/>
      <c r="T34" s="125"/>
      <c r="U34" s="133"/>
      <c r="V34" s="125"/>
      <c r="W34" s="10"/>
    </row>
    <row r="35" spans="1:23" ht="21.95" customHeight="1">
      <c r="A35" s="72"/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129"/>
      <c r="M35" s="72"/>
      <c r="N35" s="129"/>
      <c r="O35" s="129"/>
      <c r="P35" s="129"/>
      <c r="Q35" s="129"/>
      <c r="R35" s="129"/>
      <c r="S35" s="129"/>
      <c r="T35" s="129"/>
      <c r="U35" s="72"/>
      <c r="V35" s="60" t="s">
        <v>196</v>
      </c>
    </row>
    <row r="36" spans="1:23" ht="21.95" customHeight="1"/>
    <row r="46" spans="1:23" ht="8.4499999999999993" customHeight="1"/>
    <row r="53" ht="6" customHeight="1"/>
    <row r="69" ht="8.4499999999999993" customHeight="1"/>
    <row r="92" ht="5.25" customHeight="1"/>
    <row r="139" spans="13:13">
      <c r="M139" s="4">
        <v>-2435374.35</v>
      </c>
    </row>
  </sheetData>
  <mergeCells count="4">
    <mergeCell ref="H5:V5"/>
    <mergeCell ref="H6:V6"/>
    <mergeCell ref="L7:N7"/>
    <mergeCell ref="P7:T7"/>
  </mergeCells>
  <printOptions horizontalCentered="1"/>
  <pageMargins left="0.43307086614173229" right="0.43307086614173229" top="0.98425196850393704" bottom="0.39370078740157483" header="0.51181102362204722" footer="0.15748031496062992"/>
  <pageSetup paperSize="9" scale="7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7030A0"/>
  </sheetPr>
  <dimension ref="A1:Y175"/>
  <sheetViews>
    <sheetView tabSelected="1" view="pageBreakPreview" topLeftCell="A73" zoomScaleNormal="80" zoomScaleSheetLayoutView="100" workbookViewId="0">
      <selection activeCell="I92" sqref="I92"/>
    </sheetView>
  </sheetViews>
  <sheetFormatPr defaultColWidth="9.140625" defaultRowHeight="20.25"/>
  <cols>
    <col min="1" max="5" width="2.5703125" style="4" customWidth="1"/>
    <col min="6" max="7" width="9.7109375" style="4" customWidth="1"/>
    <col min="8" max="8" width="22.5703125" style="4" customWidth="1"/>
    <col min="9" max="9" width="11.7109375" style="4" customWidth="1"/>
    <col min="10" max="10" width="0.85546875" style="4" customWidth="1"/>
    <col min="11" max="11" width="16.7109375" style="150" customWidth="1"/>
    <col min="12" max="12" width="0.85546875" style="72" customWidth="1"/>
    <col min="13" max="13" width="16.7109375" style="150" customWidth="1"/>
    <col min="14" max="14" width="0.85546875" style="72" customWidth="1"/>
    <col min="15" max="15" width="16.7109375" style="150" customWidth="1"/>
    <col min="16" max="16" width="0.85546875" style="4" customWidth="1"/>
    <col min="17" max="17" width="16.7109375" style="7" customWidth="1"/>
    <col min="18" max="18" width="0.28515625" style="4" customWidth="1"/>
    <col min="19" max="21" width="17" style="4" customWidth="1"/>
    <col min="22" max="22" width="13.85546875" style="8" bestFit="1" customWidth="1"/>
    <col min="23" max="23" width="16.28515625" style="8" customWidth="1"/>
    <col min="24" max="25" width="13.42578125" style="4" bestFit="1" customWidth="1"/>
    <col min="26" max="16384" width="9.140625" style="4"/>
  </cols>
  <sheetData>
    <row r="1" spans="1:25" ht="21.95" customHeight="1">
      <c r="A1" s="66" t="s">
        <v>0</v>
      </c>
      <c r="B1" s="66"/>
      <c r="C1" s="66"/>
      <c r="D1" s="66"/>
      <c r="E1" s="66"/>
      <c r="F1" s="66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11"/>
    </row>
    <row r="2" spans="1:25" ht="21.95" customHeight="1">
      <c r="A2" s="66" t="s">
        <v>120</v>
      </c>
      <c r="B2" s="66"/>
      <c r="C2" s="66"/>
      <c r="D2" s="66"/>
      <c r="E2" s="66"/>
      <c r="F2" s="66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11"/>
    </row>
    <row r="3" spans="1:25" ht="21.95" customHeight="1">
      <c r="A3" s="66" t="str">
        <f>+PL!A3</f>
        <v>FOR THE YEAR ENDED DECEMBER 31, 2025</v>
      </c>
      <c r="B3" s="66"/>
      <c r="C3" s="66"/>
      <c r="D3" s="66"/>
      <c r="E3" s="66"/>
      <c r="F3" s="66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11"/>
    </row>
    <row r="4" spans="1:25" ht="21.95" customHeight="1">
      <c r="A4" s="71"/>
      <c r="B4" s="71"/>
      <c r="C4" s="71"/>
      <c r="D4" s="71"/>
      <c r="E4" s="71"/>
      <c r="F4" s="71"/>
      <c r="G4" s="72"/>
      <c r="H4" s="72"/>
      <c r="I4" s="72"/>
      <c r="J4" s="72"/>
      <c r="K4" s="134"/>
      <c r="M4" s="134"/>
      <c r="O4" s="134"/>
      <c r="P4" s="72"/>
      <c r="Q4" s="134"/>
    </row>
    <row r="5" spans="1:25" ht="21.95" customHeight="1">
      <c r="A5" s="71"/>
      <c r="B5" s="71"/>
      <c r="C5" s="71"/>
      <c r="D5" s="71"/>
      <c r="E5" s="71"/>
      <c r="F5" s="71"/>
      <c r="G5" s="72"/>
      <c r="H5" s="72"/>
      <c r="I5" s="73"/>
      <c r="J5" s="73"/>
      <c r="K5" s="212" t="s">
        <v>2</v>
      </c>
      <c r="L5" s="212"/>
      <c r="M5" s="212"/>
      <c r="N5" s="212"/>
      <c r="O5" s="212"/>
      <c r="P5" s="212"/>
      <c r="Q5" s="212"/>
    </row>
    <row r="6" spans="1:25" ht="21.95" customHeight="1">
      <c r="A6" s="71"/>
      <c r="B6" s="71"/>
      <c r="C6" s="71"/>
      <c r="D6" s="71"/>
      <c r="E6" s="71"/>
      <c r="F6" s="71"/>
      <c r="G6" s="72"/>
      <c r="H6" s="72"/>
      <c r="I6" s="73"/>
      <c r="J6" s="73"/>
      <c r="K6" s="213" t="s">
        <v>3</v>
      </c>
      <c r="L6" s="213"/>
      <c r="M6" s="213"/>
      <c r="N6" s="93"/>
      <c r="O6" s="213" t="s">
        <v>4</v>
      </c>
      <c r="P6" s="213"/>
      <c r="Q6" s="213"/>
    </row>
    <row r="7" spans="1:25" ht="21.95" customHeight="1">
      <c r="A7" s="71"/>
      <c r="B7" s="71"/>
      <c r="C7" s="71"/>
      <c r="D7" s="71"/>
      <c r="E7" s="71"/>
      <c r="F7" s="71"/>
      <c r="G7" s="72"/>
      <c r="H7" s="72"/>
      <c r="I7" s="75" t="s">
        <v>5</v>
      </c>
      <c r="J7" s="73"/>
      <c r="K7" s="143">
        <v>2025</v>
      </c>
      <c r="L7" s="90"/>
      <c r="M7" s="143">
        <v>2024</v>
      </c>
      <c r="N7" s="90"/>
      <c r="O7" s="143">
        <v>2025</v>
      </c>
      <c r="P7" s="90"/>
      <c r="Q7" s="143">
        <v>2024</v>
      </c>
    </row>
    <row r="8" spans="1:25" ht="21.95" customHeight="1">
      <c r="A8" s="66" t="s">
        <v>121</v>
      </c>
      <c r="B8" s="71"/>
      <c r="C8" s="71"/>
      <c r="D8" s="71"/>
      <c r="E8" s="71"/>
      <c r="F8" s="71"/>
      <c r="G8" s="72"/>
      <c r="H8" s="72"/>
      <c r="I8" s="72"/>
      <c r="J8" s="72"/>
      <c r="K8" s="65"/>
      <c r="M8" s="65"/>
      <c r="O8" s="65"/>
      <c r="P8" s="72"/>
      <c r="Q8" s="65"/>
    </row>
    <row r="9" spans="1:25" ht="21.95" customHeight="1">
      <c r="A9" s="72" t="s">
        <v>122</v>
      </c>
      <c r="B9" s="71"/>
      <c r="C9" s="71"/>
      <c r="D9" s="71"/>
      <c r="E9" s="71"/>
      <c r="F9" s="71"/>
      <c r="G9" s="72"/>
      <c r="H9" s="72"/>
      <c r="I9" s="73"/>
      <c r="J9" s="72"/>
      <c r="K9" s="58">
        <v>-8867994.8800000008</v>
      </c>
      <c r="M9" s="58">
        <v>-3255969.6199999917</v>
      </c>
      <c r="O9" s="197">
        <v>-13228625.540000014</v>
      </c>
      <c r="P9" s="79"/>
      <c r="Q9" s="135">
        <v>-7657352.0200000415</v>
      </c>
      <c r="X9" s="12"/>
      <c r="Y9" s="12"/>
    </row>
    <row r="10" spans="1:25" ht="21.95" customHeight="1">
      <c r="A10" s="71" t="s">
        <v>123</v>
      </c>
      <c r="B10" s="71"/>
      <c r="C10" s="71"/>
      <c r="D10" s="71"/>
      <c r="E10" s="71"/>
      <c r="F10" s="71"/>
      <c r="G10" s="72"/>
      <c r="H10" s="72"/>
      <c r="I10" s="72"/>
      <c r="J10" s="72"/>
      <c r="K10" s="5"/>
      <c r="L10" s="79"/>
      <c r="M10" s="5"/>
      <c r="N10" s="79"/>
      <c r="O10" s="5"/>
      <c r="P10" s="79"/>
      <c r="Q10" s="5"/>
      <c r="X10" s="12"/>
      <c r="Y10" s="12"/>
    </row>
    <row r="11" spans="1:25" ht="21.95" customHeight="1">
      <c r="A11" s="71" t="s">
        <v>124</v>
      </c>
      <c r="B11" s="71"/>
      <c r="C11" s="71"/>
      <c r="D11" s="71"/>
      <c r="E11" s="71"/>
      <c r="F11" s="71"/>
      <c r="G11" s="72"/>
      <c r="H11" s="72"/>
      <c r="I11" s="73"/>
      <c r="J11" s="72"/>
      <c r="K11" s="5"/>
      <c r="L11" s="79"/>
      <c r="M11" s="5"/>
      <c r="N11" s="79"/>
      <c r="O11" s="5"/>
      <c r="P11" s="79"/>
      <c r="Q11" s="144"/>
      <c r="X11" s="12"/>
      <c r="Y11" s="12"/>
    </row>
    <row r="12" spans="1:25" ht="21.95" customHeight="1">
      <c r="A12" s="72"/>
      <c r="B12" s="71" t="s">
        <v>125</v>
      </c>
      <c r="C12" s="71"/>
      <c r="D12" s="71"/>
      <c r="E12" s="71"/>
      <c r="F12" s="71"/>
      <c r="G12" s="72"/>
      <c r="H12" s="72"/>
      <c r="I12" s="73" t="s">
        <v>11</v>
      </c>
      <c r="J12" s="72"/>
      <c r="K12" s="5">
        <v>-110979.15</v>
      </c>
      <c r="L12" s="79"/>
      <c r="M12" s="43">
        <v>-325245.39</v>
      </c>
      <c r="N12" s="79"/>
      <c r="O12" s="209">
        <v>-168006.43</v>
      </c>
      <c r="P12" s="72"/>
      <c r="Q12" s="209">
        <v>-1513487.7600000002</v>
      </c>
      <c r="X12" s="12"/>
      <c r="Y12" s="12"/>
    </row>
    <row r="13" spans="1:25" ht="21.95" customHeight="1">
      <c r="A13" s="72"/>
      <c r="B13" s="71" t="s">
        <v>126</v>
      </c>
      <c r="C13" s="71"/>
      <c r="D13" s="71"/>
      <c r="E13" s="71"/>
      <c r="F13" s="71"/>
      <c r="G13" s="72"/>
      <c r="H13" s="72"/>
      <c r="I13" s="73">
        <v>7</v>
      </c>
      <c r="J13" s="72"/>
      <c r="K13" s="5">
        <v>31593.89</v>
      </c>
      <c r="L13" s="79"/>
      <c r="M13" s="43">
        <v>250704.31</v>
      </c>
      <c r="N13" s="79"/>
      <c r="O13" s="37">
        <v>31593.889999999898</v>
      </c>
      <c r="P13" s="72"/>
      <c r="Q13" s="37">
        <v>250704.31</v>
      </c>
      <c r="X13" s="12"/>
      <c r="Y13" s="12"/>
    </row>
    <row r="14" spans="1:25" ht="21.95" customHeight="1">
      <c r="A14" s="72"/>
      <c r="B14" s="71" t="s">
        <v>127</v>
      </c>
      <c r="C14" s="71"/>
      <c r="D14" s="71"/>
      <c r="E14" s="71"/>
      <c r="F14" s="71"/>
      <c r="G14" s="72"/>
      <c r="H14" s="72"/>
      <c r="I14" s="73">
        <v>8</v>
      </c>
      <c r="J14" s="72"/>
      <c r="K14" s="5">
        <v>2975106.3400000036</v>
      </c>
      <c r="L14" s="79"/>
      <c r="M14" s="43">
        <v>1708426.82</v>
      </c>
      <c r="N14" s="79"/>
      <c r="O14" s="37">
        <v>2975106.3400000036</v>
      </c>
      <c r="P14" s="72"/>
      <c r="Q14" s="37">
        <v>1708426.8200000003</v>
      </c>
      <c r="X14" s="12"/>
      <c r="Y14" s="12"/>
    </row>
    <row r="15" spans="1:25" ht="21.95" customHeight="1">
      <c r="A15" s="72"/>
      <c r="B15" s="71" t="s">
        <v>201</v>
      </c>
      <c r="C15" s="71"/>
      <c r="D15" s="71"/>
      <c r="E15" s="71"/>
      <c r="F15" s="71"/>
      <c r="G15" s="72"/>
      <c r="H15" s="72"/>
      <c r="I15" s="73">
        <v>8</v>
      </c>
      <c r="J15" s="72"/>
      <c r="K15" s="5">
        <v>-381233.95000000007</v>
      </c>
      <c r="L15" s="79"/>
      <c r="M15" s="44">
        <v>366948.88</v>
      </c>
      <c r="N15" s="79"/>
      <c r="O15" s="37">
        <v>-381233.95000000007</v>
      </c>
      <c r="P15" s="72"/>
      <c r="Q15" s="37">
        <v>366948.88</v>
      </c>
      <c r="X15" s="12"/>
      <c r="Y15" s="12"/>
    </row>
    <row r="16" spans="1:25" ht="21.95" customHeight="1">
      <c r="A16" s="72"/>
      <c r="B16" s="71" t="s">
        <v>128</v>
      </c>
      <c r="C16" s="71"/>
      <c r="D16" s="71"/>
      <c r="E16" s="71"/>
      <c r="F16" s="71"/>
      <c r="G16" s="72"/>
      <c r="H16" s="72"/>
      <c r="I16" s="73"/>
      <c r="J16" s="72"/>
      <c r="K16" s="37">
        <v>0</v>
      </c>
      <c r="L16" s="79"/>
      <c r="M16" s="44">
        <v>-47917.8</v>
      </c>
      <c r="N16" s="79"/>
      <c r="O16" s="37">
        <v>0</v>
      </c>
      <c r="P16" s="72"/>
      <c r="Q16" s="37">
        <v>-47917.8</v>
      </c>
      <c r="X16" s="12"/>
      <c r="Y16" s="12"/>
    </row>
    <row r="17" spans="1:25" ht="21.95" customHeight="1">
      <c r="A17" s="72"/>
      <c r="B17" s="71" t="s">
        <v>129</v>
      </c>
      <c r="C17" s="71"/>
      <c r="D17" s="71"/>
      <c r="E17" s="71"/>
      <c r="F17" s="71"/>
      <c r="G17" s="72"/>
      <c r="H17" s="72"/>
      <c r="I17" s="73" t="s">
        <v>130</v>
      </c>
      <c r="J17" s="72"/>
      <c r="K17" s="37">
        <v>11026127.24</v>
      </c>
      <c r="L17" s="79"/>
      <c r="M17" s="41">
        <v>10602405.32</v>
      </c>
      <c r="N17" s="79"/>
      <c r="O17" s="37">
        <v>17242797.98</v>
      </c>
      <c r="P17" s="72"/>
      <c r="Q17" s="37">
        <v>16982311.98</v>
      </c>
      <c r="X17" s="12"/>
      <c r="Y17" s="12"/>
    </row>
    <row r="18" spans="1:25" ht="21.95" customHeight="1">
      <c r="A18" s="72"/>
      <c r="B18" s="71" t="s">
        <v>131</v>
      </c>
      <c r="C18" s="71"/>
      <c r="D18" s="71"/>
      <c r="E18" s="71"/>
      <c r="F18" s="71"/>
      <c r="G18" s="72"/>
      <c r="H18" s="72"/>
      <c r="I18" s="73"/>
      <c r="J18" s="72"/>
      <c r="K18" s="38">
        <v>25202.85</v>
      </c>
      <c r="L18" s="79"/>
      <c r="M18" s="42">
        <v>11853.39</v>
      </c>
      <c r="N18" s="79"/>
      <c r="O18" s="38">
        <v>25202.85</v>
      </c>
      <c r="P18" s="72"/>
      <c r="Q18" s="37">
        <v>11853.390000000001</v>
      </c>
      <c r="X18" s="12"/>
      <c r="Y18" s="12"/>
    </row>
    <row r="19" spans="1:25" ht="21.95" customHeight="1">
      <c r="A19" s="72"/>
      <c r="B19" s="71" t="s">
        <v>132</v>
      </c>
      <c r="C19" s="71"/>
      <c r="D19" s="71"/>
      <c r="E19" s="71"/>
      <c r="F19" s="71"/>
      <c r="G19" s="72"/>
      <c r="H19" s="72"/>
      <c r="I19" s="73">
        <v>12</v>
      </c>
      <c r="J19" s="72"/>
      <c r="K19" s="5">
        <v>0</v>
      </c>
      <c r="L19" s="79"/>
      <c r="M19" s="45">
        <v>47917.8</v>
      </c>
      <c r="N19" s="79"/>
      <c r="O19" s="37">
        <v>0</v>
      </c>
      <c r="P19" s="72"/>
      <c r="Q19" s="37">
        <v>47917.8</v>
      </c>
      <c r="X19" s="12"/>
      <c r="Y19" s="12"/>
    </row>
    <row r="20" spans="1:25" ht="21.95" customHeight="1">
      <c r="A20" s="72"/>
      <c r="B20" s="71" t="s">
        <v>133</v>
      </c>
      <c r="C20" s="71"/>
      <c r="D20" s="71"/>
      <c r="E20" s="71"/>
      <c r="F20" s="71"/>
      <c r="G20" s="72"/>
      <c r="H20" s="72"/>
      <c r="I20" s="73">
        <v>16</v>
      </c>
      <c r="J20" s="72"/>
      <c r="K20" s="5">
        <v>1527419</v>
      </c>
      <c r="L20" s="79"/>
      <c r="M20" s="46">
        <v>1615221</v>
      </c>
      <c r="N20" s="79"/>
      <c r="O20" s="37">
        <v>1526329</v>
      </c>
      <c r="P20" s="72"/>
      <c r="Q20" s="37">
        <v>1596300</v>
      </c>
      <c r="X20" s="12"/>
      <c r="Y20" s="12"/>
    </row>
    <row r="21" spans="1:25" ht="21.95" customHeight="1">
      <c r="A21" s="72"/>
      <c r="B21" s="71" t="s">
        <v>175</v>
      </c>
      <c r="C21" s="71"/>
      <c r="D21" s="71"/>
      <c r="E21" s="71"/>
      <c r="F21" s="71"/>
      <c r="G21" s="72"/>
      <c r="H21" s="72"/>
      <c r="I21" s="73"/>
      <c r="J21" s="72"/>
      <c r="K21" s="5">
        <v>32730.03</v>
      </c>
      <c r="L21" s="79"/>
      <c r="M21" s="47">
        <v>-9597.68</v>
      </c>
      <c r="N21" s="79"/>
      <c r="O21" s="37">
        <v>32834.360000000015</v>
      </c>
      <c r="P21" s="72"/>
      <c r="Q21" s="37">
        <v>3604.76</v>
      </c>
      <c r="X21" s="12"/>
      <c r="Y21" s="12"/>
    </row>
    <row r="22" spans="1:25" ht="21.95" customHeight="1">
      <c r="A22" s="72"/>
      <c r="B22" s="71" t="s">
        <v>134</v>
      </c>
      <c r="C22" s="71"/>
      <c r="D22" s="71"/>
      <c r="E22" s="71"/>
      <c r="F22" s="71"/>
      <c r="G22" s="72"/>
      <c r="H22" s="72"/>
      <c r="I22" s="73">
        <v>10</v>
      </c>
      <c r="J22" s="72"/>
      <c r="K22" s="5">
        <v>-24849.4</v>
      </c>
      <c r="L22" s="79"/>
      <c r="M22" s="47">
        <v>-23613</v>
      </c>
      <c r="N22" s="79"/>
      <c r="O22" s="37">
        <v>-24849.4</v>
      </c>
      <c r="P22" s="72"/>
      <c r="Q22" s="37">
        <v>-23613</v>
      </c>
      <c r="X22" s="12"/>
      <c r="Y22" s="12"/>
    </row>
    <row r="23" spans="1:25" ht="21.95" customHeight="1">
      <c r="A23" s="72"/>
      <c r="B23" s="71" t="s">
        <v>135</v>
      </c>
      <c r="C23" s="71"/>
      <c r="D23" s="71"/>
      <c r="E23" s="71"/>
      <c r="F23" s="71"/>
      <c r="G23" s="72"/>
      <c r="H23" s="72"/>
      <c r="I23" s="73"/>
      <c r="J23" s="72"/>
      <c r="K23" s="5">
        <v>-625550.87000000011</v>
      </c>
      <c r="L23" s="79"/>
      <c r="M23" s="48">
        <v>-1137143.81</v>
      </c>
      <c r="N23" s="79"/>
      <c r="O23" s="37">
        <v>-2182356.44</v>
      </c>
      <c r="P23" s="72"/>
      <c r="Q23" s="37">
        <v>-3082585.14</v>
      </c>
      <c r="X23" s="12"/>
      <c r="Y23" s="12"/>
    </row>
    <row r="24" spans="1:25" ht="21.95" customHeight="1">
      <c r="A24" s="72"/>
      <c r="B24" s="71" t="s">
        <v>136</v>
      </c>
      <c r="C24" s="71"/>
      <c r="D24" s="71"/>
      <c r="E24" s="71"/>
      <c r="F24" s="71"/>
      <c r="G24" s="72"/>
      <c r="H24" s="72"/>
      <c r="I24" s="73"/>
      <c r="J24" s="72"/>
      <c r="K24" s="55">
        <v>311900.81000000006</v>
      </c>
      <c r="L24" s="79"/>
      <c r="M24" s="49">
        <v>926269.83</v>
      </c>
      <c r="N24" s="79"/>
      <c r="O24" s="39">
        <v>1208948.68</v>
      </c>
      <c r="P24" s="72"/>
      <c r="Q24" s="39">
        <v>1434540.72</v>
      </c>
      <c r="X24" s="12"/>
      <c r="Y24" s="12"/>
    </row>
    <row r="25" spans="1:25" ht="21.95" customHeight="1">
      <c r="A25" s="71" t="s">
        <v>137</v>
      </c>
      <c r="B25" s="71"/>
      <c r="C25" s="71"/>
      <c r="D25" s="71"/>
      <c r="E25" s="71"/>
      <c r="F25" s="71"/>
      <c r="G25" s="72"/>
      <c r="H25" s="72"/>
      <c r="I25" s="73"/>
      <c r="J25" s="72"/>
      <c r="K25" s="5"/>
      <c r="L25" s="79"/>
      <c r="M25" s="5"/>
      <c r="N25" s="79"/>
      <c r="O25" s="5"/>
      <c r="P25" s="79"/>
      <c r="Q25" s="5"/>
      <c r="X25" s="12"/>
      <c r="Y25" s="12"/>
    </row>
    <row r="26" spans="1:25" ht="21.95" customHeight="1">
      <c r="A26" s="71"/>
      <c r="B26" s="71" t="s">
        <v>138</v>
      </c>
      <c r="C26" s="71"/>
      <c r="D26" s="71"/>
      <c r="E26" s="71"/>
      <c r="F26" s="71"/>
      <c r="G26" s="72"/>
      <c r="H26" s="72"/>
      <c r="I26" s="73"/>
      <c r="J26" s="72"/>
      <c r="K26" s="5">
        <f>SUM(K9:K24)</f>
        <v>5919471.910000002</v>
      </c>
      <c r="L26" s="5"/>
      <c r="M26" s="5">
        <f>SUM(M9:M24)</f>
        <v>10730260.05000001</v>
      </c>
      <c r="N26" s="79"/>
      <c r="O26" s="5">
        <f>SUM(O9:O24)</f>
        <v>7057741.3399999905</v>
      </c>
      <c r="P26" s="79"/>
      <c r="Q26" s="5">
        <f>SUM(Q9:Q24)</f>
        <v>10077652.93999996</v>
      </c>
      <c r="X26" s="12"/>
      <c r="Y26" s="12"/>
    </row>
    <row r="27" spans="1:25" ht="21.95" customHeight="1">
      <c r="A27" s="71" t="s">
        <v>172</v>
      </c>
      <c r="B27" s="71"/>
      <c r="C27" s="71"/>
      <c r="D27" s="71"/>
      <c r="E27" s="71"/>
      <c r="F27" s="71"/>
      <c r="G27" s="72"/>
      <c r="H27" s="72"/>
      <c r="I27" s="73"/>
      <c r="J27" s="72"/>
      <c r="K27" s="5"/>
      <c r="L27" s="79"/>
      <c r="M27" s="5"/>
      <c r="N27" s="79"/>
      <c r="O27" s="5"/>
      <c r="P27" s="79"/>
      <c r="Q27" s="5"/>
      <c r="X27" s="12"/>
      <c r="Y27" s="12"/>
    </row>
    <row r="28" spans="1:25" ht="21.95" customHeight="1">
      <c r="A28" s="72"/>
      <c r="B28" s="80" t="s">
        <v>202</v>
      </c>
      <c r="C28" s="71"/>
      <c r="D28" s="71"/>
      <c r="E28" s="71"/>
      <c r="F28" s="71"/>
      <c r="G28" s="72"/>
      <c r="H28" s="72"/>
      <c r="I28" s="73"/>
      <c r="J28" s="72"/>
      <c r="K28" s="37">
        <v>9224956.1899999995</v>
      </c>
      <c r="L28" s="79"/>
      <c r="M28" s="50">
        <v>-5840584.3700000001</v>
      </c>
      <c r="N28" s="79"/>
      <c r="O28" s="37">
        <v>2793010.099999994</v>
      </c>
      <c r="P28" s="79"/>
      <c r="Q28" s="50">
        <v>-5460698.7900000028</v>
      </c>
      <c r="X28" s="12"/>
      <c r="Y28" s="12"/>
    </row>
    <row r="29" spans="1:25" ht="21.95" customHeight="1">
      <c r="A29" s="72"/>
      <c r="B29" s="71" t="s">
        <v>139</v>
      </c>
      <c r="C29" s="71"/>
      <c r="D29" s="71"/>
      <c r="E29" s="71"/>
      <c r="F29" s="71"/>
      <c r="G29" s="72"/>
      <c r="H29" s="72"/>
      <c r="I29" s="73"/>
      <c r="J29" s="72"/>
      <c r="K29" s="37">
        <v>-7576989.3499999996</v>
      </c>
      <c r="L29" s="79"/>
      <c r="M29" s="37">
        <v>786138.44</v>
      </c>
      <c r="N29" s="37"/>
      <c r="O29" s="37">
        <v>-7576989.3499999968</v>
      </c>
      <c r="P29" s="37"/>
      <c r="Q29" s="37">
        <v>786138.43999998539</v>
      </c>
      <c r="X29" s="12"/>
      <c r="Y29" s="12"/>
    </row>
    <row r="30" spans="1:25" ht="21.95" customHeight="1">
      <c r="A30" s="72"/>
      <c r="B30" s="71" t="s">
        <v>188</v>
      </c>
      <c r="C30" s="71"/>
      <c r="D30" s="71"/>
      <c r="E30" s="71"/>
      <c r="F30" s="71"/>
      <c r="G30" s="72"/>
      <c r="H30" s="72"/>
      <c r="I30" s="73">
        <v>5.2</v>
      </c>
      <c r="J30" s="72"/>
      <c r="K30" s="37">
        <v>-3240000</v>
      </c>
      <c r="L30" s="79"/>
      <c r="M30" s="37">
        <v>0</v>
      </c>
      <c r="N30" s="37"/>
      <c r="O30" s="37">
        <v>-3240000</v>
      </c>
      <c r="P30" s="37"/>
      <c r="Q30" s="37">
        <v>0</v>
      </c>
      <c r="X30" s="12"/>
      <c r="Y30" s="12"/>
    </row>
    <row r="31" spans="1:25" ht="21.95" customHeight="1">
      <c r="A31" s="72"/>
      <c r="B31" s="71" t="s">
        <v>140</v>
      </c>
      <c r="C31" s="71"/>
      <c r="D31" s="71"/>
      <c r="E31" s="71"/>
      <c r="F31" s="71"/>
      <c r="G31" s="72"/>
      <c r="H31" s="72"/>
      <c r="I31" s="73"/>
      <c r="J31" s="72"/>
      <c r="K31" s="37">
        <v>-1341602.99</v>
      </c>
      <c r="L31" s="79"/>
      <c r="M31" s="51">
        <v>223164.37</v>
      </c>
      <c r="N31" s="79"/>
      <c r="O31" s="37">
        <v>-1342569.35</v>
      </c>
      <c r="P31" s="79"/>
      <c r="Q31" s="52">
        <v>783.43</v>
      </c>
      <c r="X31" s="12"/>
      <c r="Y31" s="12"/>
    </row>
    <row r="32" spans="1:25" ht="21.95" customHeight="1">
      <c r="A32" s="72"/>
      <c r="B32" s="71" t="s">
        <v>25</v>
      </c>
      <c r="C32" s="71"/>
      <c r="D32" s="71"/>
      <c r="E32" s="71"/>
      <c r="F32" s="71"/>
      <c r="G32" s="72"/>
      <c r="H32" s="72"/>
      <c r="I32" s="73"/>
      <c r="J32" s="72"/>
      <c r="K32" s="37">
        <v>1478121.94</v>
      </c>
      <c r="L32" s="79"/>
      <c r="M32" s="51">
        <v>-26682.66</v>
      </c>
      <c r="N32" s="79"/>
      <c r="O32" s="37">
        <v>1478121.94</v>
      </c>
      <c r="P32" s="79"/>
      <c r="Q32" s="52">
        <v>3317.35</v>
      </c>
      <c r="X32" s="12"/>
      <c r="Y32" s="12"/>
    </row>
    <row r="33" spans="1:25" ht="21.95" customHeight="1">
      <c r="A33" s="71" t="s">
        <v>141</v>
      </c>
      <c r="B33" s="71"/>
      <c r="C33" s="71"/>
      <c r="D33" s="71"/>
      <c r="E33" s="71"/>
      <c r="F33" s="71"/>
      <c r="G33" s="72"/>
      <c r="H33" s="72"/>
      <c r="I33" s="73"/>
      <c r="J33" s="72"/>
      <c r="K33" s="79"/>
      <c r="L33" s="79"/>
      <c r="M33" s="79"/>
      <c r="N33" s="79"/>
      <c r="O33" s="72"/>
      <c r="P33" s="79"/>
      <c r="Q33" s="79"/>
      <c r="X33" s="12"/>
      <c r="Y33" s="12"/>
    </row>
    <row r="34" spans="1:25" ht="21.95" customHeight="1">
      <c r="A34" s="72"/>
      <c r="B34" s="71" t="s">
        <v>200</v>
      </c>
      <c r="C34" s="71"/>
      <c r="D34" s="71"/>
      <c r="E34" s="71"/>
      <c r="F34" s="71"/>
      <c r="G34" s="72"/>
      <c r="H34" s="72"/>
      <c r="I34" s="73"/>
      <c r="J34" s="72"/>
      <c r="K34" s="5">
        <v>2337258.58</v>
      </c>
      <c r="L34" s="79"/>
      <c r="M34" s="50">
        <v>259506.76</v>
      </c>
      <c r="N34" s="79"/>
      <c r="O34" s="37">
        <v>1866479</v>
      </c>
      <c r="P34" s="79"/>
      <c r="Q34" s="53">
        <v>385259.19000000041</v>
      </c>
      <c r="X34" s="12"/>
      <c r="Y34" s="12"/>
    </row>
    <row r="35" spans="1:25" ht="21.95" customHeight="1">
      <c r="A35" s="72"/>
      <c r="B35" s="71" t="s">
        <v>36</v>
      </c>
      <c r="C35" s="71"/>
      <c r="D35" s="71"/>
      <c r="E35" s="71"/>
      <c r="F35" s="71"/>
      <c r="G35" s="72"/>
      <c r="H35" s="72"/>
      <c r="I35" s="73"/>
      <c r="J35" s="72"/>
      <c r="K35" s="5">
        <v>-655949.13</v>
      </c>
      <c r="L35" s="79"/>
      <c r="M35" s="50">
        <v>-190399.47</v>
      </c>
      <c r="N35" s="79"/>
      <c r="O35" s="37">
        <v>-156080.86000000028</v>
      </c>
      <c r="P35" s="79"/>
      <c r="Q35" s="53">
        <v>-160105.56999999983</v>
      </c>
      <c r="X35" s="12"/>
      <c r="Y35" s="12"/>
    </row>
    <row r="36" spans="1:25" ht="21.95" customHeight="1">
      <c r="A36" s="72"/>
      <c r="B36" s="71" t="s">
        <v>41</v>
      </c>
      <c r="D36" s="71"/>
      <c r="E36" s="71"/>
      <c r="F36" s="71"/>
      <c r="G36" s="72"/>
      <c r="H36" s="72"/>
      <c r="I36" s="73"/>
      <c r="J36" s="72"/>
      <c r="K36" s="58">
        <v>-73300</v>
      </c>
      <c r="L36" s="79"/>
      <c r="M36" s="171">
        <v>-335499.99</v>
      </c>
      <c r="N36" s="79"/>
      <c r="O36" s="172">
        <v>1100</v>
      </c>
      <c r="P36" s="79"/>
      <c r="Q36" s="53">
        <v>24700</v>
      </c>
      <c r="R36" s="172"/>
      <c r="T36" s="53"/>
      <c r="X36" s="12"/>
      <c r="Y36" s="12"/>
    </row>
    <row r="37" spans="1:25" ht="21.95" customHeight="1">
      <c r="A37" s="72"/>
      <c r="B37" s="71" t="s">
        <v>142</v>
      </c>
      <c r="C37" s="71"/>
      <c r="D37" s="71"/>
      <c r="E37" s="71"/>
      <c r="F37" s="71"/>
      <c r="G37" s="72"/>
      <c r="H37" s="72"/>
      <c r="I37" s="73">
        <v>16</v>
      </c>
      <c r="J37" s="72"/>
      <c r="K37" s="55">
        <v>-2250721</v>
      </c>
      <c r="L37" s="79"/>
      <c r="M37" s="56">
        <v>-2853245</v>
      </c>
      <c r="N37" s="79"/>
      <c r="O37" s="39">
        <v>-2250721</v>
      </c>
      <c r="P37" s="79"/>
      <c r="Q37" s="57">
        <v>-2853245</v>
      </c>
      <c r="X37" s="12"/>
      <c r="Y37" s="12"/>
    </row>
    <row r="38" spans="1:25" ht="21.95" customHeight="1">
      <c r="A38" s="66" t="s">
        <v>143</v>
      </c>
      <c r="B38" s="71"/>
      <c r="C38" s="71"/>
      <c r="D38" s="71"/>
      <c r="E38" s="71"/>
      <c r="F38" s="71"/>
      <c r="G38" s="71"/>
      <c r="H38" s="71"/>
      <c r="I38" s="72"/>
      <c r="J38" s="72"/>
      <c r="K38" s="58">
        <f>SUM(K26:K37)</f>
        <v>3821246.1500000013</v>
      </c>
      <c r="L38" s="79"/>
      <c r="M38" s="58">
        <f>SUM(M26:N37)</f>
        <v>2752658.1300000101</v>
      </c>
      <c r="N38" s="79"/>
      <c r="O38" s="58">
        <f>SUM(O26:P37)</f>
        <v>-1369908.1800000127</v>
      </c>
      <c r="P38" s="79"/>
      <c r="Q38" s="58">
        <f>SUM(Q26:Q37)</f>
        <v>2803801.9899999425</v>
      </c>
      <c r="U38" s="54"/>
      <c r="X38" s="12"/>
      <c r="Y38" s="12"/>
    </row>
    <row r="39" spans="1:25" ht="21.95" customHeight="1">
      <c r="A39" s="71" t="s">
        <v>144</v>
      </c>
      <c r="B39" s="71"/>
      <c r="C39" s="71"/>
      <c r="D39" s="71"/>
      <c r="E39" s="71"/>
      <c r="F39" s="71"/>
      <c r="G39" s="72"/>
      <c r="H39" s="72"/>
      <c r="I39" s="72"/>
      <c r="J39" s="72"/>
      <c r="K39" s="55">
        <v>-1180037.8500000001</v>
      </c>
      <c r="L39" s="190"/>
      <c r="M39" s="55">
        <v>-1591513.3</v>
      </c>
      <c r="N39" s="190"/>
      <c r="O39" s="55">
        <v>-14086.290000000037</v>
      </c>
      <c r="P39" s="40"/>
      <c r="Q39" s="39">
        <v>-406287.36000000028</v>
      </c>
      <c r="X39" s="12"/>
      <c r="Y39" s="12"/>
    </row>
    <row r="40" spans="1:25" ht="21.95" customHeight="1">
      <c r="A40" s="66" t="s">
        <v>145</v>
      </c>
      <c r="B40" s="71"/>
      <c r="C40" s="71"/>
      <c r="D40" s="71"/>
      <c r="E40" s="71"/>
      <c r="F40" s="71"/>
      <c r="G40" s="72"/>
      <c r="H40" s="72"/>
      <c r="I40" s="72"/>
      <c r="J40" s="72"/>
      <c r="K40" s="106">
        <f>SUM(K38,K39:K39)</f>
        <v>2641208.3000000012</v>
      </c>
      <c r="L40" s="132"/>
      <c r="M40" s="106">
        <f>SUM(M38,M39:M39)</f>
        <v>1161144.8300000101</v>
      </c>
      <c r="N40" s="132"/>
      <c r="O40" s="106">
        <f>SUM(O38,O39:O39)</f>
        <v>-1383994.4700000128</v>
      </c>
      <c r="P40" s="132"/>
      <c r="Q40" s="106">
        <f>SUM(Q38,Q39:Q39)</f>
        <v>2397514.6299999421</v>
      </c>
      <c r="X40" s="12"/>
      <c r="Y40" s="12"/>
    </row>
    <row r="41" spans="1:25" ht="21.95" customHeight="1">
      <c r="A41" s="66"/>
      <c r="B41" s="71"/>
      <c r="C41" s="71"/>
      <c r="D41" s="71"/>
      <c r="E41" s="71"/>
      <c r="F41" s="71"/>
      <c r="G41" s="72"/>
      <c r="H41" s="72"/>
      <c r="I41" s="72"/>
      <c r="J41" s="72"/>
      <c r="K41" s="105"/>
      <c r="L41" s="132"/>
      <c r="M41" s="105"/>
      <c r="N41" s="132"/>
      <c r="O41" s="105"/>
      <c r="P41" s="132"/>
      <c r="Q41" s="105"/>
      <c r="X41" s="12"/>
      <c r="Y41" s="12"/>
    </row>
    <row r="42" spans="1:25" ht="21.95" customHeight="1">
      <c r="A42" s="84" t="s">
        <v>28</v>
      </c>
      <c r="B42" s="71"/>
      <c r="C42" s="71"/>
      <c r="D42" s="71"/>
      <c r="E42" s="71"/>
      <c r="F42" s="71"/>
      <c r="G42" s="72"/>
      <c r="H42" s="72"/>
      <c r="I42" s="72"/>
      <c r="J42" s="72"/>
      <c r="K42" s="105"/>
      <c r="L42" s="132"/>
      <c r="M42" s="105"/>
      <c r="N42" s="132"/>
      <c r="O42" s="105"/>
      <c r="P42" s="132"/>
      <c r="Q42" s="105"/>
      <c r="X42" s="12"/>
      <c r="Y42" s="12"/>
    </row>
    <row r="43" spans="1:25" ht="21.95" customHeight="1">
      <c r="A43" s="84"/>
      <c r="B43" s="71"/>
      <c r="C43" s="71"/>
      <c r="D43" s="71"/>
      <c r="E43" s="71"/>
      <c r="F43" s="71"/>
      <c r="G43" s="72"/>
      <c r="H43" s="72"/>
      <c r="I43" s="72"/>
      <c r="J43" s="72"/>
      <c r="K43" s="105"/>
      <c r="L43" s="132"/>
      <c r="M43" s="105"/>
      <c r="N43" s="132"/>
      <c r="O43" s="105"/>
      <c r="P43" s="132"/>
      <c r="Q43" s="105"/>
      <c r="X43" s="12"/>
      <c r="Y43" s="12"/>
    </row>
    <row r="44" spans="1:25" ht="21.95" customHeight="1">
      <c r="A44" s="84"/>
      <c r="B44" s="71"/>
      <c r="C44" s="71"/>
      <c r="D44" s="71"/>
      <c r="E44" s="71"/>
      <c r="F44" s="71"/>
      <c r="G44" s="72"/>
      <c r="H44" s="72"/>
      <c r="I44" s="72"/>
      <c r="J44" s="72"/>
      <c r="K44" s="105"/>
      <c r="L44" s="132"/>
      <c r="M44" s="105"/>
      <c r="N44" s="132"/>
      <c r="O44" s="105"/>
      <c r="P44" s="132"/>
      <c r="Q44" s="105"/>
      <c r="X44" s="12"/>
      <c r="Y44" s="12"/>
    </row>
    <row r="45" spans="1:25" ht="21.95" customHeight="1">
      <c r="A45" s="84"/>
      <c r="B45" s="71"/>
      <c r="C45" s="71"/>
      <c r="D45" s="71"/>
      <c r="E45" s="71"/>
      <c r="F45" s="71"/>
      <c r="G45" s="72"/>
      <c r="H45" s="72"/>
      <c r="I45" s="72"/>
      <c r="J45" s="72"/>
      <c r="K45" s="105"/>
      <c r="L45" s="132"/>
      <c r="M45" s="105"/>
      <c r="N45" s="132"/>
      <c r="O45" s="105"/>
      <c r="P45" s="132"/>
      <c r="Q45" s="105"/>
      <c r="X45" s="12"/>
      <c r="Y45" s="12"/>
    </row>
    <row r="46" spans="1:25" ht="21.95" customHeight="1">
      <c r="A46" s="84"/>
      <c r="B46" s="71"/>
      <c r="C46" s="71"/>
      <c r="D46" s="71"/>
      <c r="E46" s="71"/>
      <c r="F46" s="71"/>
      <c r="G46" s="72"/>
      <c r="H46" s="72"/>
      <c r="I46" s="72"/>
      <c r="J46" s="72"/>
      <c r="K46" s="105"/>
      <c r="L46" s="132"/>
      <c r="M46" s="105"/>
      <c r="N46" s="132"/>
      <c r="O46" s="105"/>
      <c r="P46" s="132"/>
      <c r="Q46" s="105"/>
      <c r="X46" s="12"/>
      <c r="Y46" s="12"/>
    </row>
    <row r="47" spans="1:25" ht="21.95" customHeight="1">
      <c r="A47" s="84"/>
      <c r="B47" s="71"/>
      <c r="C47" s="71"/>
      <c r="D47" s="71"/>
      <c r="E47" s="71"/>
      <c r="F47" s="71"/>
      <c r="G47" s="72"/>
      <c r="H47" s="72"/>
      <c r="I47" s="72"/>
      <c r="J47" s="72"/>
      <c r="K47" s="105"/>
      <c r="L47" s="132"/>
      <c r="M47" s="105"/>
      <c r="N47" s="132"/>
      <c r="O47" s="105"/>
      <c r="P47" s="132"/>
      <c r="Q47" s="105"/>
      <c r="X47" s="12"/>
      <c r="Y47" s="12"/>
    </row>
    <row r="48" spans="1:25" ht="21.95" customHeight="1">
      <c r="A48" s="84"/>
      <c r="B48" s="71"/>
      <c r="C48" s="71"/>
      <c r="D48" s="71"/>
      <c r="E48" s="71"/>
      <c r="F48" s="71"/>
      <c r="G48" s="72"/>
      <c r="H48" s="72"/>
      <c r="I48" s="72"/>
      <c r="J48" s="72"/>
      <c r="K48" s="105"/>
      <c r="L48" s="132"/>
      <c r="M48" s="105"/>
      <c r="N48" s="132"/>
      <c r="O48" s="105"/>
      <c r="P48" s="132"/>
      <c r="Q48" s="105"/>
      <c r="X48" s="12"/>
      <c r="Y48" s="12"/>
    </row>
    <row r="49" spans="1:25" ht="21.95" customHeight="1">
      <c r="A49" s="84"/>
      <c r="B49" s="71"/>
      <c r="C49" s="71"/>
      <c r="D49" s="71"/>
      <c r="E49" s="71"/>
      <c r="F49" s="71"/>
      <c r="G49" s="72"/>
      <c r="H49" s="72"/>
      <c r="I49" s="72"/>
      <c r="J49" s="72"/>
      <c r="K49" s="105"/>
      <c r="L49" s="132"/>
      <c r="M49" s="105"/>
      <c r="N49" s="132"/>
      <c r="O49" s="105"/>
      <c r="P49" s="132"/>
      <c r="Q49" s="105"/>
      <c r="X49" s="12"/>
      <c r="Y49" s="12"/>
    </row>
    <row r="50" spans="1:25" ht="21.95" customHeight="1">
      <c r="A50" s="84"/>
      <c r="B50" s="71"/>
      <c r="C50" s="71"/>
      <c r="D50" s="71"/>
      <c r="E50" s="71"/>
      <c r="F50" s="71"/>
      <c r="G50" s="72"/>
      <c r="H50" s="72"/>
      <c r="I50" s="72"/>
      <c r="J50" s="72"/>
      <c r="K50" s="105"/>
      <c r="L50" s="132"/>
      <c r="M50" s="105"/>
      <c r="N50" s="132"/>
      <c r="O50" s="105"/>
      <c r="P50" s="132"/>
      <c r="Q50" s="105"/>
      <c r="X50" s="12"/>
      <c r="Y50" s="12"/>
    </row>
    <row r="51" spans="1:25" ht="21.95" customHeight="1">
      <c r="A51" s="84"/>
      <c r="B51" s="71"/>
      <c r="C51" s="71"/>
      <c r="D51" s="71"/>
      <c r="E51" s="71"/>
      <c r="F51" s="71"/>
      <c r="G51" s="72"/>
      <c r="H51" s="72"/>
      <c r="I51" s="72"/>
      <c r="J51" s="72"/>
      <c r="K51" s="105"/>
      <c r="L51" s="132"/>
      <c r="M51" s="105"/>
      <c r="N51" s="132"/>
      <c r="O51" s="105"/>
      <c r="P51" s="132"/>
      <c r="Q51" s="105"/>
      <c r="X51" s="12"/>
      <c r="Y51" s="12"/>
    </row>
    <row r="52" spans="1:25" ht="41.25" customHeight="1">
      <c r="A52" s="84"/>
      <c r="B52" s="71"/>
      <c r="C52" s="71"/>
      <c r="D52" s="71"/>
      <c r="E52" s="71"/>
      <c r="F52" s="71"/>
      <c r="G52" s="72"/>
      <c r="H52" s="72"/>
      <c r="I52" s="72"/>
      <c r="J52" s="72"/>
      <c r="K52" s="105"/>
      <c r="L52" s="132"/>
      <c r="M52" s="105"/>
      <c r="N52" s="132"/>
      <c r="O52" s="105"/>
      <c r="P52" s="132"/>
      <c r="Q52" s="105"/>
      <c r="X52" s="12"/>
      <c r="Y52" s="12"/>
    </row>
    <row r="53" spans="1:25" ht="21.95" customHeight="1">
      <c r="A53" s="72"/>
      <c r="B53" s="72"/>
      <c r="C53" s="72"/>
      <c r="D53" s="72"/>
      <c r="E53" s="72"/>
      <c r="F53" s="72"/>
      <c r="G53" s="72"/>
      <c r="H53" s="72"/>
      <c r="I53" s="72"/>
      <c r="J53" s="72"/>
      <c r="K53" s="134"/>
      <c r="M53" s="134"/>
      <c r="O53" s="134"/>
      <c r="P53" s="72"/>
      <c r="Q53" s="60" t="s">
        <v>197</v>
      </c>
      <c r="X53" s="12"/>
      <c r="Y53" s="12"/>
    </row>
    <row r="54" spans="1:25" ht="21.95" customHeight="1">
      <c r="A54" s="66" t="s">
        <v>0</v>
      </c>
      <c r="B54" s="66"/>
      <c r="C54" s="66"/>
      <c r="D54" s="66"/>
      <c r="E54" s="66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11"/>
      <c r="X54" s="12"/>
      <c r="Y54" s="12"/>
    </row>
    <row r="55" spans="1:25" ht="21.95" customHeight="1">
      <c r="A55" s="66" t="s">
        <v>146</v>
      </c>
      <c r="B55" s="66"/>
      <c r="C55" s="66"/>
      <c r="D55" s="66"/>
      <c r="E55" s="66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11"/>
      <c r="X55" s="12"/>
      <c r="Y55" s="12"/>
    </row>
    <row r="56" spans="1:25" ht="21.95" customHeight="1">
      <c r="A56" s="66" t="str">
        <f>A3</f>
        <v>FOR THE YEAR ENDED DECEMBER 31, 2025</v>
      </c>
      <c r="B56" s="66"/>
      <c r="C56" s="66"/>
      <c r="D56" s="66"/>
      <c r="E56" s="66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11"/>
      <c r="X56" s="12"/>
      <c r="Y56" s="12"/>
    </row>
    <row r="57" spans="1:25" ht="21.95" customHeight="1">
      <c r="A57" s="71"/>
      <c r="B57" s="71"/>
      <c r="C57" s="71"/>
      <c r="D57" s="71"/>
      <c r="E57" s="71"/>
      <c r="F57" s="72"/>
      <c r="G57" s="72"/>
      <c r="H57" s="72"/>
      <c r="I57" s="72"/>
      <c r="J57" s="72"/>
      <c r="K57" s="134"/>
      <c r="M57" s="134"/>
      <c r="O57" s="134"/>
      <c r="P57" s="72"/>
      <c r="Q57" s="134"/>
      <c r="X57" s="12"/>
      <c r="Y57" s="12"/>
    </row>
    <row r="58" spans="1:25" ht="21.95" customHeight="1">
      <c r="A58" s="71"/>
      <c r="B58" s="71"/>
      <c r="C58" s="71"/>
      <c r="D58" s="71"/>
      <c r="E58" s="71"/>
      <c r="F58" s="72"/>
      <c r="G58" s="72"/>
      <c r="H58" s="72"/>
      <c r="I58" s="73"/>
      <c r="J58" s="73"/>
      <c r="K58" s="212" t="s">
        <v>2</v>
      </c>
      <c r="L58" s="212"/>
      <c r="M58" s="212"/>
      <c r="N58" s="212"/>
      <c r="O58" s="212"/>
      <c r="P58" s="212"/>
      <c r="Q58" s="212"/>
      <c r="X58" s="12"/>
      <c r="Y58" s="12"/>
    </row>
    <row r="59" spans="1:25" ht="21.95" customHeight="1">
      <c r="A59" s="71"/>
      <c r="B59" s="71"/>
      <c r="C59" s="71"/>
      <c r="D59" s="71"/>
      <c r="E59" s="71"/>
      <c r="F59" s="72"/>
      <c r="G59" s="72"/>
      <c r="H59" s="72"/>
      <c r="I59" s="73"/>
      <c r="J59" s="73"/>
      <c r="K59" s="213" t="s">
        <v>3</v>
      </c>
      <c r="L59" s="213"/>
      <c r="M59" s="213"/>
      <c r="N59" s="93"/>
      <c r="O59" s="213" t="s">
        <v>4</v>
      </c>
      <c r="P59" s="213"/>
      <c r="Q59" s="213"/>
      <c r="T59" s="6"/>
      <c r="U59" s="6"/>
      <c r="V59" s="30"/>
      <c r="W59" s="30"/>
      <c r="X59" s="12"/>
      <c r="Y59" s="12"/>
    </row>
    <row r="60" spans="1:25" ht="21.95" customHeight="1">
      <c r="A60" s="71"/>
      <c r="B60" s="71"/>
      <c r="C60" s="71"/>
      <c r="D60" s="71"/>
      <c r="E60" s="71"/>
      <c r="F60" s="72"/>
      <c r="G60" s="72"/>
      <c r="H60" s="72"/>
      <c r="I60" s="75" t="s">
        <v>5</v>
      </c>
      <c r="J60" s="73"/>
      <c r="K60" s="143">
        <v>2025</v>
      </c>
      <c r="L60" s="90"/>
      <c r="M60" s="143">
        <v>2024</v>
      </c>
      <c r="N60" s="90"/>
      <c r="O60" s="143">
        <v>2025</v>
      </c>
      <c r="P60" s="90"/>
      <c r="Q60" s="143">
        <v>2024</v>
      </c>
      <c r="T60" s="6"/>
      <c r="U60" s="6"/>
      <c r="V60" s="30"/>
      <c r="W60" s="30"/>
      <c r="X60" s="12"/>
      <c r="Y60" s="12"/>
    </row>
    <row r="61" spans="1:25" s="6" customFormat="1" ht="21.95" customHeight="1">
      <c r="A61" s="66" t="s">
        <v>147</v>
      </c>
      <c r="B61" s="66"/>
      <c r="C61" s="66"/>
      <c r="D61" s="66"/>
      <c r="E61" s="66"/>
      <c r="F61" s="67"/>
      <c r="G61" s="67"/>
      <c r="H61" s="67"/>
      <c r="I61" s="67"/>
      <c r="J61" s="67"/>
      <c r="K61" s="137"/>
      <c r="L61" s="67"/>
      <c r="M61" s="137"/>
      <c r="N61" s="67"/>
      <c r="O61" s="67"/>
      <c r="P61" s="67"/>
      <c r="Q61" s="137"/>
      <c r="V61" s="30"/>
      <c r="W61" s="30"/>
      <c r="X61" s="12"/>
      <c r="Y61" s="12"/>
    </row>
    <row r="62" spans="1:25" s="6" customFormat="1" ht="21.95" customHeight="1">
      <c r="A62" s="71" t="s">
        <v>148</v>
      </c>
      <c r="B62" s="66"/>
      <c r="C62" s="66"/>
      <c r="D62" s="66"/>
      <c r="E62" s="66"/>
      <c r="F62" s="67"/>
      <c r="G62" s="67"/>
      <c r="H62" s="67"/>
      <c r="I62" s="73">
        <v>5.2</v>
      </c>
      <c r="J62" s="67"/>
      <c r="K62" s="5">
        <v>0</v>
      </c>
      <c r="L62" s="67"/>
      <c r="M62" s="37">
        <v>-15000000</v>
      </c>
      <c r="N62" s="37"/>
      <c r="O62" s="5">
        <v>0</v>
      </c>
      <c r="P62" s="37"/>
      <c r="Q62" s="37">
        <v>-15000000</v>
      </c>
      <c r="V62" s="30"/>
      <c r="W62" s="30"/>
      <c r="X62" s="12"/>
      <c r="Y62" s="12"/>
    </row>
    <row r="63" spans="1:25" s="6" customFormat="1" ht="21.95" customHeight="1">
      <c r="A63" s="71" t="s">
        <v>149</v>
      </c>
      <c r="B63" s="66"/>
      <c r="C63" s="66"/>
      <c r="D63" s="66"/>
      <c r="E63" s="66"/>
      <c r="F63" s="67"/>
      <c r="G63" s="67"/>
      <c r="H63" s="71"/>
      <c r="I63" s="73">
        <v>5.2</v>
      </c>
      <c r="J63" s="67"/>
      <c r="K63" s="61">
        <v>15000000</v>
      </c>
      <c r="L63" s="67"/>
      <c r="M63" s="37">
        <v>7000000</v>
      </c>
      <c r="N63" s="37"/>
      <c r="O63" s="5">
        <v>17500000</v>
      </c>
      <c r="P63" s="37"/>
      <c r="Q63" s="37">
        <v>12500000</v>
      </c>
      <c r="V63" s="30"/>
      <c r="W63" s="30"/>
      <c r="X63" s="12"/>
      <c r="Y63" s="12"/>
    </row>
    <row r="64" spans="1:25" s="6" customFormat="1" ht="21.95" customHeight="1">
      <c r="A64" s="71" t="s">
        <v>150</v>
      </c>
      <c r="B64" s="66"/>
      <c r="C64" s="66"/>
      <c r="D64" s="66"/>
      <c r="E64" s="66"/>
      <c r="F64" s="67"/>
      <c r="G64" s="67"/>
      <c r="H64" s="67"/>
      <c r="I64" s="73">
        <v>5.2</v>
      </c>
      <c r="J64" s="67"/>
      <c r="K64" s="5">
        <v>0</v>
      </c>
      <c r="L64" s="133"/>
      <c r="M64" s="38">
        <v>1500000</v>
      </c>
      <c r="N64" s="133"/>
      <c r="O64" s="5">
        <v>3499999.9999999972</v>
      </c>
      <c r="P64" s="133"/>
      <c r="Q64" s="37">
        <v>1000000.0000000005</v>
      </c>
      <c r="T64" s="4"/>
      <c r="U64" s="4"/>
      <c r="V64" s="8"/>
      <c r="W64" s="8"/>
      <c r="X64" s="12"/>
      <c r="Y64" s="12"/>
    </row>
    <row r="65" spans="1:25" s="6" customFormat="1" ht="21.95" customHeight="1">
      <c r="A65" s="71" t="s">
        <v>203</v>
      </c>
      <c r="B65" s="66"/>
      <c r="C65" s="66"/>
      <c r="D65" s="66"/>
      <c r="E65" s="66"/>
      <c r="F65" s="67"/>
      <c r="H65" s="67"/>
      <c r="I65" s="73">
        <v>11</v>
      </c>
      <c r="J65" s="67"/>
      <c r="K65" s="5">
        <v>-22100</v>
      </c>
      <c r="L65" s="133"/>
      <c r="M65" s="37">
        <v>-38968</v>
      </c>
      <c r="N65" s="133"/>
      <c r="O65" s="5">
        <v>0</v>
      </c>
      <c r="P65" s="133"/>
      <c r="Q65" s="37">
        <v>0</v>
      </c>
      <c r="T65" s="4"/>
      <c r="U65" s="4"/>
      <c r="V65" s="8"/>
      <c r="W65" s="8"/>
      <c r="X65" s="12"/>
      <c r="Y65" s="12"/>
    </row>
    <row r="66" spans="1:25" ht="21.95" customHeight="1">
      <c r="A66" s="71" t="s">
        <v>204</v>
      </c>
      <c r="B66" s="71"/>
      <c r="D66" s="71"/>
      <c r="E66" s="71"/>
      <c r="F66" s="72"/>
      <c r="G66" s="72"/>
      <c r="H66" s="72"/>
      <c r="I66" s="73">
        <v>12</v>
      </c>
      <c r="J66" s="72"/>
      <c r="K66" s="5">
        <v>-102008.03</v>
      </c>
      <c r="L66" s="133"/>
      <c r="M66" s="37">
        <v>-86832.1</v>
      </c>
      <c r="N66" s="133"/>
      <c r="O66" s="5">
        <v>-102008.03</v>
      </c>
      <c r="P66" s="133"/>
      <c r="Q66" s="37">
        <v>-86832.1</v>
      </c>
      <c r="X66" s="12"/>
      <c r="Y66" s="12"/>
    </row>
    <row r="67" spans="1:25" ht="21.95" customHeight="1">
      <c r="A67" s="71" t="s">
        <v>206</v>
      </c>
      <c r="B67" s="71"/>
      <c r="C67" s="71"/>
      <c r="D67" s="71"/>
      <c r="E67" s="71"/>
      <c r="F67" s="72"/>
      <c r="G67" s="72"/>
      <c r="H67" s="72"/>
      <c r="I67" s="73"/>
      <c r="J67" s="72"/>
      <c r="K67" s="5">
        <v>-1300500</v>
      </c>
      <c r="L67" s="133"/>
      <c r="M67" s="37">
        <v>-2106014.39</v>
      </c>
      <c r="N67" s="133"/>
      <c r="O67" s="5">
        <v>-1300500</v>
      </c>
      <c r="P67" s="133"/>
      <c r="Q67" s="37">
        <v>-2106014.39</v>
      </c>
      <c r="X67" s="12"/>
      <c r="Y67" s="12"/>
    </row>
    <row r="68" spans="1:25" ht="21.95" customHeight="1">
      <c r="A68" s="71" t="s">
        <v>151</v>
      </c>
      <c r="B68" s="71"/>
      <c r="C68" s="71"/>
      <c r="D68" s="71"/>
      <c r="E68" s="71"/>
      <c r="F68" s="72"/>
      <c r="G68" s="72"/>
      <c r="H68" s="72"/>
      <c r="I68" s="73">
        <v>10</v>
      </c>
      <c r="J68" s="72"/>
      <c r="K68" s="5">
        <v>24849.4</v>
      </c>
      <c r="L68" s="133"/>
      <c r="M68" s="37">
        <v>23613</v>
      </c>
      <c r="N68" s="133"/>
      <c r="O68" s="5">
        <v>24849.4</v>
      </c>
      <c r="P68" s="133"/>
      <c r="Q68" s="37">
        <v>23613</v>
      </c>
      <c r="X68" s="12"/>
      <c r="Y68" s="12"/>
    </row>
    <row r="69" spans="1:25" ht="21.95" customHeight="1">
      <c r="A69" s="72" t="s">
        <v>135</v>
      </c>
      <c r="B69" s="71"/>
      <c r="C69" s="71"/>
      <c r="D69" s="71"/>
      <c r="E69" s="71"/>
      <c r="F69" s="72"/>
      <c r="G69" s="72"/>
      <c r="H69" s="72"/>
      <c r="I69" s="73"/>
      <c r="J69" s="72"/>
      <c r="K69" s="5">
        <v>648607.34</v>
      </c>
      <c r="L69" s="133"/>
      <c r="M69" s="37">
        <v>1254541.06</v>
      </c>
      <c r="N69" s="133"/>
      <c r="O69" s="5">
        <v>8486715.8900000006</v>
      </c>
      <c r="P69" s="133"/>
      <c r="Q69" s="37">
        <v>9400172.6800000016</v>
      </c>
      <c r="X69" s="12"/>
      <c r="Y69" s="12"/>
    </row>
    <row r="70" spans="1:25" ht="21.95" customHeight="1">
      <c r="A70" s="66" t="s">
        <v>152</v>
      </c>
      <c r="B70" s="71"/>
      <c r="C70" s="71"/>
      <c r="D70" s="71"/>
      <c r="E70" s="71"/>
      <c r="F70" s="72"/>
      <c r="G70" s="72"/>
      <c r="H70" s="72"/>
      <c r="I70" s="73"/>
      <c r="J70" s="72"/>
      <c r="K70" s="138">
        <f>SUM(K62:K69)</f>
        <v>14248848.710000001</v>
      </c>
      <c r="L70" s="133"/>
      <c r="M70" s="138">
        <f>SUM(M62:M69)</f>
        <v>-7453660.4299999997</v>
      </c>
      <c r="N70" s="133"/>
      <c r="O70" s="138">
        <f>SUM(O62:O69)</f>
        <v>28109057.259999994</v>
      </c>
      <c r="P70" s="133"/>
      <c r="Q70" s="138">
        <f>SUM(Q62:Q69)</f>
        <v>5730939.1900000013</v>
      </c>
      <c r="X70" s="12"/>
      <c r="Y70" s="12"/>
    </row>
    <row r="71" spans="1:25" ht="12" customHeight="1">
      <c r="A71" s="66"/>
      <c r="B71" s="71"/>
      <c r="C71" s="71"/>
      <c r="D71" s="71"/>
      <c r="E71" s="71"/>
      <c r="F71" s="72"/>
      <c r="G71" s="72"/>
      <c r="H71" s="72"/>
      <c r="I71" s="73"/>
      <c r="J71" s="72"/>
      <c r="K71" s="58"/>
      <c r="L71" s="133"/>
      <c r="M71" s="58"/>
      <c r="N71" s="133"/>
      <c r="O71" s="58"/>
      <c r="P71" s="133"/>
      <c r="Q71" s="58"/>
      <c r="X71" s="12"/>
      <c r="Y71" s="12"/>
    </row>
    <row r="72" spans="1:25" ht="21.95" customHeight="1">
      <c r="A72" s="66" t="s">
        <v>153</v>
      </c>
      <c r="B72" s="71"/>
      <c r="C72" s="71"/>
      <c r="D72" s="71"/>
      <c r="E72" s="71"/>
      <c r="F72" s="72"/>
      <c r="G72" s="72"/>
      <c r="H72" s="72"/>
      <c r="I72" s="73"/>
      <c r="J72" s="72"/>
      <c r="K72" s="5"/>
      <c r="L72" s="133"/>
      <c r="M72" s="5"/>
      <c r="N72" s="133"/>
      <c r="O72" s="5"/>
      <c r="P72" s="133"/>
      <c r="Q72" s="5"/>
      <c r="X72" s="12"/>
      <c r="Y72" s="12"/>
    </row>
    <row r="73" spans="1:25" ht="21.95" customHeight="1">
      <c r="A73" s="71" t="s">
        <v>173</v>
      </c>
      <c r="B73" s="71"/>
      <c r="C73" s="71"/>
      <c r="D73" s="71"/>
      <c r="E73" s="71"/>
      <c r="F73" s="72"/>
      <c r="G73" s="72"/>
      <c r="H73" s="72"/>
      <c r="I73" s="73"/>
      <c r="J73" s="72"/>
      <c r="K73" s="5"/>
      <c r="L73" s="133"/>
      <c r="M73" s="5"/>
      <c r="N73" s="133"/>
      <c r="O73" s="5"/>
      <c r="P73" s="133"/>
      <c r="Q73" s="5"/>
      <c r="X73" s="12"/>
      <c r="Y73" s="12"/>
    </row>
    <row r="74" spans="1:25" ht="21.95" customHeight="1">
      <c r="B74" s="71" t="s">
        <v>154</v>
      </c>
      <c r="C74" s="71"/>
      <c r="D74" s="71"/>
      <c r="E74" s="71"/>
      <c r="F74" s="72"/>
      <c r="G74" s="72"/>
      <c r="H74" s="72"/>
      <c r="I74" s="73"/>
      <c r="J74" s="72"/>
      <c r="K74" s="5">
        <v>0</v>
      </c>
      <c r="L74" s="145"/>
      <c r="M74" s="5">
        <v>-208802.09</v>
      </c>
      <c r="N74" s="145"/>
      <c r="O74" s="5">
        <v>0</v>
      </c>
      <c r="P74" s="145"/>
      <c r="Q74" s="5">
        <v>-34666.07</v>
      </c>
      <c r="X74" s="12"/>
      <c r="Y74" s="12"/>
    </row>
    <row r="75" spans="1:25" ht="21.95" customHeight="1">
      <c r="A75" s="71" t="s">
        <v>155</v>
      </c>
      <c r="B75" s="71"/>
      <c r="C75" s="71"/>
      <c r="D75" s="71"/>
      <c r="E75" s="71"/>
      <c r="F75" s="72"/>
      <c r="G75" s="72"/>
      <c r="H75" s="72"/>
      <c r="I75" s="73">
        <v>13.2</v>
      </c>
      <c r="J75" s="72"/>
      <c r="K75" s="5">
        <v>-5523318.4000000004</v>
      </c>
      <c r="L75" s="133"/>
      <c r="M75" s="5">
        <v>-4842427.63</v>
      </c>
      <c r="N75" s="133"/>
      <c r="O75" s="136">
        <v>-14910163.979999989</v>
      </c>
      <c r="P75" s="133"/>
      <c r="Q75" s="5">
        <v>-14651566.060000001</v>
      </c>
      <c r="X75" s="12"/>
      <c r="Y75" s="12"/>
    </row>
    <row r="76" spans="1:25" ht="21.95" customHeight="1">
      <c r="A76" s="71" t="s">
        <v>156</v>
      </c>
      <c r="B76" s="71"/>
      <c r="C76" s="71"/>
      <c r="D76" s="71"/>
      <c r="E76" s="71"/>
      <c r="F76" s="72"/>
      <c r="G76" s="72"/>
      <c r="H76" s="72"/>
      <c r="I76" s="73"/>
      <c r="J76" s="72"/>
      <c r="K76" s="5">
        <v>-311900.81</v>
      </c>
      <c r="L76" s="133"/>
      <c r="M76" s="5">
        <v>-926269.83</v>
      </c>
      <c r="N76" s="133"/>
      <c r="O76" s="5">
        <v>-1208948.68</v>
      </c>
      <c r="P76" s="133"/>
      <c r="Q76" s="5">
        <v>-1434540.72</v>
      </c>
      <c r="X76" s="12"/>
      <c r="Y76" s="12"/>
    </row>
    <row r="77" spans="1:25" ht="21.95" customHeight="1">
      <c r="A77" s="71" t="s">
        <v>157</v>
      </c>
      <c r="B77" s="71"/>
      <c r="C77" s="71"/>
      <c r="D77" s="71"/>
      <c r="E77" s="71"/>
      <c r="F77" s="72"/>
      <c r="G77" s="72"/>
      <c r="H77" s="72"/>
      <c r="I77" s="73"/>
      <c r="J77" s="72"/>
      <c r="K77" s="5">
        <v>0</v>
      </c>
      <c r="L77" s="133"/>
      <c r="M77" s="5">
        <v>-3166001.67</v>
      </c>
      <c r="N77" s="133"/>
      <c r="O77" s="5">
        <v>0</v>
      </c>
      <c r="P77" s="133"/>
      <c r="Q77" s="5">
        <v>-3166001.67</v>
      </c>
      <c r="X77" s="12"/>
      <c r="Y77" s="12"/>
    </row>
    <row r="78" spans="1:25" ht="21.95" customHeight="1">
      <c r="A78" s="66" t="s">
        <v>174</v>
      </c>
      <c r="B78" s="71"/>
      <c r="C78" s="71"/>
      <c r="D78" s="71"/>
      <c r="E78" s="71"/>
      <c r="F78" s="72"/>
      <c r="G78" s="72"/>
      <c r="H78" s="72"/>
      <c r="I78" s="73"/>
      <c r="J78" s="72"/>
      <c r="K78" s="138">
        <f>SUM(K74:K77)</f>
        <v>-5835219.21</v>
      </c>
      <c r="L78" s="133"/>
      <c r="M78" s="138">
        <f>SUM(M74:M77)</f>
        <v>-9143501.2199999988</v>
      </c>
      <c r="N78" s="133"/>
      <c r="O78" s="138">
        <f>SUM(O74:O77)</f>
        <v>-16119112.659999989</v>
      </c>
      <c r="P78" s="133"/>
      <c r="Q78" s="138">
        <f>SUM(Q74:Q77)</f>
        <v>-19286774.520000003</v>
      </c>
      <c r="X78" s="12"/>
      <c r="Y78" s="12"/>
    </row>
    <row r="79" spans="1:25" ht="12" customHeight="1">
      <c r="A79" s="66"/>
      <c r="B79" s="71"/>
      <c r="C79" s="71"/>
      <c r="D79" s="71"/>
      <c r="E79" s="71"/>
      <c r="F79" s="72"/>
      <c r="G79" s="72"/>
      <c r="H79" s="72"/>
      <c r="I79" s="73"/>
      <c r="J79" s="72"/>
      <c r="K79" s="58"/>
      <c r="L79" s="133"/>
      <c r="M79" s="58"/>
      <c r="N79" s="133"/>
      <c r="O79" s="58"/>
      <c r="P79" s="133"/>
      <c r="Q79" s="58"/>
      <c r="X79" s="12"/>
      <c r="Y79" s="12"/>
    </row>
    <row r="80" spans="1:25" ht="21.95" customHeight="1">
      <c r="A80" s="66" t="s">
        <v>158</v>
      </c>
      <c r="B80" s="66"/>
      <c r="C80" s="71"/>
      <c r="D80" s="71"/>
      <c r="E80" s="71"/>
      <c r="F80" s="72"/>
      <c r="G80" s="72"/>
      <c r="H80" s="72"/>
      <c r="I80" s="73"/>
      <c r="J80" s="72"/>
      <c r="K80" s="5">
        <f>SUM(K40,K70,K78)</f>
        <v>11054837.800000001</v>
      </c>
      <c r="L80" s="133"/>
      <c r="M80" s="5">
        <f>SUM(M40,M70,M78)</f>
        <v>-15436016.819999989</v>
      </c>
      <c r="N80" s="133"/>
      <c r="O80" s="5">
        <f>SUM(O40,O70,O78)</f>
        <v>10605950.129999992</v>
      </c>
      <c r="P80" s="133"/>
      <c r="Q80" s="5">
        <f>SUM(Q40,Q70,Q78)</f>
        <v>-11158320.700000059</v>
      </c>
      <c r="X80" s="12"/>
      <c r="Y80" s="12"/>
    </row>
    <row r="81" spans="1:25" ht="21.95" customHeight="1">
      <c r="A81" s="71" t="s">
        <v>159</v>
      </c>
      <c r="B81" s="66"/>
      <c r="C81" s="71"/>
      <c r="D81" s="71"/>
      <c r="E81" s="71"/>
      <c r="F81" s="72"/>
      <c r="G81" s="72"/>
      <c r="H81" s="72"/>
      <c r="I81" s="73"/>
      <c r="J81" s="72"/>
      <c r="K81" s="133"/>
      <c r="L81" s="133"/>
      <c r="M81" s="133"/>
      <c r="N81" s="133"/>
      <c r="O81" s="5"/>
      <c r="P81" s="133"/>
      <c r="Q81" s="5"/>
      <c r="X81" s="12"/>
      <c r="Y81" s="12"/>
    </row>
    <row r="82" spans="1:25" ht="21.95" customHeight="1">
      <c r="A82" s="71"/>
      <c r="B82" s="71" t="s">
        <v>160</v>
      </c>
      <c r="C82" s="71"/>
      <c r="D82" s="71"/>
      <c r="E82" s="71"/>
      <c r="F82" s="72"/>
      <c r="G82" s="72"/>
      <c r="H82" s="72"/>
      <c r="I82" s="73"/>
      <c r="J82" s="72"/>
      <c r="K82" s="55">
        <v>-22773.52</v>
      </c>
      <c r="L82" s="145"/>
      <c r="M82" s="55">
        <v>10536.21</v>
      </c>
      <c r="N82" s="145"/>
      <c r="O82" s="55">
        <v>-22877.849999999995</v>
      </c>
      <c r="P82" s="133"/>
      <c r="Q82" s="55">
        <v>-2666.23</v>
      </c>
      <c r="T82" s="6"/>
      <c r="U82" s="6"/>
      <c r="V82" s="30"/>
      <c r="W82" s="30"/>
      <c r="X82" s="12"/>
      <c r="Y82" s="12"/>
    </row>
    <row r="83" spans="1:25" ht="7.15" customHeight="1">
      <c r="A83" s="71"/>
      <c r="B83" s="71"/>
      <c r="C83" s="71"/>
      <c r="D83" s="71"/>
      <c r="E83" s="71"/>
      <c r="F83" s="72"/>
      <c r="G83" s="72"/>
      <c r="H83" s="72"/>
      <c r="I83" s="73"/>
      <c r="J83" s="72"/>
      <c r="K83" s="58"/>
      <c r="L83" s="133"/>
      <c r="M83" s="58"/>
      <c r="N83" s="133"/>
      <c r="O83" s="58"/>
      <c r="P83" s="133"/>
      <c r="Q83" s="58"/>
      <c r="X83" s="12"/>
      <c r="Y83" s="12"/>
    </row>
    <row r="84" spans="1:25" s="6" customFormat="1" ht="21.95" customHeight="1">
      <c r="A84" s="66" t="s">
        <v>205</v>
      </c>
      <c r="B84" s="66"/>
      <c r="C84" s="66"/>
      <c r="D84" s="66"/>
      <c r="E84" s="66"/>
      <c r="F84" s="67"/>
      <c r="G84" s="67"/>
      <c r="H84" s="67"/>
      <c r="I84" s="85"/>
      <c r="J84" s="67"/>
      <c r="K84" s="5">
        <f>SUM(K80:K82)</f>
        <v>11032064.280000001</v>
      </c>
      <c r="L84" s="146"/>
      <c r="M84" s="5">
        <f>SUM(M80:M82)</f>
        <v>-15425480.609999988</v>
      </c>
      <c r="N84" s="146"/>
      <c r="O84" s="5">
        <f>SUM(O80:O82)</f>
        <v>10583072.279999992</v>
      </c>
      <c r="P84" s="146"/>
      <c r="Q84" s="5">
        <f>SUM(Q80:Q82)</f>
        <v>-11160986.930000059</v>
      </c>
      <c r="T84" s="4"/>
      <c r="U84" s="4"/>
      <c r="V84" s="8"/>
      <c r="W84" s="8"/>
      <c r="X84" s="12"/>
      <c r="Y84" s="12"/>
    </row>
    <row r="85" spans="1:25" ht="21.95" customHeight="1">
      <c r="A85" s="66" t="s">
        <v>161</v>
      </c>
      <c r="B85" s="66"/>
      <c r="C85" s="71"/>
      <c r="D85" s="71"/>
      <c r="E85" s="71"/>
      <c r="F85" s="72"/>
      <c r="G85" s="72"/>
      <c r="H85" s="72"/>
      <c r="I85" s="73">
        <v>6</v>
      </c>
      <c r="J85" s="72"/>
      <c r="K85" s="55">
        <v>171880603.63</v>
      </c>
      <c r="L85" s="133"/>
      <c r="M85" s="55">
        <v>187306084.24000001</v>
      </c>
      <c r="N85" s="133"/>
      <c r="O85" s="55">
        <v>159964980.94999999</v>
      </c>
      <c r="P85" s="133"/>
      <c r="Q85" s="55">
        <v>171125967.88</v>
      </c>
      <c r="X85" s="12"/>
      <c r="Y85" s="12"/>
    </row>
    <row r="86" spans="1:25" ht="21.95" customHeight="1" thickBot="1">
      <c r="A86" s="66" t="s">
        <v>162</v>
      </c>
      <c r="B86" s="66"/>
      <c r="C86" s="71"/>
      <c r="D86" s="71"/>
      <c r="E86" s="71"/>
      <c r="F86" s="72"/>
      <c r="G86" s="72"/>
      <c r="H86" s="72"/>
      <c r="I86" s="73">
        <v>6</v>
      </c>
      <c r="J86" s="72"/>
      <c r="K86" s="139">
        <f>SUM(K84:K85)</f>
        <v>182912667.91</v>
      </c>
      <c r="L86" s="133"/>
      <c r="M86" s="139">
        <f>SUM(M84:M85)</f>
        <v>171880603.63000003</v>
      </c>
      <c r="N86" s="133"/>
      <c r="O86" s="147">
        <f>SUM(O84:O85)</f>
        <v>170548053.22999999</v>
      </c>
      <c r="P86" s="133"/>
      <c r="Q86" s="147">
        <f>SUM(Q84:Q85)</f>
        <v>159964980.94999993</v>
      </c>
      <c r="S86" s="10"/>
      <c r="T86" s="10"/>
      <c r="X86" s="12"/>
      <c r="Y86" s="12"/>
    </row>
    <row r="87" spans="1:25" ht="21.95" customHeight="1" thickTop="1">
      <c r="A87" s="71"/>
      <c r="B87" s="71"/>
      <c r="C87" s="71"/>
      <c r="D87" s="71"/>
      <c r="E87" s="71"/>
      <c r="F87" s="72"/>
      <c r="G87" s="72"/>
      <c r="H87" s="72"/>
      <c r="I87" s="72"/>
      <c r="J87" s="72"/>
      <c r="K87" s="140"/>
      <c r="L87" s="79"/>
      <c r="M87" s="140"/>
      <c r="N87" s="79"/>
      <c r="O87" s="140"/>
      <c r="P87" s="79"/>
      <c r="Q87" s="140"/>
      <c r="T87" s="12"/>
      <c r="U87" s="10"/>
      <c r="X87" s="12"/>
      <c r="Y87" s="12"/>
    </row>
    <row r="88" spans="1:25" ht="21.95" customHeight="1">
      <c r="A88" s="67" t="s">
        <v>163</v>
      </c>
      <c r="B88" s="71"/>
      <c r="C88" s="71"/>
      <c r="D88" s="71"/>
      <c r="E88" s="71"/>
      <c r="F88" s="72"/>
      <c r="G88" s="72"/>
      <c r="H88" s="72"/>
      <c r="I88" s="72"/>
      <c r="J88" s="72"/>
      <c r="K88" s="140"/>
      <c r="L88" s="79"/>
      <c r="M88" s="140"/>
      <c r="N88" s="79"/>
      <c r="O88" s="140"/>
      <c r="P88" s="79"/>
      <c r="Q88" s="140"/>
      <c r="X88" s="12"/>
      <c r="Y88" s="12"/>
    </row>
    <row r="89" spans="1:25" ht="5.45" customHeight="1">
      <c r="A89" s="67"/>
      <c r="B89" s="71"/>
      <c r="C89" s="71"/>
      <c r="D89" s="71"/>
      <c r="E89" s="71"/>
      <c r="F89" s="72"/>
      <c r="G89" s="72"/>
      <c r="H89" s="72"/>
      <c r="I89" s="72"/>
      <c r="J89" s="72"/>
      <c r="K89" s="140"/>
      <c r="L89" s="79"/>
      <c r="M89" s="140"/>
      <c r="N89" s="79"/>
      <c r="O89" s="140"/>
      <c r="P89" s="79"/>
      <c r="Q89" s="140"/>
      <c r="X89" s="12"/>
      <c r="Y89" s="12"/>
    </row>
    <row r="90" spans="1:25" ht="21.95" customHeight="1">
      <c r="A90" s="71" t="s">
        <v>185</v>
      </c>
      <c r="B90" s="71"/>
      <c r="C90" s="72"/>
      <c r="D90"/>
      <c r="E90"/>
      <c r="F90"/>
      <c r="G90" s="72"/>
      <c r="H90" s="72"/>
      <c r="I90" s="72"/>
      <c r="J90" s="72"/>
      <c r="K90" s="141"/>
      <c r="L90" s="141"/>
      <c r="M90" s="141"/>
      <c r="N90" s="142"/>
      <c r="O90" s="142"/>
      <c r="P90" s="142"/>
      <c r="Q90" s="142"/>
      <c r="X90" s="12"/>
      <c r="Y90" s="12"/>
    </row>
    <row r="91" spans="1:25" ht="21.95" customHeight="1">
      <c r="A91" s="71"/>
      <c r="B91" s="71"/>
      <c r="C91" s="72" t="s">
        <v>186</v>
      </c>
      <c r="D91"/>
      <c r="E91"/>
      <c r="F91"/>
      <c r="G91" s="72"/>
      <c r="H91" s="72"/>
      <c r="I91" s="73">
        <v>13</v>
      </c>
      <c r="J91" s="72"/>
      <c r="K91" s="201">
        <v>3605503.5</v>
      </c>
      <c r="L91" s="199"/>
      <c r="M91" s="5">
        <v>0</v>
      </c>
      <c r="N91" s="200"/>
      <c r="O91" s="201">
        <v>58816158.75</v>
      </c>
      <c r="P91" s="200"/>
      <c r="Q91" s="5">
        <v>0</v>
      </c>
    </row>
    <row r="92" spans="1:25" ht="21.95" customHeight="1">
      <c r="A92" s="203" t="s">
        <v>187</v>
      </c>
      <c r="B92" s="72"/>
      <c r="C92" s="72"/>
      <c r="D92" s="71"/>
      <c r="E92" s="71"/>
      <c r="F92" s="72"/>
      <c r="G92" s="72"/>
      <c r="H92" s="72"/>
      <c r="I92" s="72"/>
      <c r="J92" s="72"/>
      <c r="K92" s="92"/>
      <c r="L92" s="92"/>
      <c r="M92" s="92"/>
      <c r="N92" s="92"/>
      <c r="O92" s="92"/>
      <c r="P92" s="92"/>
      <c r="Q92" s="92"/>
    </row>
    <row r="93" spans="1:25" ht="21.95" customHeight="1">
      <c r="A93" s="72"/>
      <c r="B93"/>
      <c r="C93" s="83" t="s">
        <v>164</v>
      </c>
      <c r="D93" s="72"/>
      <c r="E93" s="72"/>
      <c r="F93" s="72"/>
      <c r="G93" s="72"/>
      <c r="H93" s="72"/>
      <c r="I93" s="72"/>
      <c r="J93" s="72"/>
      <c r="K93" s="198">
        <v>237</v>
      </c>
      <c r="L93" s="199"/>
      <c r="M93" s="198">
        <v>230</v>
      </c>
      <c r="N93" s="200"/>
      <c r="O93" s="198">
        <v>224</v>
      </c>
      <c r="P93" s="170"/>
      <c r="Q93" s="204">
        <v>217</v>
      </c>
    </row>
    <row r="94" spans="1:25" ht="21.95" customHeight="1">
      <c r="A94" s="202"/>
      <c r="B94" s="72"/>
      <c r="C94" s="72"/>
      <c r="D94" s="72"/>
      <c r="E94" s="72"/>
      <c r="F94" s="72"/>
      <c r="G94" s="72"/>
      <c r="H94" s="72"/>
      <c r="I94" s="72"/>
      <c r="J94" s="72"/>
      <c r="K94" s="92"/>
      <c r="L94" s="92"/>
      <c r="M94" s="92"/>
      <c r="N94" s="92"/>
      <c r="O94" s="92"/>
      <c r="P94" s="92"/>
      <c r="Q94" s="92"/>
    </row>
    <row r="95" spans="1:25" ht="21.95" customHeight="1">
      <c r="A95" s="84" t="s">
        <v>28</v>
      </c>
      <c r="B95"/>
      <c r="C95"/>
      <c r="D95"/>
      <c r="E95" s="72"/>
      <c r="F95" s="72"/>
      <c r="G95" s="72"/>
      <c r="H95" s="72"/>
      <c r="I95" s="72"/>
      <c r="J95" s="72"/>
      <c r="K95" s="92"/>
      <c r="L95" s="92"/>
      <c r="M95" s="92"/>
      <c r="N95" s="92"/>
      <c r="O95" s="92"/>
      <c r="P95" s="92"/>
      <c r="Q95" s="92"/>
    </row>
    <row r="96" spans="1:25" ht="21.95" customHeight="1">
      <c r="A96" s="84"/>
      <c r="B96"/>
      <c r="C96"/>
      <c r="D96" s="72"/>
      <c r="E96" s="72"/>
      <c r="F96" s="72"/>
      <c r="G96" s="72"/>
      <c r="H96" s="72"/>
      <c r="I96" s="72"/>
      <c r="J96" s="72"/>
      <c r="K96" s="92"/>
      <c r="L96" s="92"/>
      <c r="M96" s="92"/>
      <c r="N96" s="92"/>
      <c r="O96" s="92"/>
      <c r="P96" s="92"/>
      <c r="Q96" s="92"/>
    </row>
    <row r="97" spans="1:17" ht="21.95" customHeight="1">
      <c r="A97"/>
      <c r="B97"/>
      <c r="C97"/>
      <c r="D97" s="72"/>
      <c r="E97" s="72"/>
      <c r="F97" s="72"/>
      <c r="G97" s="72"/>
      <c r="H97" s="72"/>
      <c r="I97" s="72"/>
      <c r="J97" s="72"/>
      <c r="K97" s="92"/>
      <c r="L97" s="92"/>
      <c r="M97" s="92"/>
      <c r="N97" s="92"/>
      <c r="O97" s="92"/>
      <c r="P97" s="92"/>
      <c r="Q97" s="92"/>
    </row>
    <row r="98" spans="1:17" ht="21.95" customHeight="1">
      <c r="A98" s="84"/>
      <c r="B98" s="72"/>
      <c r="C98" s="72"/>
      <c r="D98" s="72"/>
      <c r="E98" s="72"/>
      <c r="F98" s="72"/>
      <c r="G98" s="72"/>
      <c r="H98" s="72"/>
      <c r="I98" s="72"/>
      <c r="J98" s="72"/>
      <c r="K98" s="92"/>
      <c r="L98" s="92"/>
      <c r="M98" s="92"/>
      <c r="N98" s="92"/>
      <c r="O98" s="92"/>
      <c r="P98" s="92"/>
      <c r="Q98" s="92"/>
    </row>
    <row r="99" spans="1:17" ht="21.95" customHeight="1">
      <c r="A99" s="84"/>
      <c r="B99" s="72"/>
      <c r="C99" s="72"/>
      <c r="D99" s="72"/>
      <c r="E99" s="72"/>
      <c r="F99" s="72"/>
      <c r="G99" s="72"/>
      <c r="H99" s="72"/>
      <c r="I99" s="72"/>
      <c r="J99" s="72"/>
      <c r="K99" s="92"/>
      <c r="L99" s="92"/>
      <c r="M99" s="92"/>
      <c r="N99" s="92"/>
      <c r="O99" s="92"/>
      <c r="P99" s="92"/>
      <c r="Q99" s="92"/>
    </row>
    <row r="100" spans="1:17">
      <c r="A100" s="84"/>
      <c r="B100" s="72"/>
      <c r="C100" s="72"/>
      <c r="D100" s="72"/>
      <c r="E100" s="72"/>
      <c r="F100" s="72"/>
      <c r="G100" s="72"/>
      <c r="H100" s="72"/>
      <c r="I100" s="72"/>
      <c r="J100" s="72"/>
      <c r="K100" s="92"/>
      <c r="L100" s="92"/>
      <c r="M100" s="92"/>
      <c r="N100" s="92"/>
      <c r="O100" s="92"/>
      <c r="P100" s="92"/>
      <c r="Q100" s="92"/>
    </row>
    <row r="101" spans="1:17">
      <c r="A101" s="84"/>
      <c r="B101" s="72"/>
      <c r="C101" s="72"/>
      <c r="D101" s="72"/>
      <c r="E101" s="72"/>
      <c r="F101" s="72"/>
      <c r="G101" s="72"/>
      <c r="H101" s="72"/>
      <c r="I101" s="72"/>
      <c r="J101" s="72"/>
      <c r="K101" s="92"/>
      <c r="L101" s="92"/>
      <c r="M101" s="92"/>
      <c r="N101" s="92"/>
      <c r="O101" s="92"/>
      <c r="P101" s="92"/>
      <c r="Q101" s="92"/>
    </row>
    <row r="102" spans="1:17">
      <c r="A102" s="84"/>
      <c r="B102" s="72"/>
      <c r="C102" s="72"/>
      <c r="D102" s="72"/>
      <c r="E102" s="72"/>
      <c r="F102" s="72"/>
      <c r="G102" s="72"/>
      <c r="H102" s="72"/>
      <c r="I102" s="72"/>
      <c r="J102" s="72"/>
      <c r="K102" s="92"/>
      <c r="L102" s="92"/>
      <c r="M102" s="92"/>
      <c r="N102" s="92"/>
      <c r="O102" s="92"/>
      <c r="P102" s="92"/>
      <c r="Q102" s="92"/>
    </row>
    <row r="103" spans="1:17">
      <c r="A103" s="84"/>
      <c r="B103" s="72"/>
      <c r="C103" s="72"/>
      <c r="D103" s="72"/>
      <c r="E103" s="72"/>
      <c r="F103" s="72"/>
      <c r="G103" s="72"/>
      <c r="H103" s="72"/>
      <c r="I103" s="72"/>
      <c r="J103" s="72"/>
      <c r="K103" s="92"/>
      <c r="L103" s="92"/>
      <c r="M103" s="92"/>
      <c r="N103" s="92"/>
      <c r="O103" s="92"/>
      <c r="P103" s="92"/>
      <c r="Q103" s="92"/>
    </row>
    <row r="104" spans="1:17">
      <c r="A104" s="84"/>
      <c r="B104" s="72"/>
      <c r="C104" s="72"/>
      <c r="D104" s="72"/>
      <c r="E104" s="72"/>
      <c r="F104" s="72"/>
      <c r="G104" s="72"/>
      <c r="H104" s="72"/>
      <c r="I104" s="72"/>
      <c r="J104" s="72"/>
      <c r="K104" s="92"/>
      <c r="L104" s="92"/>
      <c r="M104" s="92"/>
      <c r="N104" s="92"/>
      <c r="O104" s="92"/>
      <c r="P104" s="92"/>
      <c r="Q104" s="92"/>
    </row>
    <row r="105" spans="1:17">
      <c r="A105" s="84"/>
      <c r="B105" s="72"/>
      <c r="C105" s="72"/>
      <c r="D105" s="72"/>
      <c r="E105" s="72"/>
      <c r="F105" s="72"/>
      <c r="G105" s="72"/>
      <c r="H105" s="72"/>
      <c r="I105" s="72"/>
      <c r="J105" s="72"/>
      <c r="K105" s="92"/>
      <c r="L105" s="92"/>
      <c r="M105" s="92"/>
      <c r="N105" s="92"/>
      <c r="O105" s="92"/>
      <c r="P105" s="92"/>
      <c r="Q105" s="92"/>
    </row>
    <row r="106" spans="1:17">
      <c r="A106" s="84"/>
      <c r="B106" s="72"/>
      <c r="C106" s="72"/>
      <c r="D106" s="72"/>
      <c r="E106" s="72"/>
      <c r="F106" s="72"/>
      <c r="G106" s="72"/>
      <c r="H106" s="72"/>
      <c r="I106" s="72"/>
      <c r="J106" s="72"/>
      <c r="K106" s="92"/>
      <c r="L106" s="92"/>
      <c r="M106" s="92"/>
      <c r="N106" s="92"/>
      <c r="O106" s="92"/>
      <c r="P106" s="92"/>
      <c r="Q106" s="92"/>
    </row>
    <row r="107" spans="1:17" ht="36.75" customHeight="1">
      <c r="A107" s="84"/>
      <c r="B107" s="72"/>
      <c r="C107" s="72"/>
      <c r="D107" s="72"/>
      <c r="E107" s="72"/>
      <c r="F107" s="72"/>
      <c r="G107" s="72"/>
      <c r="H107" s="72"/>
      <c r="I107" s="72"/>
      <c r="J107" s="72"/>
      <c r="K107" s="92"/>
      <c r="L107" s="92"/>
      <c r="M107" s="92"/>
      <c r="N107" s="92"/>
      <c r="O107" s="92"/>
      <c r="P107" s="92"/>
      <c r="Q107" s="92"/>
    </row>
    <row r="108" spans="1:17">
      <c r="A108" s="84"/>
      <c r="B108" s="72"/>
      <c r="C108" s="72"/>
      <c r="D108" s="72"/>
      <c r="E108" s="72"/>
      <c r="F108" s="72"/>
      <c r="G108" s="72"/>
      <c r="H108" s="72"/>
      <c r="I108" s="72"/>
      <c r="J108" s="72"/>
      <c r="K108" s="92"/>
      <c r="L108" s="92"/>
      <c r="M108" s="92"/>
      <c r="N108" s="92"/>
      <c r="O108" s="92"/>
      <c r="P108" s="92"/>
      <c r="Q108" s="92"/>
    </row>
    <row r="109" spans="1:17" ht="21.95" customHeight="1">
      <c r="A109" s="72"/>
      <c r="B109" s="72"/>
      <c r="C109" s="72"/>
      <c r="D109" s="72"/>
      <c r="E109" s="72"/>
      <c r="F109" s="72"/>
      <c r="G109" s="72"/>
      <c r="H109" s="72"/>
      <c r="I109" s="72"/>
      <c r="J109" s="72"/>
      <c r="K109" s="134"/>
      <c r="M109" s="134"/>
      <c r="O109" s="134"/>
      <c r="P109" s="72"/>
      <c r="Q109" s="60" t="s">
        <v>198</v>
      </c>
    </row>
    <row r="110" spans="1:17">
      <c r="B110" s="31"/>
      <c r="D110" s="32"/>
      <c r="K110" s="152">
        <f>+BS!J11</f>
        <v>182912667.91</v>
      </c>
      <c r="M110" s="152">
        <f>+BS!L11</f>
        <v>171880603.63</v>
      </c>
      <c r="O110" s="152">
        <f>+BS!N11</f>
        <v>170548053.22999999</v>
      </c>
      <c r="Q110" s="152">
        <f>+BS!P11</f>
        <v>159964980.94999999</v>
      </c>
    </row>
    <row r="111" spans="1:17">
      <c r="B111" s="31"/>
      <c r="K111" s="152">
        <f>+K86-K110</f>
        <v>0</v>
      </c>
      <c r="M111" s="152">
        <f>+M86-M110</f>
        <v>0</v>
      </c>
      <c r="O111" s="152">
        <f>+O86-O110</f>
        <v>0</v>
      </c>
      <c r="Q111" s="152">
        <f>+Q86-Q110</f>
        <v>0</v>
      </c>
    </row>
    <row r="112" spans="1:17">
      <c r="B112" s="31"/>
      <c r="K112" s="72"/>
      <c r="M112" s="63"/>
      <c r="O112" s="63"/>
      <c r="Q112" s="9"/>
    </row>
    <row r="113" spans="2:17">
      <c r="B113" s="31"/>
      <c r="K113" s="72"/>
      <c r="M113" s="63"/>
      <c r="O113" s="63"/>
      <c r="Q113" s="9"/>
    </row>
    <row r="114" spans="2:17">
      <c r="K114" s="72"/>
      <c r="M114" s="63"/>
      <c r="O114" s="63"/>
      <c r="Q114" s="9"/>
    </row>
    <row r="116" spans="2:17">
      <c r="K116" s="72"/>
      <c r="M116" s="72"/>
      <c r="O116" s="72"/>
      <c r="Q116" s="4"/>
    </row>
    <row r="117" spans="2:17">
      <c r="K117" s="155"/>
      <c r="M117" s="155"/>
      <c r="O117" s="155"/>
      <c r="Q117" s="33"/>
    </row>
    <row r="118" spans="2:17">
      <c r="K118" s="155"/>
      <c r="M118" s="155"/>
      <c r="O118" s="155"/>
      <c r="Q118" s="33"/>
    </row>
    <row r="119" spans="2:17">
      <c r="K119" s="155"/>
      <c r="M119" s="155"/>
      <c r="O119" s="155"/>
      <c r="Q119" s="33"/>
    </row>
    <row r="175" spans="1:1">
      <c r="A175" s="4" t="s">
        <v>165</v>
      </c>
    </row>
  </sheetData>
  <mergeCells count="6">
    <mergeCell ref="K5:Q5"/>
    <mergeCell ref="K58:Q58"/>
    <mergeCell ref="O59:Q59"/>
    <mergeCell ref="O6:Q6"/>
    <mergeCell ref="K6:M6"/>
    <mergeCell ref="K59:M59"/>
  </mergeCells>
  <phoneticPr fontId="0" type="noConversion"/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colBreaks count="1" manualBreakCount="1">
    <brk id="18" max="109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1" ma:contentTypeDescription="Create a new document." ma:contentTypeScope="" ma:versionID="5632a06ab43fbe694f2365b74d635fc4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cf3fa2f50f05a44b4dc85577b84158d6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352471e1-bd50-4930-b604-4fbcc4a70cd3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Props1.xml><?xml version="1.0" encoding="utf-8"?>
<ds:datastoreItem xmlns:ds="http://schemas.openxmlformats.org/officeDocument/2006/customXml" ds:itemID="{FF8FB0B0-7865-4491-BB02-D1995177A8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D472EF-D99E-40F3-95BE-C575310BF9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7629CB-0ADB-4E81-80CA-23A53BF34562}">
  <ds:schemaRefs>
    <ds:schemaRef ds:uri="http://www.w3.org/XML/1998/namespace"/>
    <ds:schemaRef ds:uri="http://schemas.microsoft.com/office/infopath/2007/PartnerControls"/>
    <ds:schemaRef ds:uri="http://purl.org/dc/terms/"/>
    <ds:schemaRef ds:uri="02e7c2bb-7144-4b30-ad47-2d09cbb786f6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metadata/properties"/>
    <ds:schemaRef ds:uri="589e0076-fbe0-4568-9ccd-f8619a670ca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CE-Sep</vt:lpstr>
      <vt:lpstr>Cashflow</vt:lpstr>
      <vt:lpstr>BS!Print_Area</vt:lpstr>
      <vt:lpstr>Cashflow!Print_Area</vt:lpstr>
      <vt:lpstr>'CE-Conso'!Print_Area</vt:lpstr>
      <vt:lpstr>'CE-Sep'!Print_Area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Rawiwan Udom</cp:lastModifiedBy>
  <cp:revision/>
  <cp:lastPrinted>2026-03-01T14:01:30Z</cp:lastPrinted>
  <dcterms:created xsi:type="dcterms:W3CDTF">2003-12-15T02:14:16Z</dcterms:created>
  <dcterms:modified xsi:type="dcterms:W3CDTF">2026-03-01T14:39:18Z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547539200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</Properties>
</file>