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udit Pitisevi\DTCI\2025\Q4-2025\ร่างงบ\Final\THA\"/>
    </mc:Choice>
  </mc:AlternateContent>
  <xr:revisionPtr revIDLastSave="0" documentId="8_{8EE4EA02-400D-491B-B65B-36DAC594D417}" xr6:coauthVersionLast="47" xr6:coauthVersionMax="47" xr10:uidLastSave="{00000000-0000-0000-0000-000000000000}"/>
  <bookViews>
    <workbookView xWindow="-120" yWindow="-120" windowWidth="29040" windowHeight="15720" tabRatio="650" activeTab="1" xr2:uid="{00000000-000D-0000-FFFF-FFFF00000000}"/>
  </bookViews>
  <sheets>
    <sheet name="BS" sheetId="6" r:id="rId1"/>
    <sheet name="PL" sheetId="17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1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 localSheetId="1">#REF!</definedName>
    <definedName name="Cover">#REF!</definedName>
    <definedName name="Notes" localSheetId="1">#REF!</definedName>
    <definedName name="Notes">#REF!</definedName>
    <definedName name="pl" localSheetId="1">#REF!</definedName>
    <definedName name="pl">#REF!</definedName>
    <definedName name="PLstment" localSheetId="1">#REF!</definedName>
    <definedName name="PLstment">#REF!</definedName>
    <definedName name="_xlnm.Print_Area" localSheetId="0">BS!$A$1:$P$112</definedName>
    <definedName name="_xlnm.Print_Area" localSheetId="1">PL!$A$1:$P$57</definedName>
    <definedName name="_xlnm.Print_Area" localSheetId="3">งบเปลี่ยนแปลงเฉพาะ!$A$1:$U$37</definedName>
    <definedName name="_xlnm.Print_Area" localSheetId="2">งบเปลี่ยนแปลงรวม!$A$1:$Y$38</definedName>
    <definedName name="_xlnm.Print_Area" localSheetId="4">งบกระแสเงินสด!$A$1:$Q$109</definedName>
    <definedName name="q" localSheetId="1">#REF!</definedName>
    <definedName name="q">#REF!</definedName>
    <definedName name="Report" localSheetId="1">#REF!</definedName>
    <definedName name="Report">#REF!</definedName>
    <definedName name="ๆ" localSheetId="1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4" i="9" l="1"/>
  <c r="N31" i="6" l="1"/>
  <c r="N73" i="6"/>
  <c r="O32" i="9"/>
  <c r="O33" i="9"/>
  <c r="N18" i="6"/>
  <c r="J40" i="17"/>
  <c r="J38" i="17"/>
  <c r="K32" i="9"/>
  <c r="J31" i="6" l="1"/>
  <c r="O27" i="9"/>
  <c r="O39" i="9" s="1"/>
  <c r="Q78" i="9" l="1"/>
  <c r="Q71" i="9"/>
  <c r="M78" i="9"/>
  <c r="M71" i="9"/>
  <c r="M37" i="9"/>
  <c r="P33" i="17" l="1"/>
  <c r="P19" i="17"/>
  <c r="P12" i="17"/>
  <c r="P21" i="17" s="1"/>
  <c r="P23" i="17" s="1"/>
  <c r="L44" i="17"/>
  <c r="L33" i="17"/>
  <c r="L19" i="17"/>
  <c r="L12" i="17"/>
  <c r="P31" i="6"/>
  <c r="P19" i="6"/>
  <c r="P80" i="6"/>
  <c r="P74" i="6"/>
  <c r="L80" i="6"/>
  <c r="L74" i="6"/>
  <c r="L31" i="6"/>
  <c r="L19" i="6"/>
  <c r="P25" i="17" l="1"/>
  <c r="Q27" i="9"/>
  <c r="Q39" i="9" s="1"/>
  <c r="Q41" i="9" s="1"/>
  <c r="Q80" i="9" s="1"/>
  <c r="Q84" i="9" s="1"/>
  <c r="Q86" i="9" s="1"/>
  <c r="L21" i="17"/>
  <c r="L23" i="17" s="1"/>
  <c r="L33" i="6"/>
  <c r="P82" i="6"/>
  <c r="L82" i="6"/>
  <c r="P33" i="6"/>
  <c r="Q20" i="16"/>
  <c r="O20" i="16"/>
  <c r="K19" i="16"/>
  <c r="K26" i="16"/>
  <c r="I26" i="16"/>
  <c r="G26" i="16"/>
  <c r="Q26" i="16"/>
  <c r="Q27" i="16" l="1"/>
  <c r="L25" i="17"/>
  <c r="M27" i="9"/>
  <c r="M39" i="9" s="1"/>
  <c r="M41" i="9" s="1"/>
  <c r="P35" i="17"/>
  <c r="P48" i="17"/>
  <c r="K71" i="9"/>
  <c r="M86" i="9" l="1"/>
  <c r="L40" i="17"/>
  <c r="L38" i="17" s="1"/>
  <c r="L48" i="17" s="1"/>
  <c r="L35" i="17"/>
  <c r="L45" i="17" s="1"/>
  <c r="L43" i="17" s="1"/>
  <c r="O78" i="9" l="1"/>
  <c r="K78" i="9"/>
  <c r="U15" i="16"/>
  <c r="O26" i="16"/>
  <c r="O27" i="16" s="1"/>
  <c r="W27" i="15"/>
  <c r="Q27" i="15"/>
  <c r="O27" i="15"/>
  <c r="A3" i="15" l="1"/>
  <c r="J44" i="17"/>
  <c r="N33" i="17"/>
  <c r="J33" i="17"/>
  <c r="J35" i="17" s="1"/>
  <c r="N19" i="17"/>
  <c r="J19" i="17"/>
  <c r="N12" i="17"/>
  <c r="J12" i="17"/>
  <c r="J21" i="17" l="1"/>
  <c r="J23" i="17" s="1"/>
  <c r="N21" i="17"/>
  <c r="N23" i="17" s="1"/>
  <c r="J25" i="17" l="1"/>
  <c r="J48" i="17" s="1"/>
  <c r="K27" i="9"/>
  <c r="K39" i="9" s="1"/>
  <c r="N25" i="17"/>
  <c r="N48" i="17" s="1"/>
  <c r="J45" i="17" l="1"/>
  <c r="J43" i="17" s="1"/>
  <c r="M27" i="15"/>
  <c r="N35" i="17"/>
  <c r="M20" i="16" l="1"/>
  <c r="M19" i="16"/>
  <c r="M26" i="16"/>
  <c r="M27" i="16" l="1"/>
  <c r="G27" i="15"/>
  <c r="A3" i="16" l="1"/>
  <c r="A3" i="9" s="1"/>
  <c r="O71" i="9" l="1"/>
  <c r="W21" i="15" l="1"/>
  <c r="W28" i="15" s="1"/>
  <c r="Q21" i="15"/>
  <c r="Q28" i="15" s="1"/>
  <c r="K21" i="15"/>
  <c r="I21" i="15"/>
  <c r="G21" i="15"/>
  <c r="G28" i="15" s="1"/>
  <c r="G20" i="15" l="1"/>
  <c r="U25" i="16"/>
  <c r="I19" i="16" l="1"/>
  <c r="G19" i="16"/>
  <c r="Q19" i="16"/>
  <c r="O19" i="16"/>
  <c r="K27" i="15"/>
  <c r="I27" i="15"/>
  <c r="I28" i="15" s="1"/>
  <c r="W20" i="15"/>
  <c r="Q20" i="15"/>
  <c r="K20" i="15"/>
  <c r="I20" i="15"/>
  <c r="K28" i="15" l="1"/>
  <c r="Y26" i="15" l="1"/>
  <c r="J19" i="6"/>
  <c r="J80" i="6"/>
  <c r="K20" i="16"/>
  <c r="K27" i="16" s="1"/>
  <c r="I20" i="16"/>
  <c r="I27" i="16" s="1"/>
  <c r="G20" i="16"/>
  <c r="G27" i="16" s="1"/>
  <c r="J74" i="6"/>
  <c r="N19" i="6"/>
  <c r="A59" i="6"/>
  <c r="S26" i="16"/>
  <c r="A56" i="9"/>
  <c r="N80" i="6"/>
  <c r="N74" i="6"/>
  <c r="U18" i="16" l="1"/>
  <c r="S20" i="16"/>
  <c r="S27" i="16" s="1"/>
  <c r="O20" i="15"/>
  <c r="O21" i="15"/>
  <c r="O28" i="15" s="1"/>
  <c r="S21" i="15"/>
  <c r="S19" i="16"/>
  <c r="U19" i="16" s="1"/>
  <c r="S27" i="15"/>
  <c r="N82" i="6"/>
  <c r="J82" i="6"/>
  <c r="N33" i="6"/>
  <c r="J33" i="6"/>
  <c r="S28" i="15" l="1"/>
  <c r="S20" i="15"/>
  <c r="O41" i="9"/>
  <c r="O80" i="9" s="1"/>
  <c r="O84" i="9" s="1"/>
  <c r="O86" i="9" s="1"/>
  <c r="K41" i="9"/>
  <c r="K80" i="9" l="1"/>
  <c r="K84" i="9" s="1"/>
  <c r="M21" i="15"/>
  <c r="M28" i="15" s="1"/>
  <c r="U20" i="15"/>
  <c r="Y20" i="15" s="1"/>
  <c r="M20" i="15"/>
  <c r="U24" i="16"/>
  <c r="U26" i="16" s="1"/>
  <c r="U17" i="16"/>
  <c r="U20" i="16" s="1"/>
  <c r="U27" i="16" l="1"/>
  <c r="J95" i="6"/>
  <c r="P95" i="6"/>
  <c r="P97" i="6" s="1"/>
  <c r="W20" i="16" s="1"/>
  <c r="K86" i="9"/>
  <c r="U21" i="15"/>
  <c r="Y21" i="15"/>
  <c r="N95" i="6"/>
  <c r="N97" i="6" s="1"/>
  <c r="W27" i="16" s="1"/>
  <c r="J97" i="6" l="1"/>
  <c r="P99" i="6"/>
  <c r="Y25" i="15"/>
  <c r="U27" i="15"/>
  <c r="U28" i="15" s="1"/>
  <c r="N99" i="6"/>
  <c r="J99" i="6" l="1"/>
  <c r="Y27" i="15"/>
  <c r="L95" i="6"/>
  <c r="L97" i="6" s="1"/>
  <c r="Y28" i="15" l="1"/>
  <c r="Z28" i="15" s="1"/>
  <c r="Z21" i="15"/>
  <c r="L99" i="6"/>
</calcChain>
</file>

<file path=xl/sharedStrings.xml><?xml version="1.0" encoding="utf-8"?>
<sst xmlns="http://schemas.openxmlformats.org/spreadsheetml/2006/main" count="332" uniqueCount="205">
  <si>
    <t xml:space="preserve">บริษัท ดี.ที.ซี. อินดัสตรี่ส์ จำกัด (มหาชน) และบริษัทย่อย 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</si>
  <si>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</si>
  <si>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</si>
  <si>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</si>
  <si>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</si>
  <si>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</si>
  <si>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</si>
  <si>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</si>
  <si>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</si>
  <si>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</si>
  <si>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</si>
  <si>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</si>
  <si>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</si>
  <si>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</si>
  <si>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เงินให้กู้ยืมระยะยาวแก่บริษัทที่เกี่ยวข้องกัน - สุทธิ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</si>
  <si>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</si>
  <si>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</si>
  <si>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</si>
  <si>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</si>
  <si>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</si>
  <si>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</si>
  <si>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</si>
  <si>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</si>
  <si>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</si>
  <si>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13.1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</si>
  <si>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</si>
  <si>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</si>
  <si>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</si>
  <si>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</si>
  <si>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</si>
  <si>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หมายเหตุประกอบงบการเงินเป็นส่วนหนึ่งของงบการเงินนี้</t>
  </si>
  <si>
    <t>รับรองว่าถูกต้อง ลงชื่อ  ........................................................กรรมการ     ลงชื่อ ................................................................กรรมการ</t>
  </si>
  <si>
    <r>
      <rPr>
        <sz val="14"/>
        <color indexed="9"/>
        <rFont val="Browallia New"/>
        <family val="2"/>
      </rPr>
      <t>ูกต้อง ลงชื่อ พล.ต.  ต. ...........</t>
    </r>
    <r>
      <rPr>
        <sz val="14"/>
        <color indexed="8"/>
        <rFont val="Browallia New"/>
        <family val="2"/>
      </rPr>
      <t>( วาทิน  คำทรงศรี )</t>
    </r>
    <r>
      <rPr>
        <sz val="14"/>
        <color indexed="9"/>
        <rFont val="Browallia New"/>
        <family val="2"/>
      </rPr>
      <t>...........กรรมการ     ลงชื่อ     .......</t>
    </r>
    <r>
      <rPr>
        <sz val="14"/>
        <color indexed="8"/>
        <rFont val="Browallia New"/>
        <family val="2"/>
      </rPr>
      <t>( ดวงสมร  เหาตะวานิช )</t>
    </r>
    <r>
      <rPr>
        <sz val="14"/>
        <color indexed="9"/>
        <rFont val="Browallia New"/>
        <family val="2"/>
      </rPr>
      <t>..........กรรมการ</t>
    </r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</si>
  <si>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</si>
  <si>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</si>
  <si>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</si>
  <si>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</si>
  <si>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15</t>
  </si>
  <si>
    <t>ส่วนของหนี้สินที่ถึงกำหนดชำระภายในหนึ่งปี</t>
  </si>
  <si>
    <t>หนี้สินตามสัญญาเช่า</t>
  </si>
  <si>
    <t>5.2 และ 13.2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</si>
  <si>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</si>
  <si>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</si>
  <si>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</si>
  <si>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</si>
  <si>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</si>
  <si>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</si>
  <si>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</si>
  <si>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</si>
  <si>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</si>
  <si>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</si>
  <si>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</si>
  <si>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</si>
  <si>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</si>
  <si>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</si>
  <si>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</si>
  <si>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</si>
  <si>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</si>
  <si>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</si>
  <si>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</si>
  <si>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</si>
  <si>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</si>
  <si>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</si>
  <si>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</si>
  <si>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</si>
  <si>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</si>
  <si>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</si>
  <si>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</si>
  <si>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</si>
  <si>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</si>
  <si>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</si>
  <si>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</si>
  <si>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</si>
  <si>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</si>
  <si>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</si>
  <si>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</si>
  <si>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</si>
  <si>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</si>
  <si>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</si>
  <si>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14.2.1</t>
  </si>
  <si>
    <t>กำไร (ขาดทุน) สุทธิสำหรับปี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</si>
  <si>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</si>
  <si>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</si>
  <si>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</si>
  <si>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- สุทธิจากภาษี</t>
  </si>
  <si>
    <t>14.2.2</t>
  </si>
  <si>
    <t>ผลกำไร (ขาดทุน) จากการวัดมูลค่าใหม่ของผลประโยชน์พนักงาน</t>
  </si>
  <si>
    <t>ที่กำหนดไว้ - สุทธิจากภาษี</t>
  </si>
  <si>
    <t>รวมกำไร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</si>
  <si>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</si>
  <si>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</si>
  <si>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</si>
  <si>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</si>
  <si>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</si>
  <si>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 : หุ้น)</t>
  </si>
  <si>
    <t xml:space="preserve">กำไร (ขาดทุน) สุทธิส่วนที่เป็นของบริษัทใหญ่ </t>
  </si>
  <si>
    <t>งบการเปลี่ยนแปลงส่วนของผู้ถือหุ้น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</si>
  <si>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</si>
  <si>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</si>
  <si>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</si>
  <si>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</si>
  <si>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</si>
  <si>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</si>
  <si>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</si>
  <si>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</si>
  <si>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</si>
  <si>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</si>
  <si>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</si>
  <si>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</si>
  <si>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</si>
  <si>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</si>
  <si>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</si>
  <si>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</si>
  <si>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</si>
  <si>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</si>
  <si>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</si>
  <si>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</si>
  <si>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</si>
  <si>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</si>
  <si>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</si>
  <si>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</si>
  <si>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การเปลี่ยนแปลงในส่วนของผู้ถือหุ้น :</t>
  </si>
  <si>
    <t>เงินปันผลจ่ายให้ผู้ถือหุ้นของบริษัท</t>
  </si>
  <si>
    <t>กำไร (ขาดทุน) สุทธิ</t>
  </si>
  <si>
    <t>รวมกำไร (ขาดทุน) เบ็ดเสร็จสำหรับปี</t>
  </si>
  <si>
    <t>ยอดคงเหลือ ณ วันที่ 31 ธันวาคม 2567</t>
  </si>
  <si>
    <t>งบการเปลี่ยนแปลงส่วนของผู้ถือหุ้น (ต่อ)</t>
  </si>
  <si>
    <t>รวมกำไรเบ็ดเสร็จสำหรับปี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</si>
  <si>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</si>
  <si>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</si>
  <si>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สุทธิเป็น</t>
  </si>
  <si>
    <t xml:space="preserve">  เงินสดรับ(จ่าย)จากกิจกรรมดำเนินงาน</t>
  </si>
  <si>
    <t>ค่าเผื่อผลขาดทุนด้านเครดิตที่คาดว่าจะเกิดขึ้น (โอนกลับ)</t>
  </si>
  <si>
    <t>ค่าเผื่อสินค้ารับคืน (โอนกลับ)</t>
  </si>
  <si>
    <t>ค่าเผื่อสินค้าเสื่อมสภาพ</t>
  </si>
  <si>
    <t>ค่าเผื่อมูลค่าที่ลดลงของอะไหล่เครื่องจักร (กลับรายการ)</t>
  </si>
  <si>
    <t>ค่าเสื่อมราคา</t>
  </si>
  <si>
    <t>11 และ 12 และ 13</t>
  </si>
  <si>
    <t>ค่าตัดจำหน่ายสินทรัพย์ไม่มีตัวตน</t>
  </si>
  <si>
    <t>ตัดสินทรัพย์เป็นค่าใช้จ่าย</t>
  </si>
  <si>
    <t>ประมาณการหนี้สินสำหรับผลประโยชน์พนักงาน</t>
  </si>
  <si>
    <t>ขาดทุน (กำไร) จากอัตราแลกเปลี่ยนที่ยังไม่เกิดขึ้นจริง</t>
  </si>
  <si>
    <t>เงินปันผลรับ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</si>
  <si>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</si>
  <si>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</si>
  <si>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</si>
  <si>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</si>
  <si>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</si>
  <si>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</si>
  <si>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</si>
  <si>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ผลประโยชน์พนักงานที่จ่ายในระหว่างปี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</si>
  <si>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</si>
  <si>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</si>
  <si>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</si>
  <si>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</si>
  <si>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</si>
  <si>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เงินสดรับจากการให้กู้ยืมระยะยาวแก่บริษัทที่เกี่ยวข้องกัน</t>
  </si>
  <si>
    <t>เงินสดจ่ายจากการซื้ออสังหาริมทรัพย์เพื่อการลงทุน</t>
  </si>
  <si>
    <t>เงินสดจ่ายจากการซื้อสินทรัพย์ถาวร</t>
  </si>
  <si>
    <t>เงินสดจ่ายจากการซื้อสินทรัพย์ไม่มีตัวตน</t>
  </si>
  <si>
    <t>เงินสดรับจากเงินปันผล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</si>
  <si>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</si>
  <si>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</si>
  <si>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</si>
  <si>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เงินสดจ่ายค่าดอกเบี้ย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</si>
  <si>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</si>
  <si>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</si>
  <si>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</si>
  <si>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</si>
  <si>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</si>
  <si>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</si>
  <si>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</si>
  <si>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การเปิดเผยข้อมูลเกี่ยวกับกระแสเงินสดเพิ่มเติม </t>
  </si>
  <si>
    <t>เพื่อกิจกรรมดำเนินงานในอนาคต (หน่วย : ล้านบาท)</t>
  </si>
  <si>
    <t>สำหรับปี สิ้นสุดวันที่ 31 ธันวาคม 2568</t>
  </si>
  <si>
    <t>ณ วันที่ 31 ธันวาคม 2568</t>
  </si>
  <si>
    <t>ปี 2568</t>
  </si>
  <si>
    <t>ยอดคงเหลือ ณ วันที่ 31 ธันวาคม 2568</t>
  </si>
  <si>
    <t>ยอดคงเหลือ ณ วันที่ 1 มกราคม 2567</t>
  </si>
  <si>
    <t>เงินจ่ายล่วงหน้าค่าเช่าหมุนเวียน</t>
  </si>
  <si>
    <t>เงินสดจ่ายล่วงหน้าค่าเช่า</t>
  </si>
  <si>
    <t xml:space="preserve">                     -  </t>
  </si>
  <si>
    <t>ประมาณการหนี้สินไม่หมุนเวียนสำหรับผลประโยชน์พนักงาน - สุทธิ</t>
  </si>
  <si>
    <t>งบกำไรขาดทุนเบ็ดเสร็จ</t>
  </si>
  <si>
    <t>รายได้ (ค่าใช้จ่าย) ภาษีเงินได้</t>
  </si>
  <si>
    <t>1. สินทรัพย์สิทธิการใช้และหนี้สินตามสัญญาเช่า</t>
  </si>
  <si>
    <t>เพิ่มขึ้นจากการวัดมูลค่าใหม่</t>
  </si>
  <si>
    <t>2. จำนวนที่ยังไม่ได้เบิกใช้ของวงเงินสินเชื่อที่อาจจะนำมาใช้</t>
  </si>
  <si>
    <t>ค่าเผื่อมูลค่าที่ลดลงของสินค้า (โอนกลับ)</t>
  </si>
  <si>
    <t>สินทรัพย์จากการดำเนินงาน (เพิ่มขึ้น) ลดลง :</t>
  </si>
  <si>
    <t>หนี้สินจากการดำเนินงานเพิ่มขึ้น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</si>
  <si>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</si>
  <si>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</si>
  <si>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</si>
  <si>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-</t>
  </si>
  <si>
    <t>5.2 และ 16</t>
  </si>
  <si>
    <t>เงินเบิกเกินบัญชีและเงินกู้ยืมระยะสั้นตามสถาบันการเงินลดลง</t>
  </si>
  <si>
    <t>หน้า 1 จาก 64</t>
  </si>
  <si>
    <t>หน้า 2 จาก 64</t>
  </si>
  <si>
    <t>หน้า 3 จาก 64</t>
  </si>
  <si>
    <t>หน้า 4 จาก 64</t>
  </si>
  <si>
    <t>หน้า 5 จาก 64</t>
  </si>
  <si>
    <t>หน้า 6 จาก 64</t>
  </si>
  <si>
    <t>หน้า 7 จาก 64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</si>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</sst>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General_)"/>
    <numFmt numFmtId="179" formatCode="_(* #,##0.00_);_(* \(#,##0.00\);_(* &quot;-&quot;_);_(@_)"/>
    <numFmt numFmtId="180" formatCode="0.0%"/>
    <numFmt numFmtId="181" formatCode="dd\-mmm\-yy_)"/>
    <numFmt numFmtId="182" formatCode="#,##0.00\ &quot;F&quot;;\-#,##0.00\ &quot;F&quot;"/>
    <numFmt numFmtId="183" formatCode="_(* #,##0_);_(* \(#,##0\);_(* &quot;-&quot;??_);_(@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0.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.\ \ "/>
    <numFmt numFmtId="202" formatCode="##.\ \ "/>
    <numFmt numFmtId="203" formatCode="0.000_)"/>
    <numFmt numFmtId="204" formatCode="\ว\ \ด\ด\ด\ด\ &quot;ค.ศ.&quot;\ \ค\ค\ค\ค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&quot;£&quot;_);[Red]\(#,##0&quot;£&quot;\)"/>
    <numFmt numFmtId="210" formatCode="&quot;?&quot;#,##0.00;\-&quot;?&quot;#,##0.00"/>
    <numFmt numFmtId="211" formatCode="&quot;?&quot;#,##0;[Red]\-&quot;?&quot;#,##0"/>
    <numFmt numFmtId="212" formatCode="&quot;?&quot;#,##0.00;[Red]\-&quot;?&quot;#,##0.00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\&quot;#,##0.00;[Red]&quot;\&quot;\-#,##0.00"/>
    <numFmt numFmtId="216" formatCode="&quot;\&quot;#,##0;[Red]&quot;\&quot;\-#,##0"/>
    <numFmt numFmtId="217" formatCode="#,##0.000;\-#,##0.000"/>
    <numFmt numFmtId="218" formatCode="0.0000000000"/>
    <numFmt numFmtId="219" formatCode="&quot;$&quot;#,##0;\-&quot;$&quot;#,##0"/>
    <numFmt numFmtId="220" formatCode="[$-41E]d\ mmmm\ yyyy"/>
    <numFmt numFmtId="221" formatCode="\t&quot;฿&quot;#,##0.00_);[Red]\(#,##0.00\)"/>
    <numFmt numFmtId="222" formatCode="0_ ;\-0\ "/>
    <numFmt numFmtId="223" formatCode="_(* #,##0.000000_);_(* \(#,##0.000000\);_(* &quot;-&quot;??????_);_(@_)"/>
    <numFmt numFmtId="224" formatCode="0.00_)"/>
    <numFmt numFmtId="225" formatCode="#,##0\ &quot;F&quot;;[Red]\-#,##0\ &quot;F&quot;"/>
    <numFmt numFmtId="226" formatCode="_-[$€-2]* #,##0.00_-;\-[$€-2]* #,##0.00_-;_-[$€-2]* &quot;-&quot;??_-"/>
    <numFmt numFmtId="227" formatCode="[$-F800]dddd\,\ mmmm\ dd\,\ yyyy"/>
    <numFmt numFmtId="228" formatCode="#,##0.00%_);\(#,##0.00%\)"/>
    <numFmt numFmtId="229" formatCode="#,##0.00;[Red]\(#,##0.00\)"/>
    <numFmt numFmtId="230" formatCode="_-* #,##0.000_-;\-* #,##0.000_-;_-* &quot;-&quot;???_-;_-@_-"/>
  </numFmts>
  <fonts count="13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color indexed="9"/>
      <name val="Browallia New"/>
      <family val="2"/>
    </font>
    <font>
      <sz val="14"/>
      <color indexed="8"/>
      <name val="Browallia New"/>
      <family val="2"/>
    </font>
    <font>
      <sz val="14"/>
      <name val="AngsanaUPC"/>
      <family val="1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  <font>
      <sz val="14"/>
      <name val="Cord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117">
    <xf numFmtId="178" fontId="0" fillId="0" borderId="0"/>
    <xf numFmtId="168" fontId="13" fillId="0" borderId="0" applyFont="0" applyFill="0" applyBorder="0" applyAlignment="0" applyProtection="0"/>
    <xf numFmtId="39" fontId="46" fillId="0" borderId="0"/>
    <xf numFmtId="39" fontId="46" fillId="0" borderId="0"/>
    <xf numFmtId="167" fontId="13" fillId="0" borderId="0" applyFont="0" applyFill="0" applyBorder="0" applyAlignment="0" applyProtection="0"/>
    <xf numFmtId="39" fontId="46" fillId="0" borderId="0"/>
    <xf numFmtId="39" fontId="46" fillId="0" borderId="0"/>
    <xf numFmtId="0" fontId="65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200" fontId="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39" fontId="46" fillId="0" borderId="0"/>
    <xf numFmtId="0" fontId="23" fillId="2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23" fillId="2" borderId="0" applyNumberFormat="0" applyBorder="0" applyAlignment="0" applyProtection="0"/>
    <xf numFmtId="0" fontId="107" fillId="30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23" fillId="3" borderId="0" applyNumberFormat="0" applyBorder="0" applyAlignment="0" applyProtection="0"/>
    <xf numFmtId="0" fontId="107" fillId="31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23" fillId="4" borderId="0" applyNumberFormat="0" applyBorder="0" applyAlignment="0" applyProtection="0"/>
    <xf numFmtId="0" fontId="107" fillId="3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107" fillId="33" borderId="0" applyNumberFormat="0" applyBorder="0" applyAlignment="0" applyProtection="0"/>
    <xf numFmtId="0" fontId="107" fillId="33" borderId="0" applyNumberFormat="0" applyBorder="0" applyAlignment="0" applyProtection="0"/>
    <xf numFmtId="0" fontId="23" fillId="5" borderId="0" applyNumberFormat="0" applyBorder="0" applyAlignment="0" applyProtection="0"/>
    <xf numFmtId="0" fontId="107" fillId="3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107" fillId="34" borderId="0" applyNumberFormat="0" applyBorder="0" applyAlignment="0" applyProtection="0"/>
    <xf numFmtId="0" fontId="107" fillId="34" borderId="0" applyNumberFormat="0" applyBorder="0" applyAlignment="0" applyProtection="0"/>
    <xf numFmtId="0" fontId="23" fillId="6" borderId="0" applyNumberFormat="0" applyBorder="0" applyAlignment="0" applyProtection="0"/>
    <xf numFmtId="0" fontId="107" fillId="34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23" fillId="7" borderId="0" applyNumberFormat="0" applyBorder="0" applyAlignment="0" applyProtection="0"/>
    <xf numFmtId="0" fontId="107" fillId="35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23" fillId="8" borderId="0" applyNumberFormat="0" applyBorder="0" applyAlignment="0" applyProtection="0"/>
    <xf numFmtId="0" fontId="107" fillId="36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23" fillId="9" borderId="0" applyNumberFormat="0" applyBorder="0" applyAlignment="0" applyProtection="0"/>
    <xf numFmtId="0" fontId="107" fillId="37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23" fillId="10" borderId="0" applyNumberFormat="0" applyBorder="0" applyAlignment="0" applyProtection="0"/>
    <xf numFmtId="0" fontId="107" fillId="3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23" fillId="5" borderId="0" applyNumberFormat="0" applyBorder="0" applyAlignment="0" applyProtection="0"/>
    <xf numFmtId="0" fontId="107" fillId="3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23" fillId="8" borderId="0" applyNumberFormat="0" applyBorder="0" applyAlignment="0" applyProtection="0"/>
    <xf numFmtId="0" fontId="107" fillId="40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23" fillId="11" borderId="0" applyNumberFormat="0" applyBorder="0" applyAlignment="0" applyProtection="0"/>
    <xf numFmtId="0" fontId="107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169" fontId="66" fillId="0" borderId="1">
      <alignment horizontal="right" vertical="center"/>
    </xf>
    <xf numFmtId="43" fontId="66" fillId="0" borderId="1">
      <alignment horizontal="right" vertical="center"/>
    </xf>
    <xf numFmtId="43" fontId="66" fillId="0" borderId="1">
      <alignment horizontal="right" vertical="center"/>
    </xf>
    <xf numFmtId="0" fontId="24" fillId="1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4" fillId="12" borderId="0" applyNumberFormat="0" applyBorder="0" applyAlignment="0" applyProtection="0"/>
    <xf numFmtId="0" fontId="108" fillId="4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24" fillId="9" borderId="0" applyNumberFormat="0" applyBorder="0" applyAlignment="0" applyProtection="0"/>
    <xf numFmtId="0" fontId="108" fillId="43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24" fillId="10" borderId="0" applyNumberFormat="0" applyBorder="0" applyAlignment="0" applyProtection="0"/>
    <xf numFmtId="0" fontId="108" fillId="4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24" fillId="13" borderId="0" applyNumberFormat="0" applyBorder="0" applyAlignment="0" applyProtection="0"/>
    <xf numFmtId="0" fontId="108" fillId="4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24" fillId="14" borderId="0" applyNumberFormat="0" applyBorder="0" applyAlignment="0" applyProtection="0"/>
    <xf numFmtId="0" fontId="108" fillId="46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24" fillId="15" borderId="0" applyNumberFormat="0" applyBorder="0" applyAlignment="0" applyProtection="0"/>
    <xf numFmtId="0" fontId="108" fillId="47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7" fillId="0" borderId="0"/>
    <xf numFmtId="0" fontId="67" fillId="0" borderId="2">
      <alignment horizontal="center"/>
    </xf>
    <xf numFmtId="0" fontId="68" fillId="0" borderId="0"/>
    <xf numFmtId="0" fontId="68" fillId="0" borderId="3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16" borderId="0"/>
    <xf numFmtId="0" fontId="67" fillId="0" borderId="0">
      <protection locked="0"/>
    </xf>
    <xf numFmtId="0" fontId="67" fillId="0" borderId="0"/>
    <xf numFmtId="201" fontId="67" fillId="0" borderId="0"/>
    <xf numFmtId="202" fontId="67" fillId="0" borderId="0"/>
    <xf numFmtId="0" fontId="68" fillId="17" borderId="0">
      <alignment horizontal="right"/>
    </xf>
    <xf numFmtId="0" fontId="67" fillId="0" borderId="0"/>
    <xf numFmtId="0" fontId="24" fillId="18" borderId="0" applyNumberFormat="0" applyBorder="0" applyAlignment="0" applyProtection="0"/>
    <xf numFmtId="0" fontId="108" fillId="48" borderId="0" applyNumberFormat="0" applyBorder="0" applyAlignment="0" applyProtection="0"/>
    <xf numFmtId="0" fontId="108" fillId="48" borderId="0" applyNumberFormat="0" applyBorder="0" applyAlignment="0" applyProtection="0"/>
    <xf numFmtId="0" fontId="24" fillId="18" borderId="0" applyNumberFormat="0" applyBorder="0" applyAlignment="0" applyProtection="0"/>
    <xf numFmtId="0" fontId="108" fillId="4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108" fillId="49" borderId="0" applyNumberFormat="0" applyBorder="0" applyAlignment="0" applyProtection="0"/>
    <xf numFmtId="0" fontId="108" fillId="49" borderId="0" applyNumberFormat="0" applyBorder="0" applyAlignment="0" applyProtection="0"/>
    <xf numFmtId="0" fontId="24" fillId="19" borderId="0" applyNumberFormat="0" applyBorder="0" applyAlignment="0" applyProtection="0"/>
    <xf numFmtId="0" fontId="108" fillId="4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108" fillId="50" borderId="0" applyNumberFormat="0" applyBorder="0" applyAlignment="0" applyProtection="0"/>
    <xf numFmtId="0" fontId="108" fillId="50" borderId="0" applyNumberFormat="0" applyBorder="0" applyAlignment="0" applyProtection="0"/>
    <xf numFmtId="0" fontId="24" fillId="20" borderId="0" applyNumberFormat="0" applyBorder="0" applyAlignment="0" applyProtection="0"/>
    <xf numFmtId="0" fontId="108" fillId="5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3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24" fillId="13" borderId="0" applyNumberFormat="0" applyBorder="0" applyAlignment="0" applyProtection="0"/>
    <xf numFmtId="0" fontId="108" fillId="5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24" fillId="14" borderId="0" applyNumberFormat="0" applyBorder="0" applyAlignment="0" applyProtection="0"/>
    <xf numFmtId="0" fontId="108" fillId="52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1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24" fillId="21" borderId="0" applyNumberFormat="0" applyBorder="0" applyAlignment="0" applyProtection="0"/>
    <xf numFmtId="0" fontId="108" fillId="5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35" fillId="3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35" fillId="3" borderId="0" applyNumberFormat="0" applyBorder="0" applyAlignment="0" applyProtection="0"/>
    <xf numFmtId="0" fontId="109" fillId="5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89" fillId="0" borderId="0" applyNumberFormat="0" applyFill="0" applyBorder="0" applyAlignment="0" applyProtection="0"/>
    <xf numFmtId="219" fontId="90" fillId="0" borderId="4" applyAlignment="0" applyProtection="0"/>
    <xf numFmtId="184" fontId="21" fillId="0" borderId="0" applyFill="0" applyBorder="0" applyAlignment="0"/>
    <xf numFmtId="185" fontId="21" fillId="0" borderId="0" applyFill="0" applyBorder="0" applyAlignment="0"/>
    <xf numFmtId="186" fontId="21" fillId="0" borderId="0" applyFill="0" applyBorder="0" applyAlignment="0"/>
    <xf numFmtId="187" fontId="21" fillId="0" borderId="0" applyFill="0" applyBorder="0" applyAlignment="0"/>
    <xf numFmtId="188" fontId="21" fillId="0" borderId="0" applyFill="0" applyBorder="0" applyAlignment="0"/>
    <xf numFmtId="184" fontId="21" fillId="0" borderId="0" applyFill="0" applyBorder="0" applyAlignment="0"/>
    <xf numFmtId="189" fontId="21" fillId="0" borderId="0" applyFill="0" applyBorder="0" applyAlignment="0"/>
    <xf numFmtId="185" fontId="21" fillId="0" borderId="0" applyFill="0" applyBorder="0" applyAlignment="0"/>
    <xf numFmtId="0" fontId="25" fillId="22" borderId="5" applyNumberFormat="0" applyAlignment="0" applyProtection="0"/>
    <xf numFmtId="0" fontId="110" fillId="55" borderId="26" applyNumberFormat="0" applyAlignment="0" applyProtection="0"/>
    <xf numFmtId="0" fontId="110" fillId="55" borderId="26" applyNumberFormat="0" applyAlignment="0" applyProtection="0"/>
    <xf numFmtId="0" fontId="25" fillId="22" borderId="5" applyNumberFormat="0" applyAlignment="0" applyProtection="0"/>
    <xf numFmtId="0" fontId="110" fillId="55" borderId="26" applyNumberFormat="0" applyAlignment="0" applyProtection="0"/>
    <xf numFmtId="0" fontId="25" fillId="22" borderId="5" applyNumberFormat="0" applyAlignment="0" applyProtection="0"/>
    <xf numFmtId="0" fontId="25" fillId="22" borderId="5" applyNumberFormat="0" applyAlignment="0" applyProtection="0"/>
    <xf numFmtId="0" fontId="25" fillId="22" borderId="5" applyNumberFormat="0" applyAlignment="0" applyProtection="0"/>
    <xf numFmtId="0" fontId="25" fillId="22" borderId="5" applyNumberFormat="0" applyAlignment="0" applyProtection="0"/>
    <xf numFmtId="0" fontId="47" fillId="0" borderId="0"/>
    <xf numFmtId="0" fontId="29" fillId="23" borderId="6" applyNumberFormat="0" applyAlignment="0" applyProtection="0"/>
    <xf numFmtId="0" fontId="111" fillId="56" borderId="27" applyNumberFormat="0" applyAlignment="0" applyProtection="0"/>
    <xf numFmtId="0" fontId="111" fillId="56" borderId="27" applyNumberFormat="0" applyAlignment="0" applyProtection="0"/>
    <xf numFmtId="0" fontId="29" fillId="23" borderId="6" applyNumberFormat="0" applyAlignment="0" applyProtection="0"/>
    <xf numFmtId="0" fontId="111" fillId="56" borderId="27" applyNumberFormat="0" applyAlignment="0" applyProtection="0"/>
    <xf numFmtId="0" fontId="29" fillId="23" borderId="6" applyNumberFormat="0" applyAlignment="0" applyProtection="0"/>
    <xf numFmtId="0" fontId="29" fillId="23" borderId="6" applyNumberFormat="0" applyAlignment="0" applyProtection="0"/>
    <xf numFmtId="0" fontId="29" fillId="23" borderId="6" applyNumberFormat="0" applyAlignment="0" applyProtection="0"/>
    <xf numFmtId="0" fontId="29" fillId="23" borderId="6" applyNumberFormat="0" applyAlignment="0" applyProtection="0"/>
    <xf numFmtId="43" fontId="3" fillId="0" borderId="0" applyFont="0" applyFill="0" applyBorder="0" applyAlignment="0" applyProtection="0"/>
    <xf numFmtId="0" fontId="15" fillId="0" borderId="0"/>
    <xf numFmtId="203" fontId="69" fillId="0" borderId="0"/>
    <xf numFmtId="203" fontId="69" fillId="0" borderId="0"/>
    <xf numFmtId="203" fontId="69" fillId="0" borderId="0"/>
    <xf numFmtId="203" fontId="69" fillId="0" borderId="0"/>
    <xf numFmtId="203" fontId="69" fillId="0" borderId="0"/>
    <xf numFmtId="39" fontId="46" fillId="0" borderId="0"/>
    <xf numFmtId="39" fontId="46" fillId="0" borderId="0"/>
    <xf numFmtId="184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>
      <alignment vertical="center"/>
    </xf>
    <xf numFmtId="183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13" fillId="0" borderId="0" applyFont="0" applyFill="0" applyBorder="0" applyAlignment="0" applyProtection="0"/>
    <xf numFmtId="169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13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167" fontId="94" fillId="0" borderId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5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18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2" fontId="7" fillId="0" borderId="0"/>
    <xf numFmtId="3" fontId="13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15" fillId="0" borderId="0"/>
    <xf numFmtId="0" fontId="15" fillId="0" borderId="0"/>
    <xf numFmtId="185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204" fontId="7" fillId="0" borderId="0" applyFont="0" applyFill="0" applyBorder="0" applyAlignment="0" applyProtection="0"/>
    <xf numFmtId="181" fontId="7" fillId="0" borderId="0"/>
    <xf numFmtId="224" fontId="7" fillId="0" borderId="0"/>
    <xf numFmtId="0" fontId="21" fillId="0" borderId="0" applyProtection="0"/>
    <xf numFmtId="14" fontId="49" fillId="0" borderId="0" applyFill="0" applyBorder="0" applyAlignment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7" fillId="0" borderId="0"/>
    <xf numFmtId="225" fontId="7" fillId="0" borderId="0"/>
    <xf numFmtId="19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84" fontId="21" fillId="0" borderId="0" applyFill="0" applyBorder="0" applyAlignment="0"/>
    <xf numFmtId="185" fontId="21" fillId="0" borderId="0" applyFill="0" applyBorder="0" applyAlignment="0"/>
    <xf numFmtId="184" fontId="21" fillId="0" borderId="0" applyFill="0" applyBorder="0" applyAlignment="0"/>
    <xf numFmtId="189" fontId="21" fillId="0" borderId="0" applyFill="0" applyBorder="0" applyAlignment="0"/>
    <xf numFmtId="185" fontId="21" fillId="0" borderId="0" applyFill="0" applyBorder="0" applyAlignment="0"/>
    <xf numFmtId="0" fontId="71" fillId="0" borderId="0" applyNumberFormat="0" applyAlignment="0">
      <alignment horizontal="left"/>
    </xf>
    <xf numFmtId="226" fontId="6" fillId="16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1" fillId="0" borderId="0" applyProtection="0"/>
    <xf numFmtId="205" fontId="72" fillId="0" borderId="0">
      <alignment horizontal="right"/>
    </xf>
    <xf numFmtId="0" fontId="31" fillId="4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31" fillId="4" borderId="0" applyNumberFormat="0" applyBorder="0" applyAlignment="0" applyProtection="0"/>
    <xf numFmtId="0" fontId="113" fillId="57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38" fontId="16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38" fontId="51" fillId="24" borderId="0" applyNumberFormat="0" applyBorder="0" applyAlignment="0" applyProtection="0"/>
    <xf numFmtId="0" fontId="52" fillId="0" borderId="0">
      <alignment horizontal="left"/>
    </xf>
    <xf numFmtId="0" fontId="52" fillId="25" borderId="7"/>
    <xf numFmtId="0" fontId="53" fillId="0" borderId="8" applyNumberFormat="0" applyAlignment="0" applyProtection="0">
      <alignment horizontal="left" vertical="center"/>
    </xf>
    <xf numFmtId="0" fontId="53" fillId="0" borderId="9">
      <alignment horizontal="left" vertical="center"/>
    </xf>
    <xf numFmtId="14" fontId="43" fillId="26" borderId="3">
      <alignment horizontal="center" vertical="center" wrapText="1"/>
    </xf>
    <xf numFmtId="0" fontId="37" fillId="0" borderId="10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37" fillId="0" borderId="10" applyNumberFormat="0" applyFill="0" applyAlignment="0" applyProtection="0"/>
    <xf numFmtId="0" fontId="114" fillId="0" borderId="28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8" fillId="0" borderId="11" applyNumberFormat="0" applyFill="0" applyAlignment="0" applyProtection="0"/>
    <xf numFmtId="0" fontId="115" fillId="0" borderId="29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116" fillId="0" borderId="30" applyNumberFormat="0" applyFill="0" applyAlignment="0" applyProtection="0"/>
    <xf numFmtId="0" fontId="116" fillId="0" borderId="30" applyNumberFormat="0" applyFill="0" applyAlignment="0" applyProtection="0"/>
    <xf numFmtId="0" fontId="39" fillId="0" borderId="12" applyNumberFormat="0" applyFill="0" applyAlignment="0" applyProtection="0"/>
    <xf numFmtId="0" fontId="116" fillId="0" borderId="30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1" fontId="56" fillId="0" borderId="0" applyFont="0" applyFill="0" applyBorder="0" applyAlignment="0" applyProtection="0"/>
    <xf numFmtId="10" fontId="16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10" fontId="51" fillId="27" borderId="2" applyNumberFormat="0" applyBorder="0" applyAlignment="0" applyProtection="0"/>
    <xf numFmtId="0" fontId="32" fillId="7" borderId="5" applyNumberFormat="0" applyAlignment="0" applyProtection="0"/>
    <xf numFmtId="0" fontId="117" fillId="58" borderId="26" applyNumberFormat="0" applyAlignment="0" applyProtection="0"/>
    <xf numFmtId="0" fontId="117" fillId="58" borderId="26" applyNumberFormat="0" applyAlignment="0" applyProtection="0"/>
    <xf numFmtId="0" fontId="32" fillId="7" borderId="5" applyNumberFormat="0" applyAlignment="0" applyProtection="0"/>
    <xf numFmtId="0" fontId="117" fillId="58" borderId="26" applyNumberFormat="0" applyAlignment="0" applyProtection="0"/>
    <xf numFmtId="0" fontId="32" fillId="7" borderId="5" applyNumberFormat="0" applyAlignment="0" applyProtection="0"/>
    <xf numFmtId="0" fontId="32" fillId="7" borderId="5" applyNumberFormat="0" applyAlignment="0" applyProtection="0"/>
    <xf numFmtId="0" fontId="32" fillId="7" borderId="5" applyNumberFormat="0" applyAlignment="0" applyProtection="0"/>
    <xf numFmtId="0" fontId="32" fillId="7" borderId="5" applyNumberFormat="0" applyAlignment="0" applyProtection="0"/>
    <xf numFmtId="1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72" fillId="0" borderId="0"/>
    <xf numFmtId="0" fontId="72" fillId="0" borderId="0"/>
    <xf numFmtId="1" fontId="96" fillId="0" borderId="0" applyProtection="0">
      <protection locked="0"/>
    </xf>
    <xf numFmtId="0" fontId="77" fillId="0" borderId="0" applyNumberFormat="0" applyFont="0" applyFill="0" applyBorder="0" applyProtection="0">
      <alignment horizontal="left" vertical="center"/>
    </xf>
    <xf numFmtId="184" fontId="21" fillId="0" borderId="0" applyFill="0" applyBorder="0" applyAlignment="0"/>
    <xf numFmtId="185" fontId="21" fillId="0" borderId="0" applyFill="0" applyBorder="0" applyAlignment="0"/>
    <xf numFmtId="184" fontId="21" fillId="0" borderId="0" applyFill="0" applyBorder="0" applyAlignment="0"/>
    <xf numFmtId="189" fontId="21" fillId="0" borderId="0" applyFill="0" applyBorder="0" applyAlignment="0"/>
    <xf numFmtId="185" fontId="21" fillId="0" borderId="0" applyFill="0" applyBorder="0" applyAlignment="0"/>
    <xf numFmtId="0" fontId="30" fillId="0" borderId="13" applyNumberFormat="0" applyFill="0" applyAlignment="0" applyProtection="0"/>
    <xf numFmtId="0" fontId="118" fillId="0" borderId="31" applyNumberFormat="0" applyFill="0" applyAlignment="0" applyProtection="0"/>
    <xf numFmtId="0" fontId="118" fillId="0" borderId="31" applyNumberFormat="0" applyFill="0" applyAlignment="0" applyProtection="0"/>
    <xf numFmtId="0" fontId="30" fillId="0" borderId="13" applyNumberFormat="0" applyFill="0" applyAlignment="0" applyProtection="0"/>
    <xf numFmtId="0" fontId="118" fillId="0" borderId="31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206" fontId="42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57" fillId="0" borderId="3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07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165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33" fillId="28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33" fillId="28" borderId="0" applyNumberFormat="0" applyBorder="0" applyAlignment="0" applyProtection="0"/>
    <xf numFmtId="0" fontId="119" fillId="59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37" fontId="18" fillId="0" borderId="0"/>
    <xf numFmtId="0" fontId="19" fillId="0" borderId="0"/>
    <xf numFmtId="0" fontId="58" fillId="0" borderId="0"/>
    <xf numFmtId="0" fontId="15" fillId="0" borderId="0"/>
    <xf numFmtId="0" fontId="13" fillId="0" borderId="0"/>
    <xf numFmtId="169" fontId="14" fillId="0" borderId="0"/>
    <xf numFmtId="225" fontId="13" fillId="0" borderId="0"/>
    <xf numFmtId="178" fontId="13" fillId="0" borderId="0"/>
    <xf numFmtId="0" fontId="13" fillId="0" borderId="0"/>
    <xf numFmtId="178" fontId="13" fillId="0" borderId="0"/>
    <xf numFmtId="178" fontId="13" fillId="0" borderId="0"/>
    <xf numFmtId="178" fontId="13" fillId="0" borderId="0"/>
    <xf numFmtId="0" fontId="106" fillId="0" borderId="0"/>
    <xf numFmtId="40" fontId="13" fillId="0" borderId="0"/>
    <xf numFmtId="178" fontId="13" fillId="0" borderId="0"/>
    <xf numFmtId="178" fontId="13" fillId="0" borderId="0"/>
    <xf numFmtId="0" fontId="13" fillId="0" borderId="0"/>
    <xf numFmtId="0" fontId="120" fillId="0" borderId="0"/>
    <xf numFmtId="178" fontId="6" fillId="0" borderId="0"/>
    <xf numFmtId="0" fontId="13" fillId="0" borderId="0"/>
    <xf numFmtId="178" fontId="13" fillId="0" borderId="0"/>
    <xf numFmtId="0" fontId="13" fillId="0" borderId="0"/>
    <xf numFmtId="178" fontId="6" fillId="0" borderId="0"/>
    <xf numFmtId="177" fontId="85" fillId="0" borderId="0"/>
    <xf numFmtId="0" fontId="21" fillId="0" borderId="0"/>
    <xf numFmtId="178" fontId="13" fillId="0" borderId="0"/>
    <xf numFmtId="0" fontId="92" fillId="0" borderId="0"/>
    <xf numFmtId="0" fontId="121" fillId="0" borderId="0"/>
    <xf numFmtId="0" fontId="13" fillId="0" borderId="0"/>
    <xf numFmtId="178" fontId="13" fillId="0" borderId="0"/>
    <xf numFmtId="177" fontId="85" fillId="0" borderId="0"/>
    <xf numFmtId="0" fontId="13" fillId="0" borderId="0"/>
    <xf numFmtId="178" fontId="13" fillId="0" borderId="0"/>
    <xf numFmtId="225" fontId="13" fillId="0" borderId="0"/>
    <xf numFmtId="0" fontId="13" fillId="0" borderId="0"/>
    <xf numFmtId="0" fontId="106" fillId="0" borderId="0"/>
    <xf numFmtId="178" fontId="6" fillId="0" borderId="0"/>
    <xf numFmtId="0" fontId="13" fillId="0" borderId="0"/>
    <xf numFmtId="178" fontId="13" fillId="0" borderId="0"/>
    <xf numFmtId="178" fontId="6" fillId="0" borderId="0"/>
    <xf numFmtId="0" fontId="122" fillId="0" borderId="0"/>
    <xf numFmtId="178" fontId="6" fillId="0" borderId="0"/>
    <xf numFmtId="0" fontId="106" fillId="0" borderId="0"/>
    <xf numFmtId="0" fontId="13" fillId="0" borderId="0"/>
    <xf numFmtId="178" fontId="6" fillId="0" borderId="0"/>
    <xf numFmtId="178" fontId="6" fillId="0" borderId="0"/>
    <xf numFmtId="178" fontId="13" fillId="0" borderId="0"/>
    <xf numFmtId="178" fontId="13" fillId="0" borderId="0"/>
    <xf numFmtId="171" fontId="13" fillId="0" borderId="0"/>
    <xf numFmtId="178" fontId="13" fillId="0" borderId="0"/>
    <xf numFmtId="0" fontId="106" fillId="0" borderId="0"/>
    <xf numFmtId="178" fontId="6" fillId="0" borderId="0"/>
    <xf numFmtId="178" fontId="14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8" fontId="13" fillId="0" borderId="0"/>
    <xf numFmtId="178" fontId="13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178" fontId="14" fillId="0" borderId="0"/>
    <xf numFmtId="0" fontId="59" fillId="0" borderId="0"/>
    <xf numFmtId="0" fontId="59" fillId="0" borderId="0"/>
    <xf numFmtId="174" fontId="13" fillId="0" borderId="0"/>
    <xf numFmtId="174" fontId="13" fillId="0" borderId="0"/>
    <xf numFmtId="174" fontId="13" fillId="0" borderId="0"/>
    <xf numFmtId="178" fontId="13" fillId="0" borderId="0"/>
    <xf numFmtId="174" fontId="13" fillId="0" borderId="0"/>
    <xf numFmtId="178" fontId="13" fillId="0" borderId="0"/>
    <xf numFmtId="164" fontId="13" fillId="0" borderId="0"/>
    <xf numFmtId="164" fontId="13" fillId="0" borderId="0"/>
    <xf numFmtId="164" fontId="13" fillId="0" borderId="0"/>
    <xf numFmtId="164" fontId="13" fillId="0" borderId="0"/>
    <xf numFmtId="0" fontId="13" fillId="0" borderId="0"/>
    <xf numFmtId="174" fontId="13" fillId="0" borderId="0"/>
    <xf numFmtId="174" fontId="13" fillId="0" borderId="0"/>
    <xf numFmtId="178" fontId="14" fillId="0" borderId="0"/>
    <xf numFmtId="0" fontId="13" fillId="0" borderId="0"/>
    <xf numFmtId="0" fontId="7" fillId="0" borderId="0"/>
    <xf numFmtId="178" fontId="14" fillId="0" borderId="0"/>
    <xf numFmtId="178" fontId="13" fillId="0" borderId="0"/>
    <xf numFmtId="0" fontId="13" fillId="0" borderId="0"/>
    <xf numFmtId="178" fontId="13" fillId="0" borderId="0"/>
    <xf numFmtId="178" fontId="85" fillId="0" borderId="0"/>
    <xf numFmtId="178" fontId="6" fillId="0" borderId="0"/>
    <xf numFmtId="0" fontId="13" fillId="0" borderId="0"/>
    <xf numFmtId="0" fontId="93" fillId="0" borderId="0"/>
    <xf numFmtId="0" fontId="7" fillId="0" borderId="0"/>
    <xf numFmtId="0" fontId="13" fillId="0" borderId="0"/>
    <xf numFmtId="178" fontId="6" fillId="0" borderId="0"/>
    <xf numFmtId="178" fontId="6" fillId="0" borderId="0"/>
    <xf numFmtId="0" fontId="106" fillId="0" borderId="0"/>
    <xf numFmtId="0" fontId="120" fillId="0" borderId="0"/>
    <xf numFmtId="0" fontId="92" fillId="0" borderId="0"/>
    <xf numFmtId="0" fontId="106" fillId="0" borderId="0"/>
    <xf numFmtId="225" fontId="13" fillId="0" borderId="0"/>
    <xf numFmtId="0" fontId="106" fillId="0" borderId="0"/>
    <xf numFmtId="225" fontId="13" fillId="0" borderId="0"/>
    <xf numFmtId="0" fontId="106" fillId="0" borderId="0"/>
    <xf numFmtId="227" fontId="98" fillId="0" borderId="0"/>
    <xf numFmtId="0" fontId="106" fillId="0" borderId="0"/>
    <xf numFmtId="0" fontId="13" fillId="0" borderId="0"/>
    <xf numFmtId="0" fontId="13" fillId="0" borderId="0"/>
    <xf numFmtId="0" fontId="106" fillId="0" borderId="0"/>
    <xf numFmtId="225" fontId="13" fillId="0" borderId="0"/>
    <xf numFmtId="225" fontId="13" fillId="0" borderId="0"/>
    <xf numFmtId="0" fontId="106" fillId="0" borderId="0"/>
    <xf numFmtId="0" fontId="106" fillId="0" borderId="0"/>
    <xf numFmtId="225" fontId="13" fillId="0" borderId="0"/>
    <xf numFmtId="0" fontId="106" fillId="0" borderId="0"/>
    <xf numFmtId="178" fontId="13" fillId="0" borderId="0"/>
    <xf numFmtId="178" fontId="13" fillId="0" borderId="0"/>
    <xf numFmtId="0" fontId="106" fillId="0" borderId="0"/>
    <xf numFmtId="178" fontId="6" fillId="0" borderId="0"/>
    <xf numFmtId="178" fontId="14" fillId="0" borderId="0"/>
    <xf numFmtId="178" fontId="14" fillId="0" borderId="0"/>
    <xf numFmtId="0" fontId="123" fillId="0" borderId="0"/>
    <xf numFmtId="0" fontId="123" fillId="0" borderId="0"/>
    <xf numFmtId="177" fontId="13" fillId="0" borderId="0"/>
    <xf numFmtId="177" fontId="13" fillId="0" borderId="0"/>
    <xf numFmtId="178" fontId="13" fillId="0" borderId="0"/>
    <xf numFmtId="0" fontId="106" fillId="0" borderId="0"/>
    <xf numFmtId="0" fontId="13" fillId="0" borderId="0"/>
    <xf numFmtId="0" fontId="106" fillId="0" borderId="0"/>
    <xf numFmtId="0" fontId="122" fillId="0" borderId="0"/>
    <xf numFmtId="0" fontId="106" fillId="0" borderId="0"/>
    <xf numFmtId="0" fontId="107" fillId="0" borderId="0"/>
    <xf numFmtId="0" fontId="106" fillId="0" borderId="0"/>
    <xf numFmtId="178" fontId="85" fillId="0" borderId="0"/>
    <xf numFmtId="0" fontId="106" fillId="0" borderId="0"/>
    <xf numFmtId="178" fontId="6" fillId="0" borderId="0"/>
    <xf numFmtId="0" fontId="106" fillId="0" borderId="0"/>
    <xf numFmtId="178" fontId="6" fillId="0" borderId="0"/>
    <xf numFmtId="0" fontId="106" fillId="0" borderId="0"/>
    <xf numFmtId="0" fontId="13" fillId="0" borderId="0"/>
    <xf numFmtId="0" fontId="106" fillId="0" borderId="0"/>
    <xf numFmtId="178" fontId="6" fillId="0" borderId="0"/>
    <xf numFmtId="0" fontId="106" fillId="0" borderId="0"/>
    <xf numFmtId="178" fontId="6" fillId="0" borderId="0"/>
    <xf numFmtId="0" fontId="106" fillId="0" borderId="0"/>
    <xf numFmtId="0" fontId="106" fillId="0" borderId="0"/>
    <xf numFmtId="0" fontId="106" fillId="0" borderId="0"/>
    <xf numFmtId="178" fontId="14" fillId="0" borderId="0"/>
    <xf numFmtId="0" fontId="7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227" fontId="13" fillId="0" borderId="0"/>
    <xf numFmtId="227" fontId="13" fillId="0" borderId="0"/>
    <xf numFmtId="227" fontId="13" fillId="0" borderId="0"/>
    <xf numFmtId="0" fontId="7" fillId="0" borderId="0"/>
    <xf numFmtId="0" fontId="1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6" fillId="0" borderId="0"/>
    <xf numFmtId="0" fontId="13" fillId="0" borderId="0"/>
    <xf numFmtId="178" fontId="6" fillId="0" borderId="0"/>
    <xf numFmtId="0" fontId="13" fillId="0" borderId="0"/>
    <xf numFmtId="0" fontId="59" fillId="0" borderId="0"/>
    <xf numFmtId="178" fontId="6" fillId="0" borderId="0"/>
    <xf numFmtId="0" fontId="48" fillId="0" borderId="0"/>
    <xf numFmtId="178" fontId="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78" fontId="6" fillId="0" borderId="0"/>
    <xf numFmtId="178" fontId="6" fillId="0" borderId="0"/>
    <xf numFmtId="178" fontId="13" fillId="0" borderId="0"/>
    <xf numFmtId="0" fontId="13" fillId="0" borderId="0"/>
    <xf numFmtId="178" fontId="45" fillId="0" borderId="0"/>
    <xf numFmtId="178" fontId="45" fillId="0" borderId="0"/>
    <xf numFmtId="228" fontId="6" fillId="0" borderId="0"/>
    <xf numFmtId="0" fontId="6" fillId="0" borderId="0"/>
    <xf numFmtId="0" fontId="6" fillId="0" borderId="0"/>
    <xf numFmtId="0" fontId="13" fillId="0" borderId="0"/>
    <xf numFmtId="0" fontId="48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13" fillId="0" borderId="0"/>
    <xf numFmtId="0" fontId="104" fillId="0" borderId="0"/>
    <xf numFmtId="178" fontId="13" fillId="0" borderId="0"/>
    <xf numFmtId="0" fontId="13" fillId="0" borderId="0"/>
    <xf numFmtId="228" fontId="6" fillId="0" borderId="0"/>
    <xf numFmtId="228" fontId="6" fillId="0" borderId="0"/>
    <xf numFmtId="0" fontId="13" fillId="0" borderId="0"/>
    <xf numFmtId="0" fontId="48" fillId="0" borderId="0"/>
    <xf numFmtId="0" fontId="48" fillId="0" borderId="0"/>
    <xf numFmtId="0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178" fontId="6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3" fillId="0" borderId="0"/>
    <xf numFmtId="0" fontId="13" fillId="0" borderId="0"/>
    <xf numFmtId="0" fontId="48" fillId="0" borderId="0"/>
    <xf numFmtId="0" fontId="48" fillId="0" borderId="0"/>
    <xf numFmtId="178" fontId="6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13" fillId="29" borderId="14" applyNumberFormat="0" applyFont="0" applyAlignment="0" applyProtection="0"/>
    <xf numFmtId="0" fontId="81" fillId="60" borderId="32" applyNumberFormat="0" applyFont="0" applyAlignment="0" applyProtection="0"/>
    <xf numFmtId="0" fontId="81" fillId="60" borderId="32" applyNumberFormat="0" applyFont="0" applyAlignment="0" applyProtection="0"/>
    <xf numFmtId="0" fontId="13" fillId="29" borderId="14" applyNumberFormat="0" applyFont="0" applyAlignment="0" applyProtection="0"/>
    <xf numFmtId="0" fontId="81" fillId="60" borderId="32" applyNumberFormat="0" applyFont="0" applyAlignment="0" applyProtection="0"/>
    <xf numFmtId="0" fontId="13" fillId="29" borderId="14" applyNumberFormat="0" applyFont="0" applyAlignment="0" applyProtection="0"/>
    <xf numFmtId="0" fontId="13" fillId="29" borderId="14" applyNumberFormat="0" applyFont="0" applyAlignment="0" applyProtection="0"/>
    <xf numFmtId="0" fontId="13" fillId="29" borderId="14" applyNumberFormat="0" applyFont="0" applyAlignment="0" applyProtection="0"/>
    <xf numFmtId="0" fontId="13" fillId="29" borderId="14" applyNumberFormat="0" applyFont="0" applyAlignment="0" applyProtection="0"/>
    <xf numFmtId="191" fontId="56" fillId="0" borderId="15" applyFont="0" applyFill="0" applyBorder="0" applyAlignment="0" applyProtection="0"/>
    <xf numFmtId="41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6" fillId="22" borderId="16" applyNumberFormat="0" applyAlignment="0" applyProtection="0"/>
    <xf numFmtId="0" fontId="124" fillId="55" borderId="33" applyNumberFormat="0" applyAlignment="0" applyProtection="0"/>
    <xf numFmtId="0" fontId="124" fillId="55" borderId="33" applyNumberFormat="0" applyAlignment="0" applyProtection="0"/>
    <xf numFmtId="0" fontId="36" fillId="22" borderId="16" applyNumberFormat="0" applyAlignment="0" applyProtection="0"/>
    <xf numFmtId="0" fontId="124" fillId="55" borderId="33" applyNumberFormat="0" applyAlignment="0" applyProtection="0"/>
    <xf numFmtId="0" fontId="36" fillId="22" borderId="16" applyNumberFormat="0" applyAlignment="0" applyProtection="0"/>
    <xf numFmtId="0" fontId="36" fillId="22" borderId="16" applyNumberFormat="0" applyAlignment="0" applyProtection="0"/>
    <xf numFmtId="0" fontId="36" fillId="22" borderId="16" applyNumberFormat="0" applyAlignment="0" applyProtection="0"/>
    <xf numFmtId="0" fontId="36" fillId="22" borderId="16" applyNumberFormat="0" applyAlignment="0" applyProtection="0"/>
    <xf numFmtId="192" fontId="13" fillId="0" borderId="0" applyFont="0" applyFill="0" applyBorder="0" applyAlignment="0" applyProtection="0"/>
    <xf numFmtId="188" fontId="21" fillId="0" borderId="0" applyFont="0" applyFill="0" applyBorder="0" applyAlignment="0" applyProtection="0"/>
    <xf numFmtId="193" fontId="60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17" applyNumberFormat="0" applyBorder="0"/>
    <xf numFmtId="43" fontId="13" fillId="0" borderId="0" applyFont="0" applyFill="0" applyBorder="0" applyAlignment="0" applyProtection="0"/>
    <xf numFmtId="3" fontId="79" fillId="0" borderId="0" applyNumberFormat="0" applyFill="0" applyBorder="0" applyAlignment="0" applyProtection="0"/>
    <xf numFmtId="184" fontId="21" fillId="0" borderId="0" applyFill="0" applyBorder="0" applyAlignment="0"/>
    <xf numFmtId="185" fontId="21" fillId="0" borderId="0" applyFill="0" applyBorder="0" applyAlignment="0"/>
    <xf numFmtId="184" fontId="21" fillId="0" borderId="0" applyFill="0" applyBorder="0" applyAlignment="0"/>
    <xf numFmtId="189" fontId="21" fillId="0" borderId="0" applyFill="0" applyBorder="0" applyAlignment="0"/>
    <xf numFmtId="185" fontId="21" fillId="0" borderId="0" applyFill="0" applyBorder="0" applyAlignment="0"/>
    <xf numFmtId="41" fontId="13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13" fillId="0" borderId="0">
      <alignment vertical="justify"/>
    </xf>
    <xf numFmtId="1" fontId="14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209" fontId="13" fillId="0" borderId="0" applyNumberFormat="0" applyFill="0" applyBorder="0" applyAlignment="0" applyProtection="0">
      <alignment horizontal="left"/>
    </xf>
    <xf numFmtId="195" fontId="13" fillId="0" borderId="0"/>
    <xf numFmtId="0" fontId="77" fillId="0" borderId="19" applyAlignment="0">
      <alignment horizontal="centerContinuous"/>
    </xf>
    <xf numFmtId="0" fontId="17" fillId="0" borderId="0"/>
    <xf numFmtId="178" fontId="20" fillId="0" borderId="0"/>
    <xf numFmtId="0" fontId="20" fillId="0" borderId="0"/>
    <xf numFmtId="0" fontId="20" fillId="0" borderId="0"/>
    <xf numFmtId="178" fontId="20" fillId="0" borderId="0"/>
    <xf numFmtId="0" fontId="20" fillId="0" borderId="0"/>
    <xf numFmtId="0" fontId="20" fillId="0" borderId="0"/>
    <xf numFmtId="0" fontId="20" fillId="0" borderId="0"/>
    <xf numFmtId="178" fontId="20" fillId="0" borderId="0"/>
    <xf numFmtId="0" fontId="57" fillId="0" borderId="0"/>
    <xf numFmtId="40" fontId="80" fillId="0" borderId="0" applyBorder="0">
      <alignment horizontal="right"/>
    </xf>
    <xf numFmtId="3" fontId="13" fillId="0" borderId="2" applyNumberFormat="0" applyFont="0" applyFill="0" applyAlignment="0" applyProtection="0">
      <alignment vertical="center"/>
    </xf>
    <xf numFmtId="49" fontId="49" fillId="0" borderId="0" applyFill="0" applyBorder="0" applyAlignment="0"/>
    <xf numFmtId="196" fontId="21" fillId="0" borderId="0" applyFill="0" applyBorder="0" applyAlignment="0"/>
    <xf numFmtId="197" fontId="21" fillId="0" borderId="0" applyFill="0" applyBorder="0" applyAlignment="0"/>
    <xf numFmtId="0" fontId="44" fillId="0" borderId="0" applyFill="0" applyBorder="0" applyProtection="0">
      <alignment horizontal="left" vertical="top"/>
    </xf>
    <xf numFmtId="40" fontId="61" fillId="0" borderId="0"/>
    <xf numFmtId="0" fontId="2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34" fillId="0" borderId="20" applyNumberFormat="0" applyFill="0" applyAlignment="0" applyProtection="0"/>
    <xf numFmtId="0" fontId="126" fillId="0" borderId="34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4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62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13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3" fillId="0" borderId="21"/>
    <xf numFmtId="0" fontId="78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48" fillId="0" borderId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8" fontId="6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6" fillId="0" borderId="0"/>
    <xf numFmtId="0" fontId="7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06" fillId="0" borderId="0"/>
    <xf numFmtId="0" fontId="7" fillId="0" borderId="0"/>
    <xf numFmtId="0" fontId="23" fillId="0" borderId="0"/>
    <xf numFmtId="170" fontId="13" fillId="0" borderId="0"/>
    <xf numFmtId="0" fontId="13" fillId="0" borderId="0"/>
    <xf numFmtId="178" fontId="6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170" fontId="13" fillId="0" borderId="0"/>
    <xf numFmtId="170" fontId="13" fillId="0" borderId="0"/>
    <xf numFmtId="0" fontId="13" fillId="0" borderId="0"/>
    <xf numFmtId="170" fontId="13" fillId="0" borderId="0"/>
    <xf numFmtId="0" fontId="81" fillId="0" borderId="0"/>
    <xf numFmtId="164" fontId="13" fillId="0" borderId="0"/>
    <xf numFmtId="164" fontId="13" fillId="0" borderId="0"/>
    <xf numFmtId="178" fontId="6" fillId="0" borderId="0"/>
    <xf numFmtId="170" fontId="13" fillId="0" borderId="0"/>
    <xf numFmtId="17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178" fontId="13" fillId="0" borderId="0"/>
    <xf numFmtId="164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178" fontId="13" fillId="0" borderId="0"/>
    <xf numFmtId="178" fontId="13" fillId="0" borderId="0"/>
    <xf numFmtId="178" fontId="13" fillId="0" borderId="0"/>
    <xf numFmtId="174" fontId="13" fillId="0" borderId="0"/>
    <xf numFmtId="174" fontId="13" fillId="0" borderId="0"/>
    <xf numFmtId="0" fontId="23" fillId="0" borderId="0"/>
    <xf numFmtId="0" fontId="13" fillId="0" borderId="0"/>
    <xf numFmtId="0" fontId="23" fillId="0" borderId="0"/>
    <xf numFmtId="0" fontId="6" fillId="0" borderId="0"/>
    <xf numFmtId="0" fontId="6" fillId="0" borderId="0"/>
    <xf numFmtId="0" fontId="98" fillId="0" borderId="0"/>
    <xf numFmtId="0" fontId="48" fillId="0" borderId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21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8" fontId="20" fillId="0" borderId="0"/>
    <xf numFmtId="230" fontId="20" fillId="0" borderId="0"/>
    <xf numFmtId="0" fontId="82" fillId="0" borderId="0"/>
    <xf numFmtId="0" fontId="13" fillId="0" borderId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7" fillId="0" borderId="0"/>
    <xf numFmtId="43" fontId="100" fillId="0" borderId="0" applyFont="0" applyFill="0" applyBorder="0" applyAlignment="0" applyProtection="0"/>
    <xf numFmtId="40" fontId="84" fillId="0" borderId="0" applyFont="0" applyFill="0" applyBorder="0" applyAlignment="0" applyProtection="0"/>
    <xf numFmtId="38" fontId="84" fillId="0" borderId="0" applyFont="0" applyFill="0" applyBorder="0" applyAlignment="0" applyProtection="0"/>
    <xf numFmtId="0" fontId="13" fillId="0" borderId="0"/>
    <xf numFmtId="0" fontId="100" fillId="0" borderId="0"/>
    <xf numFmtId="213" fontId="83" fillId="0" borderId="0" applyFont="0" applyFill="0" applyBorder="0" applyAlignment="0" applyProtection="0"/>
    <xf numFmtId="214" fontId="83" fillId="0" borderId="0" applyFont="0" applyFill="0" applyBorder="0" applyAlignment="0" applyProtection="0"/>
    <xf numFmtId="215" fontId="84" fillId="0" borderId="0" applyFont="0" applyFill="0" applyBorder="0" applyAlignment="0" applyProtection="0"/>
    <xf numFmtId="216" fontId="84" fillId="0" borderId="0" applyFont="0" applyFill="0" applyBorder="0" applyAlignment="0" applyProtection="0"/>
    <xf numFmtId="178" fontId="3" fillId="0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66" fillId="0" borderId="1">
      <alignment horizontal="right" vertical="center"/>
    </xf>
    <xf numFmtId="43" fontId="66" fillId="0" borderId="1">
      <alignment horizontal="right" vertical="center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5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3" fontId="3" fillId="0" borderId="0" applyFont="0" applyFill="0" applyBorder="0" applyAlignment="0" applyProtection="0"/>
    <xf numFmtId="226" fontId="3" fillId="16" borderId="0" applyFont="0" applyFill="0" applyBorder="0" applyAlignment="0" applyProtection="0"/>
    <xf numFmtId="43" fontId="1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13" fillId="0" borderId="0"/>
    <xf numFmtId="178" fontId="1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2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1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228" fontId="3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48" fillId="0" borderId="0"/>
    <xf numFmtId="228" fontId="3" fillId="0" borderId="0"/>
    <xf numFmtId="0" fontId="48" fillId="0" borderId="0"/>
    <xf numFmtId="0" fontId="48" fillId="0" borderId="0"/>
    <xf numFmtId="0" fontId="48" fillId="0" borderId="0"/>
    <xf numFmtId="178" fontId="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0" fontId="3" fillId="0" borderId="0"/>
    <xf numFmtId="9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66" fillId="0" borderId="1">
      <alignment horizontal="right" vertical="center"/>
    </xf>
    <xf numFmtId="43" fontId="66" fillId="0" borderId="1">
      <alignment horizontal="right" vertical="center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5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178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1" fillId="0" borderId="0" applyFont="0" applyFill="0" applyBorder="0" applyAlignment="0" applyProtection="0"/>
  </cellStyleXfs>
  <cellXfs count="181">
    <xf numFmtId="0" fontId="0" fillId="0" borderId="0" xfId="0" applyNumberFormat="1"/>
    <xf numFmtId="0" fontId="9" fillId="0" borderId="0" xfId="0" applyNumberFormat="1" applyFont="1"/>
    <xf numFmtId="0" fontId="9" fillId="0" borderId="0" xfId="0" applyNumberFormat="1" applyFont="1" applyAlignment="1">
      <alignment horizontal="center"/>
    </xf>
    <xf numFmtId="0" fontId="40" fillId="0" borderId="0" xfId="0" applyNumberFormat="1" applyFont="1"/>
    <xf numFmtId="43" fontId="9" fillId="0" borderId="0" xfId="284" applyFont="1" applyFill="1"/>
    <xf numFmtId="43" fontId="9" fillId="0" borderId="22" xfId="284" applyFont="1" applyFill="1" applyBorder="1"/>
    <xf numFmtId="43" fontId="9" fillId="0" borderId="0" xfId="284" applyFont="1" applyFill="1" applyBorder="1"/>
    <xf numFmtId="0" fontId="8" fillId="0" borderId="0" xfId="0" applyNumberFormat="1" applyFont="1" applyAlignment="1">
      <alignment horizontal="centerContinuous"/>
    </xf>
    <xf numFmtId="0" fontId="9" fillId="0" borderId="0" xfId="0" applyNumberFormat="1" applyFont="1" applyAlignment="1">
      <alignment horizontal="centerContinuous"/>
    </xf>
    <xf numFmtId="43" fontId="9" fillId="0" borderId="0" xfId="284" applyFont="1" applyFill="1" applyBorder="1" applyAlignment="1">
      <alignment horizontal="right"/>
    </xf>
    <xf numFmtId="0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43" fontId="9" fillId="0" borderId="0" xfId="284" applyFont="1" applyFill="1" applyAlignment="1">
      <alignment horizontal="center"/>
    </xf>
    <xf numFmtId="37" fontId="40" fillId="0" borderId="0" xfId="0" applyNumberFormat="1" applyFont="1"/>
    <xf numFmtId="169" fontId="9" fillId="0" borderId="0" xfId="284" applyNumberFormat="1" applyFont="1" applyFill="1" applyBorder="1" applyAlignment="1">
      <alignment horizontal="right"/>
    </xf>
    <xf numFmtId="169" fontId="9" fillId="0" borderId="0" xfId="284" applyNumberFormat="1" applyFont="1" applyFill="1" applyAlignment="1">
      <alignment horizontal="right"/>
    </xf>
    <xf numFmtId="169" fontId="9" fillId="0" borderId="22" xfId="284" applyNumberFormat="1" applyFont="1" applyFill="1" applyBorder="1" applyAlignment="1">
      <alignment horizontal="right"/>
    </xf>
    <xf numFmtId="43" fontId="9" fillId="0" borderId="0" xfId="284" applyFont="1" applyFill="1" applyAlignment="1">
      <alignment horizontal="right"/>
    </xf>
    <xf numFmtId="179" fontId="9" fillId="0" borderId="9" xfId="284" applyNumberFormat="1" applyFont="1" applyFill="1" applyBorder="1" applyAlignment="1">
      <alignment horizontal="right"/>
    </xf>
    <xf numFmtId="39" fontId="8" fillId="0" borderId="0" xfId="284" applyNumberFormat="1" applyFont="1" applyFill="1" applyAlignment="1">
      <alignment horizontal="right"/>
    </xf>
    <xf numFmtId="169" fontId="9" fillId="0" borderId="0" xfId="0" applyNumberFormat="1" applyFont="1"/>
    <xf numFmtId="169" fontId="9" fillId="0" borderId="9" xfId="284" applyNumberFormat="1" applyFont="1" applyFill="1" applyBorder="1" applyAlignment="1">
      <alignment horizontal="right"/>
    </xf>
    <xf numFmtId="179" fontId="9" fillId="0" borderId="0" xfId="364" applyNumberFormat="1" applyFont="1" applyFill="1" applyBorder="1" applyAlignment="1">
      <alignment horizontal="center"/>
    </xf>
    <xf numFmtId="179" fontId="9" fillId="0" borderId="9" xfId="364" applyNumberFormat="1" applyFont="1" applyFill="1" applyBorder="1" applyAlignment="1">
      <alignment horizontal="center"/>
    </xf>
    <xf numFmtId="39" fontId="9" fillId="0" borderId="0" xfId="364" applyNumberFormat="1" applyFont="1" applyFill="1" applyBorder="1" applyAlignment="1">
      <alignment horizontal="right" shrinkToFit="1" readingOrder="2"/>
    </xf>
    <xf numFmtId="0" fontId="10" fillId="0" borderId="0" xfId="0" applyNumberFormat="1" applyFont="1"/>
    <xf numFmtId="0" fontId="8" fillId="0" borderId="0" xfId="0" applyNumberFormat="1" applyFont="1"/>
    <xf numFmtId="0" fontId="8" fillId="0" borderId="0" xfId="0" applyNumberFormat="1" applyFont="1" applyAlignment="1">
      <alignment horizontal="left"/>
    </xf>
    <xf numFmtId="43" fontId="9" fillId="0" borderId="0" xfId="494" applyFont="1" applyFill="1"/>
    <xf numFmtId="169" fontId="9" fillId="0" borderId="0" xfId="494" applyNumberFormat="1" applyFont="1" applyFill="1" applyBorder="1"/>
    <xf numFmtId="169" fontId="9" fillId="0" borderId="22" xfId="494" applyNumberFormat="1" applyFont="1" applyFill="1" applyBorder="1"/>
    <xf numFmtId="43" fontId="9" fillId="0" borderId="0" xfId="284" applyFont="1" applyFill="1" applyBorder="1" applyAlignment="1">
      <alignment horizontal="center"/>
    </xf>
    <xf numFmtId="169" fontId="9" fillId="0" borderId="23" xfId="494" applyNumberFormat="1" applyFont="1" applyFill="1" applyBorder="1"/>
    <xf numFmtId="179" fontId="9" fillId="0" borderId="0" xfId="284" applyNumberFormat="1" applyFont="1" applyFill="1" applyBorder="1" applyAlignment="1">
      <alignment horizontal="right"/>
    </xf>
    <xf numFmtId="43" fontId="128" fillId="0" borderId="0" xfId="299" applyFont="1" applyFill="1" applyAlignment="1">
      <alignment horizontal="right"/>
    </xf>
    <xf numFmtId="43" fontId="9" fillId="0" borderId="0" xfId="299" applyFont="1" applyFill="1" applyAlignment="1">
      <alignment horizontal="left"/>
    </xf>
    <xf numFmtId="43" fontId="9" fillId="0" borderId="0" xfId="299" quotePrefix="1" applyFont="1" applyFill="1" applyBorder="1" applyAlignment="1">
      <alignment horizontal="center"/>
    </xf>
    <xf numFmtId="43" fontId="9" fillId="0" borderId="0" xfId="299" applyFont="1" applyFill="1" applyAlignment="1"/>
    <xf numFmtId="43" fontId="128" fillId="0" borderId="0" xfId="284" applyFont="1" applyFill="1" applyAlignment="1">
      <alignment horizontal="right"/>
    </xf>
    <xf numFmtId="179" fontId="9" fillId="0" borderId="0" xfId="364" applyNumberFormat="1" applyFont="1" applyFill="1" applyAlignment="1">
      <alignment horizontal="center"/>
    </xf>
    <xf numFmtId="43" fontId="9" fillId="0" borderId="0" xfId="494" applyFont="1" applyFill="1" applyBorder="1"/>
    <xf numFmtId="0" fontId="128" fillId="0" borderId="0" xfId="0" applyNumberFormat="1" applyFont="1"/>
    <xf numFmtId="37" fontId="9" fillId="0" borderId="0" xfId="0" applyNumberFormat="1" applyFont="1"/>
    <xf numFmtId="43" fontId="9" fillId="0" borderId="0" xfId="284" applyFont="1" applyFill="1" applyAlignment="1"/>
    <xf numFmtId="43" fontId="40" fillId="0" borderId="0" xfId="284" applyFont="1" applyFill="1" applyAlignment="1"/>
    <xf numFmtId="43" fontId="128" fillId="0" borderId="0" xfId="284" applyFont="1" applyFill="1" applyAlignment="1"/>
    <xf numFmtId="43" fontId="9" fillId="0" borderId="22" xfId="284" applyFont="1" applyFill="1" applyBorder="1" applyAlignment="1"/>
    <xf numFmtId="43" fontId="9" fillId="0" borderId="22" xfId="0" applyNumberFormat="1" applyFont="1" applyBorder="1"/>
    <xf numFmtId="43" fontId="9" fillId="0" borderId="0" xfId="284" applyFont="1" applyFill="1" applyBorder="1" applyAlignment="1"/>
    <xf numFmtId="43" fontId="9" fillId="0" borderId="0" xfId="0" applyNumberFormat="1" applyFont="1"/>
    <xf numFmtId="37" fontId="128" fillId="0" borderId="0" xfId="0" applyNumberFormat="1" applyFont="1"/>
    <xf numFmtId="43" fontId="9" fillId="0" borderId="23" xfId="284" applyFont="1" applyFill="1" applyBorder="1" applyAlignment="1"/>
    <xf numFmtId="0" fontId="9" fillId="0" borderId="0" xfId="795" applyNumberFormat="1" applyFont="1"/>
    <xf numFmtId="43" fontId="40" fillId="0" borderId="0" xfId="299" applyFont="1" applyFill="1" applyAlignment="1"/>
    <xf numFmtId="0" fontId="8" fillId="0" borderId="0" xfId="979" applyFont="1" applyAlignment="1">
      <alignment horizontal="left"/>
    </xf>
    <xf numFmtId="0" fontId="9" fillId="0" borderId="0" xfId="979" applyFont="1" applyAlignment="1">
      <alignment horizontal="left"/>
    </xf>
    <xf numFmtId="43" fontId="9" fillId="0" borderId="0" xfId="284" applyFont="1" applyFill="1" applyBorder="1" applyAlignment="1">
      <alignment horizontal="left"/>
    </xf>
    <xf numFmtId="43" fontId="128" fillId="0" borderId="0" xfId="299" applyFont="1" applyFill="1" applyAlignment="1"/>
    <xf numFmtId="43" fontId="9" fillId="0" borderId="9" xfId="284" applyFont="1" applyFill="1" applyBorder="1" applyAlignment="1"/>
    <xf numFmtId="43" fontId="9" fillId="0" borderId="0" xfId="398" applyFont="1" applyFill="1" applyAlignment="1"/>
    <xf numFmtId="37" fontId="9" fillId="0" borderId="0" xfId="284" applyNumberFormat="1" applyFont="1" applyFill="1" applyAlignment="1"/>
    <xf numFmtId="43" fontId="9" fillId="0" borderId="25" xfId="284" applyFont="1" applyFill="1" applyBorder="1" applyAlignment="1"/>
    <xf numFmtId="169" fontId="9" fillId="0" borderId="22" xfId="494" applyNumberFormat="1" applyFont="1" applyFill="1" applyBorder="1" applyAlignment="1"/>
    <xf numFmtId="169" fontId="9" fillId="0" borderId="0" xfId="494" applyNumberFormat="1" applyFont="1" applyFill="1" applyAlignment="1"/>
    <xf numFmtId="43" fontId="9" fillId="0" borderId="0" xfId="494" applyFont="1" applyFill="1" applyAlignment="1"/>
    <xf numFmtId="37" fontId="9" fillId="0" borderId="0" xfId="795" applyNumberFormat="1" applyFont="1"/>
    <xf numFmtId="0" fontId="40" fillId="0" borderId="0" xfId="795" applyNumberFormat="1" applyFont="1"/>
    <xf numFmtId="37" fontId="40" fillId="0" borderId="0" xfId="795" applyNumberFormat="1" applyFont="1"/>
    <xf numFmtId="179" fontId="9" fillId="0" borderId="0" xfId="364" applyNumberFormat="1" applyFont="1" applyFill="1" applyBorder="1" applyAlignment="1"/>
    <xf numFmtId="179" fontId="9" fillId="0" borderId="0" xfId="364" applyNumberFormat="1" applyFont="1" applyFill="1" applyAlignment="1"/>
    <xf numFmtId="179" fontId="9" fillId="0" borderId="4" xfId="284" applyNumberFormat="1" applyFont="1" applyFill="1" applyBorder="1" applyAlignment="1"/>
    <xf numFmtId="179" fontId="9" fillId="0" borderId="0" xfId="284" applyNumberFormat="1" applyFont="1" applyFill="1" applyBorder="1" applyAlignment="1"/>
    <xf numFmtId="179" fontId="9" fillId="0" borderId="22" xfId="284" applyNumberFormat="1" applyFont="1" applyFill="1" applyBorder="1" applyAlignment="1"/>
    <xf numFmtId="179" fontId="9" fillId="0" borderId="9" xfId="284" applyNumberFormat="1" applyFont="1" applyFill="1" applyBorder="1" applyAlignment="1"/>
    <xf numFmtId="177" fontId="9" fillId="0" borderId="0" xfId="364" applyNumberFormat="1" applyFont="1" applyFill="1" applyBorder="1" applyAlignment="1"/>
    <xf numFmtId="177" fontId="9" fillId="0" borderId="0" xfId="364" applyNumberFormat="1" applyFont="1" applyFill="1" applyAlignment="1"/>
    <xf numFmtId="179" fontId="9" fillId="0" borderId="22" xfId="364" applyNumberFormat="1" applyFont="1" applyFill="1" applyBorder="1" applyAlignment="1"/>
    <xf numFmtId="179" fontId="9" fillId="0" borderId="24" xfId="364" applyNumberFormat="1" applyFont="1" applyFill="1" applyBorder="1" applyAlignment="1"/>
    <xf numFmtId="43" fontId="9" fillId="0" borderId="0" xfId="364" applyFont="1" applyFill="1" applyBorder="1" applyAlignment="1"/>
    <xf numFmtId="39" fontId="12" fillId="0" borderId="0" xfId="364" applyNumberFormat="1" applyFont="1" applyFill="1" applyBorder="1" applyAlignment="1"/>
    <xf numFmtId="43" fontId="9" fillId="0" borderId="0" xfId="494" applyFont="1" applyFill="1" applyBorder="1" applyAlignment="1"/>
    <xf numFmtId="179" fontId="9" fillId="0" borderId="0" xfId="494" applyNumberFormat="1" applyFont="1" applyFill="1" applyBorder="1" applyAlignment="1"/>
    <xf numFmtId="169" fontId="9" fillId="0" borderId="0" xfId="494" applyNumberFormat="1" applyFont="1" applyFill="1" applyBorder="1" applyAlignment="1"/>
    <xf numFmtId="43" fontId="40" fillId="0" borderId="0" xfId="0" applyNumberFormat="1" applyFont="1"/>
    <xf numFmtId="169" fontId="9" fillId="0" borderId="23" xfId="494" applyNumberFormat="1" applyFont="1" applyFill="1" applyBorder="1" applyAlignment="1"/>
    <xf numFmtId="39" fontId="9" fillId="0" borderId="0" xfId="284" applyNumberFormat="1" applyFont="1" applyFill="1" applyAlignment="1"/>
    <xf numFmtId="169" fontId="9" fillId="0" borderId="0" xfId="284" applyNumberFormat="1" applyFont="1" applyFill="1" applyAlignment="1"/>
    <xf numFmtId="169" fontId="9" fillId="0" borderId="22" xfId="284" applyNumberFormat="1" applyFont="1" applyFill="1" applyBorder="1" applyAlignment="1"/>
    <xf numFmtId="169" fontId="9" fillId="0" borderId="23" xfId="284" applyNumberFormat="1" applyFont="1" applyFill="1" applyBorder="1" applyAlignment="1"/>
    <xf numFmtId="177" fontId="9" fillId="0" borderId="0" xfId="284" applyNumberFormat="1" applyFont="1" applyFill="1" applyAlignment="1"/>
    <xf numFmtId="176" fontId="9" fillId="0" borderId="0" xfId="284" applyNumberFormat="1" applyFont="1" applyFill="1" applyAlignment="1"/>
    <xf numFmtId="178" fontId="9" fillId="0" borderId="0" xfId="0" applyFont="1"/>
    <xf numFmtId="169" fontId="9" fillId="0" borderId="0" xfId="568" applyNumberFormat="1" applyFont="1" applyFill="1" applyAlignment="1">
      <alignment horizontal="right"/>
    </xf>
    <xf numFmtId="0" fontId="129" fillId="0" borderId="0" xfId="0" applyNumberFormat="1" applyFont="1" applyAlignment="1">
      <alignment horizontal="left"/>
    </xf>
    <xf numFmtId="0" fontId="129" fillId="0" borderId="0" xfId="1298" applyFont="1" applyAlignment="1">
      <alignment horizontal="left"/>
    </xf>
    <xf numFmtId="176" fontId="9" fillId="0" borderId="0" xfId="0" applyNumberFormat="1" applyFont="1" applyAlignment="1">
      <alignment horizontal="right"/>
    </xf>
    <xf numFmtId="43" fontId="9" fillId="0" borderId="9" xfId="284" applyFont="1" applyFill="1" applyBorder="1"/>
    <xf numFmtId="169" fontId="9" fillId="0" borderId="9" xfId="494" applyNumberFormat="1" applyFont="1" applyFill="1" applyBorder="1"/>
    <xf numFmtId="169" fontId="9" fillId="0" borderId="9" xfId="494" applyNumberFormat="1" applyFont="1" applyFill="1" applyBorder="1" applyAlignment="1"/>
    <xf numFmtId="169" fontId="9" fillId="0" borderId="0" xfId="299" applyNumberFormat="1" applyFont="1" applyFill="1" applyAlignment="1">
      <alignment horizontal="right"/>
    </xf>
    <xf numFmtId="37" fontId="9" fillId="0" borderId="9" xfId="795" applyNumberFormat="1" applyFont="1" applyBorder="1" applyAlignment="1">
      <alignment horizontal="centerContinuous"/>
    </xf>
    <xf numFmtId="0" fontId="9" fillId="0" borderId="22" xfId="0" applyNumberFormat="1" applyFont="1" applyBorder="1" applyAlignment="1">
      <alignment horizontal="center"/>
    </xf>
    <xf numFmtId="37" fontId="9" fillId="0" borderId="0" xfId="795" applyNumberFormat="1" applyFont="1" applyAlignment="1">
      <alignment horizontal="center"/>
    </xf>
    <xf numFmtId="0" fontId="9" fillId="0" borderId="0" xfId="979" applyFont="1"/>
    <xf numFmtId="179" fontId="9" fillId="0" borderId="0" xfId="0" applyNumberFormat="1" applyFont="1"/>
    <xf numFmtId="0" fontId="9" fillId="0" borderId="0" xfId="0" quotePrefix="1" applyNumberFormat="1" applyFont="1"/>
    <xf numFmtId="0" fontId="9" fillId="0" borderId="4" xfId="0" applyNumberFormat="1" applyFont="1" applyBorder="1"/>
    <xf numFmtId="49" fontId="9" fillId="0" borderId="0" xfId="1296" applyNumberFormat="1" applyFont="1"/>
    <xf numFmtId="0" fontId="9" fillId="0" borderId="0" xfId="1298" applyFont="1"/>
    <xf numFmtId="0" fontId="9" fillId="0" borderId="4" xfId="0" applyNumberFormat="1" applyFont="1" applyBorder="1" applyAlignment="1">
      <alignment horizontal="center"/>
    </xf>
    <xf numFmtId="0" fontId="8" fillId="0" borderId="0" xfId="795" applyNumberFormat="1" applyFont="1"/>
    <xf numFmtId="37" fontId="8" fillId="0" borderId="0" xfId="795" applyNumberFormat="1" applyFont="1" applyAlignment="1">
      <alignment horizontal="centerContinuous"/>
    </xf>
    <xf numFmtId="37" fontId="9" fillId="0" borderId="0" xfId="795" applyNumberFormat="1" applyFont="1" applyAlignment="1">
      <alignment horizontal="centerContinuous"/>
    </xf>
    <xf numFmtId="0" fontId="9" fillId="0" borderId="0" xfId="795" applyNumberFormat="1" applyFont="1" applyAlignment="1">
      <alignment horizontal="center"/>
    </xf>
    <xf numFmtId="179" fontId="9" fillId="0" borderId="0" xfId="795" applyNumberFormat="1" applyFont="1" applyAlignment="1">
      <alignment horizontal="center"/>
    </xf>
    <xf numFmtId="179" fontId="9" fillId="0" borderId="0" xfId="795" applyNumberFormat="1" applyFont="1"/>
    <xf numFmtId="0" fontId="8" fillId="0" borderId="0" xfId="1298" applyFont="1"/>
    <xf numFmtId="0" fontId="11" fillId="0" borderId="0" xfId="795" applyNumberFormat="1" applyFont="1"/>
    <xf numFmtId="0" fontId="8" fillId="0" borderId="0" xfId="796" applyNumberFormat="1" applyFont="1"/>
    <xf numFmtId="0" fontId="9" fillId="0" borderId="0" xfId="955" applyNumberFormat="1" applyFont="1"/>
    <xf numFmtId="0" fontId="9" fillId="0" borderId="0" xfId="796" applyNumberFormat="1" applyFont="1"/>
    <xf numFmtId="0" fontId="10" fillId="0" borderId="0" xfId="795" applyNumberFormat="1" applyFont="1"/>
    <xf numFmtId="177" fontId="9" fillId="0" borderId="0" xfId="795" applyNumberFormat="1" applyFont="1"/>
    <xf numFmtId="0" fontId="9" fillId="0" borderId="22" xfId="795" applyNumberFormat="1" applyFont="1" applyBorder="1" applyAlignment="1">
      <alignment horizontal="center"/>
    </xf>
    <xf numFmtId="43" fontId="9" fillId="0" borderId="0" xfId="364" applyFont="1" applyFill="1" applyBorder="1" applyAlignment="1">
      <alignment horizontal="center"/>
    </xf>
    <xf numFmtId="39" fontId="9" fillId="0" borderId="0" xfId="364" applyNumberFormat="1" applyFont="1" applyFill="1" applyBorder="1" applyAlignment="1"/>
    <xf numFmtId="177" fontId="12" fillId="0" borderId="0" xfId="364" applyNumberFormat="1" applyFont="1" applyFill="1" applyBorder="1" applyAlignment="1"/>
    <xf numFmtId="0" fontId="11" fillId="0" borderId="0" xfId="0" applyNumberFormat="1" applyFont="1"/>
    <xf numFmtId="43" fontId="8" fillId="0" borderId="0" xfId="284" applyFont="1" applyFill="1" applyAlignment="1">
      <alignment horizontal="centerContinuous"/>
    </xf>
    <xf numFmtId="43" fontId="9" fillId="0" borderId="0" xfId="284" applyFont="1" applyFill="1" applyBorder="1" applyAlignment="1">
      <alignment horizontal="centerContinuous"/>
    </xf>
    <xf numFmtId="43" fontId="9" fillId="0" borderId="0" xfId="284" quotePrefix="1" applyFont="1" applyFill="1" applyAlignment="1"/>
    <xf numFmtId="43" fontId="8" fillId="0" borderId="0" xfId="284" applyFont="1" applyFill="1" applyAlignment="1">
      <alignment horizontal="center"/>
    </xf>
    <xf numFmtId="43" fontId="9" fillId="0" borderId="9" xfId="284" applyFont="1" applyFill="1" applyBorder="1" applyAlignment="1">
      <alignment horizontal="center"/>
    </xf>
    <xf numFmtId="177" fontId="9" fillId="0" borderId="0" xfId="494" applyNumberFormat="1" applyFont="1" applyFill="1" applyAlignment="1"/>
    <xf numFmtId="177" fontId="9" fillId="0" borderId="0" xfId="0" applyNumberFormat="1" applyFont="1"/>
    <xf numFmtId="179" fontId="9" fillId="0" borderId="9" xfId="795" applyNumberFormat="1" applyFont="1" applyBorder="1"/>
    <xf numFmtId="179" fontId="9" fillId="0" borderId="4" xfId="795" applyNumberFormat="1" applyFont="1" applyBorder="1"/>
    <xf numFmtId="179" fontId="9" fillId="0" borderId="23" xfId="795" applyNumberFormat="1" applyFont="1" applyBorder="1"/>
    <xf numFmtId="169" fontId="9" fillId="0" borderId="0" xfId="0" applyNumberFormat="1" applyFont="1" applyAlignment="1">
      <alignment horizontal="right" shrinkToFit="1"/>
    </xf>
    <xf numFmtId="43" fontId="9" fillId="0" borderId="0" xfId="284" applyFont="1"/>
    <xf numFmtId="169" fontId="9" fillId="0" borderId="9" xfId="284" applyNumberFormat="1" applyFont="1" applyFill="1" applyBorder="1"/>
    <xf numFmtId="43" fontId="9" fillId="0" borderId="0" xfId="299" applyFont="1" applyFill="1" applyBorder="1" applyAlignment="1"/>
    <xf numFmtId="3" fontId="9" fillId="0" borderId="0" xfId="299" applyNumberFormat="1" applyFont="1" applyFill="1" applyBorder="1" applyAlignment="1"/>
    <xf numFmtId="169" fontId="12" fillId="0" borderId="0" xfId="765" applyNumberFormat="1" applyFont="1" applyAlignment="1">
      <alignment horizontal="right" shrinkToFit="1" readingOrder="2"/>
    </xf>
    <xf numFmtId="4" fontId="9" fillId="0" borderId="0" xfId="299" applyNumberFormat="1" applyFont="1" applyFill="1" applyAlignment="1"/>
    <xf numFmtId="37" fontId="9" fillId="0" borderId="9" xfId="0" quotePrefix="1" applyNumberFormat="1" applyFont="1" applyBorder="1" applyAlignment="1">
      <alignment horizontal="center"/>
    </xf>
    <xf numFmtId="169" fontId="9" fillId="0" borderId="35" xfId="494" applyNumberFormat="1" applyFont="1" applyFill="1" applyBorder="1"/>
    <xf numFmtId="169" fontId="9" fillId="0" borderId="4" xfId="494" applyNumberFormat="1" applyFont="1" applyFill="1" applyBorder="1"/>
    <xf numFmtId="169" fontId="9" fillId="0" borderId="4" xfId="494" applyNumberFormat="1" applyFont="1" applyFill="1" applyBorder="1" applyAlignment="1"/>
    <xf numFmtId="179" fontId="9" fillId="0" borderId="0" xfId="364" applyNumberFormat="1" applyFont="1" applyFill="1" applyAlignment="1">
      <alignment horizontal="right"/>
    </xf>
    <xf numFmtId="0" fontId="9" fillId="0" borderId="0" xfId="1326" applyNumberFormat="1" applyFont="1"/>
    <xf numFmtId="0" fontId="9" fillId="0" borderId="0" xfId="1326" applyNumberFormat="1" applyFont="1" applyAlignment="1">
      <alignment horizontal="center"/>
    </xf>
    <xf numFmtId="0" fontId="9" fillId="0" borderId="0" xfId="1763" applyFont="1"/>
    <xf numFmtId="169" fontId="9" fillId="0" borderId="0" xfId="1373" applyNumberFormat="1" applyFont="1" applyFill="1" applyAlignment="1">
      <alignment horizontal="right"/>
    </xf>
    <xf numFmtId="9" fontId="9" fillId="0" borderId="0" xfId="2116" applyFont="1" applyFill="1" applyAlignment="1"/>
    <xf numFmtId="9" fontId="9" fillId="0" borderId="0" xfId="2116" applyFont="1" applyFill="1" applyBorder="1" applyAlignment="1"/>
    <xf numFmtId="37" fontId="9" fillId="0" borderId="9" xfId="795" applyNumberFormat="1" applyFont="1" applyBorder="1" applyAlignment="1">
      <alignment horizontal="center"/>
    </xf>
    <xf numFmtId="0" fontId="9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right"/>
    </xf>
    <xf numFmtId="4" fontId="9" fillId="0" borderId="0" xfId="0" applyNumberFormat="1" applyFont="1"/>
    <xf numFmtId="169" fontId="8" fillId="0" borderId="0" xfId="0" applyNumberFormat="1" applyFont="1"/>
    <xf numFmtId="43" fontId="8" fillId="0" borderId="0" xfId="0" applyNumberFormat="1" applyFont="1"/>
    <xf numFmtId="169" fontId="9" fillId="0" borderId="24" xfId="0" applyNumberFormat="1" applyFont="1" applyBorder="1"/>
    <xf numFmtId="43" fontId="8" fillId="0" borderId="0" xfId="284" applyFont="1" applyFill="1"/>
    <xf numFmtId="0" fontId="9" fillId="0" borderId="0" xfId="1295" applyFont="1"/>
    <xf numFmtId="0" fontId="9" fillId="0" borderId="0" xfId="1297" applyFont="1" applyProtection="1">
      <protection locked="0"/>
    </xf>
    <xf numFmtId="0" fontId="9" fillId="0" borderId="0" xfId="1297" applyFont="1"/>
    <xf numFmtId="0" fontId="9" fillId="0" borderId="0" xfId="1768" applyNumberFormat="1" applyFont="1"/>
    <xf numFmtId="43" fontId="130" fillId="0" borderId="0" xfId="284" applyFont="1" applyFill="1"/>
    <xf numFmtId="0" fontId="9" fillId="0" borderId="0" xfId="2110" quotePrefix="1" applyFont="1"/>
    <xf numFmtId="3" fontId="130" fillId="0" borderId="0" xfId="0" applyNumberFormat="1" applyFont="1"/>
    <xf numFmtId="3" fontId="9" fillId="0" borderId="0" xfId="0" applyNumberFormat="1" applyFont="1"/>
    <xf numFmtId="0" fontId="9" fillId="0" borderId="0" xfId="0" quotePrefix="1" applyNumberFormat="1" applyFont="1" applyAlignment="1">
      <alignment horizontal="left"/>
    </xf>
    <xf numFmtId="169" fontId="9" fillId="0" borderId="0" xfId="1761" applyNumberFormat="1" applyFont="1" applyAlignment="1" applyProtection="1">
      <alignment vertical="top"/>
      <protection locked="0"/>
    </xf>
    <xf numFmtId="37" fontId="9" fillId="0" borderId="22" xfId="0" applyNumberFormat="1" applyFont="1" applyBorder="1" applyAlignment="1">
      <alignment horizontal="center"/>
    </xf>
    <xf numFmtId="37" fontId="9" fillId="0" borderId="9" xfId="0" applyNumberFormat="1" applyFont="1" applyBorder="1" applyAlignment="1">
      <alignment horizontal="center"/>
    </xf>
    <xf numFmtId="37" fontId="9" fillId="0" borderId="22" xfId="795" applyNumberFormat="1" applyFont="1" applyBorder="1" applyAlignment="1">
      <alignment horizontal="center"/>
    </xf>
    <xf numFmtId="37" fontId="9" fillId="0" borderId="9" xfId="795" applyNumberFormat="1" applyFont="1" applyBorder="1" applyAlignment="1">
      <alignment horizontal="center"/>
    </xf>
    <xf numFmtId="0" fontId="9" fillId="0" borderId="22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</cellXfs>
  <cellStyles count="211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2 2" xfId="1327" xr:uid="{37919B94-ED45-4A07-BEC7-94AF11DDACC2}"/>
    <cellStyle name="20% - Accent1 2 2 3" xfId="1769" xr:uid="{96E08C6E-380F-4AF3-834D-FB0C97710781}"/>
    <cellStyle name="20% - Accent1 2 3" xfId="17" xr:uid="{00000000-0005-0000-0000-000010000000}"/>
    <cellStyle name="20% - Accent1 2 3 2" xfId="1328" xr:uid="{B36EDA5D-B407-45D5-9B2B-DEA6E1E346BD}"/>
    <cellStyle name="20% - Accent1 2 3 3" xfId="1770" xr:uid="{A75FD0E2-F4AC-45A3-8678-E7B11A038641}"/>
    <cellStyle name="20% - Accent1 3" xfId="18" xr:uid="{00000000-0005-0000-0000-000011000000}"/>
    <cellStyle name="20% - Accent1 3 2" xfId="19" xr:uid="{00000000-0005-0000-0000-000012000000}"/>
    <cellStyle name="20% - Accent1 3 2 2" xfId="1329" xr:uid="{D30E6E3A-D6ED-4FBC-857A-99E53C60EC84}"/>
    <cellStyle name="20% - Accent1 3 2 3" xfId="1771" xr:uid="{07D42B83-5369-49D5-9704-A6C6DBCED9C3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2 2" xfId="1330" xr:uid="{57CFDE29-AE3D-4B6A-BB43-47E06F5FEFF2}"/>
    <cellStyle name="20% - Accent2 2 2 3" xfId="1772" xr:uid="{42E396E6-1BDA-4504-AA74-D1E5BB9B7177}"/>
    <cellStyle name="20% - Accent2 2 3" xfId="26" xr:uid="{00000000-0005-0000-0000-000019000000}"/>
    <cellStyle name="20% - Accent2 2 3 2" xfId="1331" xr:uid="{3F0613A4-490C-42FA-8AB7-B876B82BC3D3}"/>
    <cellStyle name="20% - Accent2 2 3 3" xfId="1773" xr:uid="{1D93D503-A383-41DD-9F65-577D74937E05}"/>
    <cellStyle name="20% - Accent2 3" xfId="27" xr:uid="{00000000-0005-0000-0000-00001A000000}"/>
    <cellStyle name="20% - Accent2 3 2" xfId="28" xr:uid="{00000000-0005-0000-0000-00001B000000}"/>
    <cellStyle name="20% - Accent2 3 2 2" xfId="1332" xr:uid="{11457089-C105-4014-83AB-3AB7A60A4C03}"/>
    <cellStyle name="20% - Accent2 3 2 3" xfId="1774" xr:uid="{9A77ABD2-4ABC-4C92-BD6F-EC0C530EF822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2 2" xfId="1333" xr:uid="{3DB333B6-4D52-4292-BCDF-F20CED66B4C9}"/>
    <cellStyle name="20% - Accent3 2 2 3" xfId="1775" xr:uid="{6B8F4570-835A-40D6-BBAE-96BA196EFF8B}"/>
    <cellStyle name="20% - Accent3 2 3" xfId="35" xr:uid="{00000000-0005-0000-0000-000022000000}"/>
    <cellStyle name="20% - Accent3 2 3 2" xfId="1334" xr:uid="{6FD02FBB-5865-4553-99E0-5DF8056A5FEC}"/>
    <cellStyle name="20% - Accent3 2 3 3" xfId="1776" xr:uid="{BF4701DA-1BEF-4018-BF39-14FEFF3C5189}"/>
    <cellStyle name="20% - Accent3 3" xfId="36" xr:uid="{00000000-0005-0000-0000-000023000000}"/>
    <cellStyle name="20% - Accent3 3 2" xfId="37" xr:uid="{00000000-0005-0000-0000-000024000000}"/>
    <cellStyle name="20% - Accent3 3 2 2" xfId="1335" xr:uid="{10E07657-99CA-43F9-B98B-71D92DF1015A}"/>
    <cellStyle name="20% - Accent3 3 2 3" xfId="1777" xr:uid="{0C25000E-7A59-489F-8B16-061FF7735C2A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2 2" xfId="1336" xr:uid="{7702E368-CB93-4B56-B577-435B500BC4A5}"/>
    <cellStyle name="20% - Accent4 2 2 3" xfId="1778" xr:uid="{D4EE85D9-6A03-40C7-8A09-18AA3636D799}"/>
    <cellStyle name="20% - Accent4 2 3" xfId="44" xr:uid="{00000000-0005-0000-0000-00002B000000}"/>
    <cellStyle name="20% - Accent4 2 3 2" xfId="1337" xr:uid="{A4162DEB-E449-41C1-B1C4-1353B9504F72}"/>
    <cellStyle name="20% - Accent4 2 3 3" xfId="1779" xr:uid="{270E5478-0270-4222-9B04-9337EBAB5810}"/>
    <cellStyle name="20% - Accent4 3" xfId="45" xr:uid="{00000000-0005-0000-0000-00002C000000}"/>
    <cellStyle name="20% - Accent4 3 2" xfId="46" xr:uid="{00000000-0005-0000-0000-00002D000000}"/>
    <cellStyle name="20% - Accent4 3 2 2" xfId="1338" xr:uid="{6927E7F9-1749-4533-8289-5FA1C25CDE4A}"/>
    <cellStyle name="20% - Accent4 3 2 3" xfId="1780" xr:uid="{BA5201F3-9C9F-4662-811A-D0A8CEADBE82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2 2" xfId="1339" xr:uid="{0B4A08E8-007C-4825-B02F-E7531361BE65}"/>
    <cellStyle name="20% - Accent5 2 2 3" xfId="1781" xr:uid="{616F10A9-A04D-4D45-9F40-323256206267}"/>
    <cellStyle name="20% - Accent5 2 3" xfId="53" xr:uid="{00000000-0005-0000-0000-000034000000}"/>
    <cellStyle name="20% - Accent5 2 3 2" xfId="1340" xr:uid="{51C1A99E-F8E2-4C16-9A5D-72E669397CB2}"/>
    <cellStyle name="20% - Accent5 2 3 3" xfId="1782" xr:uid="{A1719263-CF1A-4C4F-810C-D812ECB571C6}"/>
    <cellStyle name="20% - Accent5 3" xfId="54" xr:uid="{00000000-0005-0000-0000-000035000000}"/>
    <cellStyle name="20% - Accent5 3 2" xfId="55" xr:uid="{00000000-0005-0000-0000-000036000000}"/>
    <cellStyle name="20% - Accent5 3 2 2" xfId="1341" xr:uid="{A1DD6930-5DF9-4868-81EB-E2510630D423}"/>
    <cellStyle name="20% - Accent5 3 2 3" xfId="1783" xr:uid="{C7658D4C-F002-420D-9036-36DF3157D806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2 2" xfId="1342" xr:uid="{3BFAB6A5-4811-42C5-A1DA-8C8FFF959A30}"/>
    <cellStyle name="20% - Accent6 2 2 3" xfId="1784" xr:uid="{6E266AF9-5287-47D1-A7DE-7DBECACE85CE}"/>
    <cellStyle name="20% - Accent6 2 3" xfId="62" xr:uid="{00000000-0005-0000-0000-00003D000000}"/>
    <cellStyle name="20% - Accent6 2 3 2" xfId="1343" xr:uid="{234C6751-9634-43C2-B120-6413F7166E37}"/>
    <cellStyle name="20% - Accent6 2 3 3" xfId="1785" xr:uid="{C64BC434-5341-4431-BE3B-473C4943EA44}"/>
    <cellStyle name="20% - Accent6 3" xfId="63" xr:uid="{00000000-0005-0000-0000-00003E000000}"/>
    <cellStyle name="20% - Accent6 3 2" xfId="64" xr:uid="{00000000-0005-0000-0000-00003F000000}"/>
    <cellStyle name="20% - Accent6 3 2 2" xfId="1344" xr:uid="{3ACC16E5-5659-4A53-BEC0-903F451CFCA2}"/>
    <cellStyle name="20% - Accent6 3 2 3" xfId="1786" xr:uid="{B0D8ADD8-1706-43D9-857F-8CAAF3EF610E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2 2" xfId="1345" xr:uid="{4C994999-98D6-48EE-8E79-8AB4D68A15A9}"/>
    <cellStyle name="40% - Accent1 2 2 3" xfId="1787" xr:uid="{A7A037C0-9348-4053-8B1D-5C14B5C53565}"/>
    <cellStyle name="40% - Accent1 2 3" xfId="71" xr:uid="{00000000-0005-0000-0000-000046000000}"/>
    <cellStyle name="40% - Accent1 2 3 2" xfId="1346" xr:uid="{3AD6D63B-5AB2-4C24-AB5A-51F83BEFB380}"/>
    <cellStyle name="40% - Accent1 2 3 3" xfId="1788" xr:uid="{3FE12802-9074-41B6-8C28-0951812E738B}"/>
    <cellStyle name="40% - Accent1 3" xfId="72" xr:uid="{00000000-0005-0000-0000-000047000000}"/>
    <cellStyle name="40% - Accent1 3 2" xfId="73" xr:uid="{00000000-0005-0000-0000-000048000000}"/>
    <cellStyle name="40% - Accent1 3 2 2" xfId="1347" xr:uid="{074FDF1B-E006-4173-A7E5-AAE365154B61}"/>
    <cellStyle name="40% - Accent1 3 2 3" xfId="1789" xr:uid="{154838E9-59F4-4385-AF3C-3A3C1350B4B8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2 2" xfId="1348" xr:uid="{22D23EC4-5FF7-491E-BF8B-33BB38031021}"/>
    <cellStyle name="40% - Accent2 2 2 3" xfId="1790" xr:uid="{6630F3C7-0A8C-495B-8621-F0AA38802FBD}"/>
    <cellStyle name="40% - Accent2 2 3" xfId="80" xr:uid="{00000000-0005-0000-0000-00004F000000}"/>
    <cellStyle name="40% - Accent2 2 3 2" xfId="1349" xr:uid="{F1735DA0-D671-4D8E-B1E9-D5E9D08646FF}"/>
    <cellStyle name="40% - Accent2 2 3 3" xfId="1791" xr:uid="{54D0CDB5-AFCA-492A-B517-0B03067962C6}"/>
    <cellStyle name="40% - Accent2 3" xfId="81" xr:uid="{00000000-0005-0000-0000-000050000000}"/>
    <cellStyle name="40% - Accent2 3 2" xfId="82" xr:uid="{00000000-0005-0000-0000-000051000000}"/>
    <cellStyle name="40% - Accent2 3 2 2" xfId="1350" xr:uid="{53DED3C7-A356-47BD-9619-EBFAF356FA74}"/>
    <cellStyle name="40% - Accent2 3 2 3" xfId="1792" xr:uid="{50A180A3-7CE8-47D6-9649-7AD7FD62D6E9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2 2" xfId="1351" xr:uid="{E24B7960-FFA9-4A2C-955F-4CE1B179806A}"/>
    <cellStyle name="40% - Accent3 2 2 3" xfId="1793" xr:uid="{3F0C099A-7624-480A-A0D4-26AC9C053B5F}"/>
    <cellStyle name="40% - Accent3 2 3" xfId="89" xr:uid="{00000000-0005-0000-0000-000058000000}"/>
    <cellStyle name="40% - Accent3 2 3 2" xfId="1352" xr:uid="{7CB82C7F-F2D9-4066-A502-1B22A75EC545}"/>
    <cellStyle name="40% - Accent3 2 3 3" xfId="1794" xr:uid="{A8BB17D7-5858-4B2E-99D1-8B08D0D220F3}"/>
    <cellStyle name="40% - Accent3 3" xfId="90" xr:uid="{00000000-0005-0000-0000-000059000000}"/>
    <cellStyle name="40% - Accent3 3 2" xfId="91" xr:uid="{00000000-0005-0000-0000-00005A000000}"/>
    <cellStyle name="40% - Accent3 3 2 2" xfId="1353" xr:uid="{812D7281-7709-4EBB-97D1-8D1ABC447C3E}"/>
    <cellStyle name="40% - Accent3 3 2 3" xfId="1795" xr:uid="{188548DA-CCF3-4957-AF3B-87BE78A0E5CE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2 2" xfId="1354" xr:uid="{70D1CE90-5390-4310-A3BC-76B6C4D5E005}"/>
    <cellStyle name="40% - Accent4 2 2 3" xfId="1796" xr:uid="{BFA955B0-17EA-4174-B22F-6B1178BFE8EE}"/>
    <cellStyle name="40% - Accent4 2 3" xfId="98" xr:uid="{00000000-0005-0000-0000-000061000000}"/>
    <cellStyle name="40% - Accent4 2 3 2" xfId="1355" xr:uid="{C05468CE-87EE-4FA8-89FD-069A7AED0231}"/>
    <cellStyle name="40% - Accent4 2 3 3" xfId="1797" xr:uid="{9CECF34E-FF69-4230-9199-270CCDCE6561}"/>
    <cellStyle name="40% - Accent4 3" xfId="99" xr:uid="{00000000-0005-0000-0000-000062000000}"/>
    <cellStyle name="40% - Accent4 3 2" xfId="100" xr:uid="{00000000-0005-0000-0000-000063000000}"/>
    <cellStyle name="40% - Accent4 3 2 2" xfId="1356" xr:uid="{C896FF76-25D3-4D09-86D9-8A5E0E499890}"/>
    <cellStyle name="40% - Accent4 3 2 3" xfId="1798" xr:uid="{8A3C4A8B-A194-491E-9863-C338C1E800CA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2 2" xfId="1357" xr:uid="{6803F9A1-A3E7-4CA4-A681-C96D55AE7B09}"/>
    <cellStyle name="40% - Accent5 2 2 3" xfId="1799" xr:uid="{5EB0437A-8D31-40C3-B721-AFBF9EF33776}"/>
    <cellStyle name="40% - Accent5 2 3" xfId="107" xr:uid="{00000000-0005-0000-0000-00006A000000}"/>
    <cellStyle name="40% - Accent5 2 3 2" xfId="1358" xr:uid="{99E43B41-4F47-4DEF-9C15-8F3C7C25B5DD}"/>
    <cellStyle name="40% - Accent5 2 3 3" xfId="1800" xr:uid="{DB8695C9-880B-4258-99B9-EEC62989C6A9}"/>
    <cellStyle name="40% - Accent5 3" xfId="108" xr:uid="{00000000-0005-0000-0000-00006B000000}"/>
    <cellStyle name="40% - Accent5 3 2" xfId="109" xr:uid="{00000000-0005-0000-0000-00006C000000}"/>
    <cellStyle name="40% - Accent5 3 2 2" xfId="1359" xr:uid="{F48F4F6F-39D8-49D1-A47E-8507FFE446C9}"/>
    <cellStyle name="40% - Accent5 3 2 3" xfId="1801" xr:uid="{F06D02A6-B72E-4B8F-BC8D-3A8262AC6C32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2 2" xfId="1360" xr:uid="{162487AE-827C-484A-89FC-1FC99489B0FE}"/>
    <cellStyle name="40% - Accent6 2 2 3" xfId="1802" xr:uid="{EC6566FA-FDE0-408C-AC28-C8EC9F3D537E}"/>
    <cellStyle name="40% - Accent6 2 3" xfId="116" xr:uid="{00000000-0005-0000-0000-000073000000}"/>
    <cellStyle name="40% - Accent6 2 3 2" xfId="1361" xr:uid="{8EA90EB6-007B-4F5A-B9E3-91C4EF0B4731}"/>
    <cellStyle name="40% - Accent6 2 3 3" xfId="1803" xr:uid="{5D07B5FC-C4A7-4668-BBFC-35C998E9F71C}"/>
    <cellStyle name="40% - Accent6 3" xfId="117" xr:uid="{00000000-0005-0000-0000-000074000000}"/>
    <cellStyle name="40% - Accent6 3 2" xfId="118" xr:uid="{00000000-0005-0000-0000-000075000000}"/>
    <cellStyle name="40% - Accent6 3 2 2" xfId="1362" xr:uid="{4404A383-B7B7-4EB5-9FF2-E859A12F0D59}"/>
    <cellStyle name="40% - Accent6 3 2 3" xfId="1804" xr:uid="{48F28120-4F6D-4927-96AF-1694C64B4912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2 2" xfId="1363" xr:uid="{A39ADC90-A180-4D6F-A832-E3B1CA0DE649}"/>
    <cellStyle name="594941.25 2 3" xfId="1805" xr:uid="{30F8AF9C-6D6B-4CA3-B9DD-B8FC99AF6707}"/>
    <cellStyle name="594941.25 3" xfId="125" xr:uid="{00000000-0005-0000-0000-00007C000000}"/>
    <cellStyle name="594941.25 3 2" xfId="1364" xr:uid="{DDB9F78E-9EAA-457C-9829-E4F5A56C2CB8}"/>
    <cellStyle name="594941.25 3 3" xfId="1806" xr:uid="{62D4CDD0-145E-4281-9594-2B69C991AECC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2 2" xfId="1368" xr:uid="{61A1FC52-92AB-4A98-93A2-2D4967122CE1}"/>
    <cellStyle name="Comma 10 2 2 3" xfId="1810" xr:uid="{A85BF8E3-A3F5-4860-B6CD-64A6FE70A8C0}"/>
    <cellStyle name="Comma 10 2 3" xfId="297" xr:uid="{00000000-0005-0000-0000-000028010000}"/>
    <cellStyle name="Comma 10 2 3 2" xfId="1369" xr:uid="{753EADFC-B1F3-4B51-8327-C2975D00CD62}"/>
    <cellStyle name="Comma 10 2 3 3" xfId="1811" xr:uid="{65D80996-B56F-413C-A5B2-064659A79458}"/>
    <cellStyle name="Comma 10 2 4" xfId="298" xr:uid="{00000000-0005-0000-0000-000029010000}"/>
    <cellStyle name="Comma 10 2 4 2" xfId="1370" xr:uid="{259EA51F-880B-4A41-9F21-908EB9B96B1C}"/>
    <cellStyle name="Comma 10 2 4 3" xfId="1812" xr:uid="{DB6520F2-C398-4464-91A0-20E72C0CCA6D}"/>
    <cellStyle name="Comma 10 2 5" xfId="1367" xr:uid="{DD25DF7F-90C0-4211-BA33-252B7DED198C}"/>
    <cellStyle name="Comma 10 2 6" xfId="1809" xr:uid="{80A00CC3-C32B-404A-98FC-7673509A9D67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2 2" xfId="1373" xr:uid="{3AECAF5B-3A8A-4FFE-8785-6D064409C4B3}"/>
    <cellStyle name="Comma 10 3 2 2 3" xfId="1815" xr:uid="{E5130795-999E-4B4D-8385-9499CF56ED18}"/>
    <cellStyle name="Comma 10 3 2 3" xfId="302" xr:uid="{00000000-0005-0000-0000-00002D010000}"/>
    <cellStyle name="Comma 10 3 2 3 2" xfId="1374" xr:uid="{87BE1E43-D2A5-455C-82CB-11FAB114AB34}"/>
    <cellStyle name="Comma 10 3 2 3 3" xfId="1816" xr:uid="{D37BC49F-7F9A-49D0-BCD9-7E3CCF702EC2}"/>
    <cellStyle name="Comma 10 3 2 4" xfId="1372" xr:uid="{763A4D06-7178-4F87-BFB6-771B1AAE76DA}"/>
    <cellStyle name="Comma 10 3 2 5" xfId="1814" xr:uid="{6F477D9C-A2DD-492B-B2CD-EF5FD5BB1412}"/>
    <cellStyle name="Comma 10 3 3" xfId="303" xr:uid="{00000000-0005-0000-0000-00002E010000}"/>
    <cellStyle name="Comma 10 3 3 2" xfId="1375" xr:uid="{CAD1AAEE-CFA0-4C77-9CD1-E87F48FDA284}"/>
    <cellStyle name="Comma 10 3 3 3" xfId="1817" xr:uid="{320F1360-9F6D-4078-BB03-EB2E3436D9DF}"/>
    <cellStyle name="Comma 10 3 4" xfId="304" xr:uid="{00000000-0005-0000-0000-00002F010000}"/>
    <cellStyle name="Comma 10 3 4 2" xfId="1376" xr:uid="{8700710B-5553-4F46-BCB6-019263309503}"/>
    <cellStyle name="Comma 10 3 4 3" xfId="1818" xr:uid="{FECFBF57-5603-4B68-85AB-CABE3FEB5586}"/>
    <cellStyle name="Comma 10 3 5" xfId="1764" xr:uid="{9A38B447-9050-42C2-97DE-8B78A6B96326}"/>
    <cellStyle name="Comma 10 3 5 2" xfId="2112" xr:uid="{90C2D54E-67B0-4403-848F-197930F00A66}"/>
    <cellStyle name="Comma 10 3 6" xfId="1371" xr:uid="{F0A386F6-881C-4584-8A12-87FB8DFC6213}"/>
    <cellStyle name="Comma 10 3 7" xfId="1813" xr:uid="{C5316866-E016-41EC-8A7D-C499EE662649}"/>
    <cellStyle name="Comma 10 4" xfId="305" xr:uid="{00000000-0005-0000-0000-000030010000}"/>
    <cellStyle name="Comma 10 4 2" xfId="1377" xr:uid="{BDE075AF-013D-45B9-A82B-3D01FD3147C0}"/>
    <cellStyle name="Comma 10 4 3" xfId="1819" xr:uid="{E59655B9-D419-420A-AAFD-936D698610A0}"/>
    <cellStyle name="Comma 10 5" xfId="306" xr:uid="{00000000-0005-0000-0000-000031010000}"/>
    <cellStyle name="Comma 10 5 2" xfId="1378" xr:uid="{B39FE32D-255D-4D55-9719-9195DD9478CE}"/>
    <cellStyle name="Comma 10 5 3" xfId="1820" xr:uid="{42F992A2-22F2-4FFB-A59D-F1635431FCC1}"/>
    <cellStyle name="Comma 10 6" xfId="1366" xr:uid="{5FC8F465-73EB-43BC-8A99-57E00F46377F}"/>
    <cellStyle name="Comma 10 7" xfId="1808" xr:uid="{025ABE18-0D92-46FA-BFD2-49B4BEB0822B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2 2" xfId="1382" xr:uid="{1832FC21-7ADB-4F37-AD05-A6476BFD4578}"/>
    <cellStyle name="Comma 11 2 2 2 3" xfId="1824" xr:uid="{F2800AFB-0EF2-442D-AE13-71FB7CE8CF5F}"/>
    <cellStyle name="Comma 11 2 2 3" xfId="311" xr:uid="{00000000-0005-0000-0000-000036010000}"/>
    <cellStyle name="Comma 11 2 2 3 2" xfId="1383" xr:uid="{26F17182-9478-424D-9542-E8B5EE9EBFFF}"/>
    <cellStyle name="Comma 11 2 2 3 3" xfId="1825" xr:uid="{D2DC1BD0-FA01-4FCB-81E3-206644569D4D}"/>
    <cellStyle name="Comma 11 2 2 4" xfId="1381" xr:uid="{FBC3A5D2-AA58-45D3-B332-76D9651D9E33}"/>
    <cellStyle name="Comma 11 2 2 5" xfId="1823" xr:uid="{02C3B659-3083-4168-AE1F-28028E9CBD70}"/>
    <cellStyle name="Comma 11 2 3" xfId="312" xr:uid="{00000000-0005-0000-0000-000037010000}"/>
    <cellStyle name="Comma 11 2 3 2" xfId="1384" xr:uid="{8A6E16B1-27C0-46FC-B82F-71B61598ADAB}"/>
    <cellStyle name="Comma 11 2 3 3" xfId="1826" xr:uid="{E9AAE6CA-FEBB-4B18-AA88-C63D9DF38B85}"/>
    <cellStyle name="Comma 11 2 4" xfId="313" xr:uid="{00000000-0005-0000-0000-000038010000}"/>
    <cellStyle name="Comma 11 2 4 2" xfId="1385" xr:uid="{DA1E753E-8A89-4CE9-831D-7D9577A6971B}"/>
    <cellStyle name="Comma 11 2 4 3" xfId="1827" xr:uid="{DF19828A-6660-4B44-8769-419EA896EC55}"/>
    <cellStyle name="Comma 11 2 5" xfId="314" xr:uid="{00000000-0005-0000-0000-000039010000}"/>
    <cellStyle name="Comma 11 2 5 2" xfId="1386" xr:uid="{506C2A35-95E7-40C5-89A9-A0F4EC52B54D}"/>
    <cellStyle name="Comma 11 2 5 3" xfId="1828" xr:uid="{32CB4187-334A-4895-81C1-3B8E040FA1C7}"/>
    <cellStyle name="Comma 11 2 6" xfId="1380" xr:uid="{CD9DC13B-8B9A-4788-9082-0449FC75A38B}"/>
    <cellStyle name="Comma 11 2 7" xfId="1822" xr:uid="{43ED657F-188A-4F84-9189-6225FB143726}"/>
    <cellStyle name="Comma 11 3" xfId="315" xr:uid="{00000000-0005-0000-0000-00003A010000}"/>
    <cellStyle name="Comma 11 3 2" xfId="316" xr:uid="{00000000-0005-0000-0000-00003B010000}"/>
    <cellStyle name="Comma 11 3 2 2" xfId="1388" xr:uid="{4244519A-D1F0-4A77-A874-4533FEC3644F}"/>
    <cellStyle name="Comma 11 3 2 3" xfId="1830" xr:uid="{28F72415-1913-42F7-BC90-FC5CF637F780}"/>
    <cellStyle name="Comma 11 3 3" xfId="1387" xr:uid="{6D225C69-9E4A-42D1-9C09-BB04F12E3680}"/>
    <cellStyle name="Comma 11 3 4" xfId="1829" xr:uid="{14486B97-894A-4643-847C-A04AD3D8F0BF}"/>
    <cellStyle name="Comma 11 4" xfId="317" xr:uid="{00000000-0005-0000-0000-00003C010000}"/>
    <cellStyle name="Comma 11 4 2" xfId="1389" xr:uid="{15D22220-C126-4D64-9DB9-C2779F3218E2}"/>
    <cellStyle name="Comma 11 4 3" xfId="1831" xr:uid="{F04DC6BA-A2DA-4CB9-A234-D8207F007A67}"/>
    <cellStyle name="Comma 11 5" xfId="318" xr:uid="{00000000-0005-0000-0000-00003D010000}"/>
    <cellStyle name="Comma 11 5 2" xfId="1390" xr:uid="{29D48426-C063-4BF7-AA39-9A6E301CAD4E}"/>
    <cellStyle name="Comma 11 5 3" xfId="1832" xr:uid="{8DED1430-FC83-4402-BC46-F4DDC0AFE18B}"/>
    <cellStyle name="Comma 11 6" xfId="1379" xr:uid="{78EBC96F-9FE0-4AFA-8960-5E852D2923A7}"/>
    <cellStyle name="Comma 11 7" xfId="1821" xr:uid="{67B3485D-E9E2-46B4-B71F-B497306411C3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2 2" xfId="1393" xr:uid="{58DE8435-1B07-4084-AF86-AB81304494B9}"/>
    <cellStyle name="Comma 12 2 2 3" xfId="1835" xr:uid="{4BE201B9-77EE-4FFC-9AB7-3CEE2D71D945}"/>
    <cellStyle name="Comma 12 2 3" xfId="322" xr:uid="{00000000-0005-0000-0000-000041010000}"/>
    <cellStyle name="Comma 12 2 3 2" xfId="1394" xr:uid="{6E475C13-F1B7-448F-90ED-F3A7739AD66A}"/>
    <cellStyle name="Comma 12 2 3 3" xfId="1836" xr:uid="{6CA4933E-32DF-4A7D-BF83-F7E6C156E308}"/>
    <cellStyle name="Comma 12 2 4" xfId="1392" xr:uid="{577BF290-1C6C-4C5D-9C3F-783B5A59C962}"/>
    <cellStyle name="Comma 12 2 5" xfId="1834" xr:uid="{3C93A20C-F91E-459A-A34E-9DD47E2CD59C}"/>
    <cellStyle name="Comma 12 3" xfId="323" xr:uid="{00000000-0005-0000-0000-000042010000}"/>
    <cellStyle name="Comma 12 3 2" xfId="1395" xr:uid="{ED7D559D-56EF-429A-B3EE-E4A5DC7531AA}"/>
    <cellStyle name="Comma 12 3 3" xfId="1837" xr:uid="{6760AA69-3429-43AD-897F-44A9320BD556}"/>
    <cellStyle name="Comma 12 4" xfId="324" xr:uid="{00000000-0005-0000-0000-000043010000}"/>
    <cellStyle name="Comma 12 4 2" xfId="1396" xr:uid="{0829816A-3977-46B2-A6DE-AA8690FC6F6E}"/>
    <cellStyle name="Comma 12 4 3" xfId="1838" xr:uid="{BEDC6E7D-2BB6-474C-81C8-8B2BFD029175}"/>
    <cellStyle name="Comma 12 5" xfId="1391" xr:uid="{846E2FFA-7AB5-4CF3-AAA9-24E8799B19F0}"/>
    <cellStyle name="Comma 12 6" xfId="1833" xr:uid="{29F6A104-5B4B-43DA-9EF7-B85D4E73F83B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2 2 2" xfId="1398" xr:uid="{77EB0C93-BF3F-4FC1-9C5D-7229C3A6F8A4}"/>
    <cellStyle name="Comma 13 2 2 3" xfId="1840" xr:uid="{F1D2D1D9-E3EA-419F-9A26-A2D4431C0DCC}"/>
    <cellStyle name="Comma 13 3" xfId="329" xr:uid="{00000000-0005-0000-0000-000048010000}"/>
    <cellStyle name="Comma 13 3 2" xfId="1399" xr:uid="{83F3F837-4100-4A72-AE74-337A761F102A}"/>
    <cellStyle name="Comma 13 3 3" xfId="1841" xr:uid="{2E25E9F6-40E0-4384-A996-15CB30380475}"/>
    <cellStyle name="Comma 13 4" xfId="330" xr:uid="{00000000-0005-0000-0000-000049010000}"/>
    <cellStyle name="Comma 13 4 2" xfId="1400" xr:uid="{6B4F0E28-0F5B-4012-A1B9-D2BD7DF4A63F}"/>
    <cellStyle name="Comma 13 4 3" xfId="1842" xr:uid="{2631EE54-AAD5-43C8-B6BF-C0EA1D0A1038}"/>
    <cellStyle name="Comma 13 5" xfId="1397" xr:uid="{63D608CA-045B-4A33-8194-0D2100F94908}"/>
    <cellStyle name="Comma 13 6" xfId="1839" xr:uid="{0EE14EC4-FB0B-41CC-B30C-18AE735CCB28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2 2 2" xfId="1403" xr:uid="{AF1A7BA5-E9D4-4C5A-8F66-9888507865CA}"/>
    <cellStyle name="Comma 14 2 2 3" xfId="1845" xr:uid="{04B1804C-0487-4CED-81A0-27063BEF6CA9}"/>
    <cellStyle name="Comma 14 2 3" xfId="1402" xr:uid="{5AC06B8C-62A9-48F5-B1EE-519B0A033A35}"/>
    <cellStyle name="Comma 14 2 4" xfId="1844" xr:uid="{B4310632-5BAE-45E1-B2D3-AA92FEA9515F}"/>
    <cellStyle name="Comma 14 3" xfId="334" xr:uid="{00000000-0005-0000-0000-00004D010000}"/>
    <cellStyle name="Comma 14 3 2" xfId="1404" xr:uid="{C9456706-EFC8-4639-B443-759DBE75BE31}"/>
    <cellStyle name="Comma 14 3 3" xfId="1846" xr:uid="{2DD25A0D-9A21-44BD-88D0-65255E0F12A7}"/>
    <cellStyle name="Comma 14 4" xfId="1401" xr:uid="{D034F977-A540-42A1-9F17-2FCD2F545B78}"/>
    <cellStyle name="Comma 14 5" xfId="1843" xr:uid="{3026BCAC-FE2E-494D-836F-C707AFC30816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2 2" xfId="1407" xr:uid="{DB192F01-A513-4617-A715-87FBDC3F6501}"/>
    <cellStyle name="Comma 15 2 3" xfId="338" xr:uid="{00000000-0005-0000-0000-000051010000}"/>
    <cellStyle name="Comma 15 2 3 2" xfId="1408" xr:uid="{FBC2A7DB-C754-4886-846B-A7F2FE6A93DC}"/>
    <cellStyle name="Comma 15 2 3 3" xfId="1848" xr:uid="{619D4E3F-90B6-4447-A812-F9C919D9A847}"/>
    <cellStyle name="Comma 15 2 4" xfId="1406" xr:uid="{28BF0DA0-161E-4F4C-894E-2A051DE5AED8}"/>
    <cellStyle name="Comma 15 3" xfId="339" xr:uid="{00000000-0005-0000-0000-000052010000}"/>
    <cellStyle name="Comma 15 3 2" xfId="1409" xr:uid="{93D68287-8CFB-48AB-8732-1218A33F780C}"/>
    <cellStyle name="Comma 15 3 3" xfId="1849" xr:uid="{34704435-CBEA-433D-A204-74700F8CCEB0}"/>
    <cellStyle name="Comma 15 4" xfId="340" xr:uid="{00000000-0005-0000-0000-000053010000}"/>
    <cellStyle name="Comma 15 4 2" xfId="1410" xr:uid="{897F45B7-AABE-4F81-990E-85D2A45CAAE0}"/>
    <cellStyle name="Comma 15 4 3" xfId="1850" xr:uid="{60417921-9DF7-4B36-B4E3-B54CE5D7B1D6}"/>
    <cellStyle name="Comma 15 5" xfId="341" xr:uid="{00000000-0005-0000-0000-000054010000}"/>
    <cellStyle name="Comma 15 5 2" xfId="1411" xr:uid="{8C700F20-A119-411F-85F6-A1522F201192}"/>
    <cellStyle name="Comma 15 5 3" xfId="1851" xr:uid="{60944D93-37E0-4A0E-93F1-C158F15C840C}"/>
    <cellStyle name="Comma 15 6" xfId="1405" xr:uid="{7EEA7FD0-E1D7-4EEF-A3D7-04184F071F08}"/>
    <cellStyle name="Comma 15 7" xfId="1847" xr:uid="{C8676CEB-B15C-40FD-9782-4938DB45BD48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2 3 2" xfId="1413" xr:uid="{EB002D96-A0A7-4925-AE35-F062F0A1E0E8}"/>
    <cellStyle name="Comma 16 2 3 3" xfId="1853" xr:uid="{E9533435-97EC-4A00-B05E-B6A7A9EF6C5C}"/>
    <cellStyle name="Comma 16 3" xfId="346" xr:uid="{00000000-0005-0000-0000-000059010000}"/>
    <cellStyle name="Comma 16 3 2" xfId="1414" xr:uid="{39AE7430-14F7-4345-9824-A838F2697927}"/>
    <cellStyle name="Comma 16 3 3" xfId="1854" xr:uid="{F5A9CCEF-4A61-4302-9F20-D4B244A28C2B}"/>
    <cellStyle name="Comma 16 4" xfId="347" xr:uid="{00000000-0005-0000-0000-00005A010000}"/>
    <cellStyle name="Comma 16 4 2" xfId="1415" xr:uid="{5F101B02-9EB9-4217-A54E-4323D7C798BA}"/>
    <cellStyle name="Comma 16 4 3" xfId="1855" xr:uid="{F1F55F39-907C-45E9-8250-4B6D9035DA79}"/>
    <cellStyle name="Comma 16 5" xfId="1412" xr:uid="{2AECA238-339B-4287-B806-18D437568B6E}"/>
    <cellStyle name="Comma 16 6" xfId="1852" xr:uid="{1C35674F-9BAA-4ADF-A528-76B3CD23830E}"/>
    <cellStyle name="Comma 17" xfId="348" xr:uid="{00000000-0005-0000-0000-00005B010000}"/>
    <cellStyle name="Comma 17 2" xfId="349" xr:uid="{00000000-0005-0000-0000-00005C010000}"/>
    <cellStyle name="Comma 17 2 2" xfId="1416" xr:uid="{7B8D413F-1438-4723-8F24-492609D08AC5}"/>
    <cellStyle name="Comma 17 2 3" xfId="1856" xr:uid="{D1937B6C-4C6A-471F-B324-F413950E9D1D}"/>
    <cellStyle name="Comma 17 3" xfId="350" xr:uid="{00000000-0005-0000-0000-00005D010000}"/>
    <cellStyle name="Comma 17 3 2" xfId="351" xr:uid="{00000000-0005-0000-0000-00005E010000}"/>
    <cellStyle name="Comma 17 3 2 2" xfId="1417" xr:uid="{03DF5026-6C98-4BA7-90FE-BC18AEC0D2E6}"/>
    <cellStyle name="Comma 17 3 2 3" xfId="1857" xr:uid="{84C7BB41-C333-4EEB-89D3-50D5BFA037AA}"/>
    <cellStyle name="Comma 17 4" xfId="352" xr:uid="{00000000-0005-0000-0000-00005F010000}"/>
    <cellStyle name="Comma 17 4 2" xfId="1418" xr:uid="{7CEA634B-6DF9-45D4-A3EB-C58E35543C45}"/>
    <cellStyle name="Comma 17 4 3" xfId="1858" xr:uid="{764CBD3B-F8B4-4AE2-AD70-FED892366A2D}"/>
    <cellStyle name="Comma 17 5" xfId="353" xr:uid="{00000000-0005-0000-0000-000060010000}"/>
    <cellStyle name="Comma 17 5 2" xfId="1419" xr:uid="{9362B02F-DCDC-4FCA-BB19-C14BBEB349BC}"/>
    <cellStyle name="Comma 17 5 3" xfId="1859" xr:uid="{D5FEC58C-9328-46ED-81B4-845BB61B5B6E}"/>
    <cellStyle name="Comma 18" xfId="354" xr:uid="{00000000-0005-0000-0000-000061010000}"/>
    <cellStyle name="Comma 18 2" xfId="355" xr:uid="{00000000-0005-0000-0000-000062010000}"/>
    <cellStyle name="Comma 18 2 2" xfId="1420" xr:uid="{3F590195-081C-4FDF-AFBF-894E8590FB1D}"/>
    <cellStyle name="Comma 18 2 3" xfId="1860" xr:uid="{003BE6A5-2C05-412E-9191-0EA8234C0E93}"/>
    <cellStyle name="Comma 18 3" xfId="356" xr:uid="{00000000-0005-0000-0000-000063010000}"/>
    <cellStyle name="Comma 18 3 2" xfId="357" xr:uid="{00000000-0005-0000-0000-000064010000}"/>
    <cellStyle name="Comma 18 3 2 2" xfId="1422" xr:uid="{C2AE5724-D486-4D2D-9964-5A7753E614BE}"/>
    <cellStyle name="Comma 18 3 2 3" xfId="1862" xr:uid="{2C6BA06B-54E3-44E9-9B85-D77783066A81}"/>
    <cellStyle name="Comma 18 3 3" xfId="1421" xr:uid="{5198878C-C9F1-4AFA-8444-7D773CB781D2}"/>
    <cellStyle name="Comma 18 3 4" xfId="1861" xr:uid="{3FB530B3-2BF7-42A9-ABF1-1585E48CE9B4}"/>
    <cellStyle name="Comma 18 4" xfId="358" xr:uid="{00000000-0005-0000-0000-000065010000}"/>
    <cellStyle name="Comma 18 4 2" xfId="1423" xr:uid="{668734A7-F4A6-4657-9856-43619B025323}"/>
    <cellStyle name="Comma 18 4 3" xfId="1863" xr:uid="{8E6A0630-0950-4A8F-961D-24FF7943AF1B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2 2 2" xfId="1426" xr:uid="{8560E3E5-9951-4BD9-951D-035DCC112039}"/>
    <cellStyle name="Comma 19 2 2 3" xfId="1866" xr:uid="{3999ABDD-2246-4E32-93F2-ED060F65D643}"/>
    <cellStyle name="Comma 19 2 3" xfId="1425" xr:uid="{12C6A3B4-462F-446F-9242-8B7B5672514E}"/>
    <cellStyle name="Comma 19 2 4" xfId="1865" xr:uid="{78883730-2365-414E-9355-6CB5C0530360}"/>
    <cellStyle name="Comma 19 3" xfId="362" xr:uid="{00000000-0005-0000-0000-000069010000}"/>
    <cellStyle name="Comma 19 3 2" xfId="1427" xr:uid="{0679BB43-CA2A-4118-A81B-8B32763BB865}"/>
    <cellStyle name="Comma 19 3 3" xfId="1867" xr:uid="{5D970058-00D3-4172-B039-C12B46650012}"/>
    <cellStyle name="Comma 19 4" xfId="363" xr:uid="{00000000-0005-0000-0000-00006A010000}"/>
    <cellStyle name="Comma 19 4 2" xfId="1428" xr:uid="{CA01D37C-5AE9-4C01-815F-B11547BC6CF7}"/>
    <cellStyle name="Comma 19 4 3" xfId="1868" xr:uid="{3510A6DA-7F6F-49C1-8460-C7D1363FDF91}"/>
    <cellStyle name="Comma 19 5" xfId="1424" xr:uid="{BF6C4760-6751-4FAF-B12B-3F45D74DA7BA}"/>
    <cellStyle name="Comma 19 6" xfId="1864" xr:uid="{CC413782-A3DD-4C48-A0D0-367EFC46C156}"/>
    <cellStyle name="Comma 2" xfId="364" xr:uid="{00000000-0005-0000-0000-00006B010000}"/>
    <cellStyle name="Comma 2 10" xfId="1767" xr:uid="{9343E337-1DA8-4EAD-9CFD-C1AE1011D0CC}"/>
    <cellStyle name="Comma 2 10 2" xfId="2115" xr:uid="{273A82C4-CEE1-4D5E-B383-3409C1D8D94C}"/>
    <cellStyle name="Comma 2 11" xfId="1429" xr:uid="{E2A36084-7848-4078-989B-E3AE3F0BD87E}"/>
    <cellStyle name="Comma 2 12" xfId="1869" xr:uid="{06ECFFBA-FAA6-428F-BE2D-EFF7AEE57F7E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2 2" xfId="1432" xr:uid="{5202BC25-AC15-4EAF-81C0-D50CC8383967}"/>
    <cellStyle name="Comma 2 2 2 2 3" xfId="1872" xr:uid="{74196BCD-91B5-4741-A828-D4EB89F6292F}"/>
    <cellStyle name="Comma 2 2 2 3" xfId="368" xr:uid="{00000000-0005-0000-0000-00006F010000}"/>
    <cellStyle name="Comma 2 2 2 3 2" xfId="1433" xr:uid="{4704E102-55B0-4A13-AEC1-8FC333A0E4BD}"/>
    <cellStyle name="Comma 2 2 2 3 3" xfId="1873" xr:uid="{166CF7E1-A4E7-4A04-BA9E-2AA8150E4335}"/>
    <cellStyle name="Comma 2 2 2 4" xfId="1431" xr:uid="{8B3181CA-A4BB-4647-AEF4-2D21765738D3}"/>
    <cellStyle name="Comma 2 2 2 5" xfId="1871" xr:uid="{51AE7C4C-C8BA-404C-9971-548B94C92A81}"/>
    <cellStyle name="Comma 2 2 3" xfId="369" xr:uid="{00000000-0005-0000-0000-000070010000}"/>
    <cellStyle name="Comma 2 2 3 2" xfId="370" xr:uid="{00000000-0005-0000-0000-000071010000}"/>
    <cellStyle name="Comma 2 2 3 2 2" xfId="1435" xr:uid="{285B5D67-2807-4108-A845-8839BCE74C47}"/>
    <cellStyle name="Comma 2 2 3 2 3" xfId="1875" xr:uid="{5468D785-ED72-47E6-8CDE-A734E76EB92C}"/>
    <cellStyle name="Comma 2 2 3 3" xfId="371" xr:uid="{00000000-0005-0000-0000-000072010000}"/>
    <cellStyle name="Comma 2 2 3 3 2" xfId="1436" xr:uid="{1D9D2757-4CEB-4D69-B905-474ED5A67406}"/>
    <cellStyle name="Comma 2 2 3 3 3" xfId="1876" xr:uid="{CB629E40-C608-4D22-9BC6-AEF6FB0291F0}"/>
    <cellStyle name="Comma 2 2 3 4" xfId="1434" xr:uid="{0317D4E2-6ED0-448F-9E27-2273FA4EE062}"/>
    <cellStyle name="Comma 2 2 3 5" xfId="1874" xr:uid="{C9AEA165-8814-4B9F-8675-AE78511CA013}"/>
    <cellStyle name="Comma 2 2 4" xfId="372" xr:uid="{00000000-0005-0000-0000-000073010000}"/>
    <cellStyle name="Comma 2 2 4 2" xfId="1437" xr:uid="{C7AE98DA-5697-4008-B2D3-35CB7B875447}"/>
    <cellStyle name="Comma 2 2 4 3" xfId="1877" xr:uid="{1C6DB5A5-C212-448A-9845-C9069B421257}"/>
    <cellStyle name="Comma 2 2 5" xfId="373" xr:uid="{00000000-0005-0000-0000-000074010000}"/>
    <cellStyle name="Comma 2 2 5 2" xfId="1438" xr:uid="{DEB78C05-9E4E-4672-92F5-0466C0D2691A}"/>
    <cellStyle name="Comma 2 2 5 3" xfId="1878" xr:uid="{8CB7007A-1BDC-44D0-9F2E-901BFADDC495}"/>
    <cellStyle name="Comma 2 2 6" xfId="374" xr:uid="{00000000-0005-0000-0000-000075010000}"/>
    <cellStyle name="Comma 2 2 6 2" xfId="1439" xr:uid="{FCFECD89-95FB-4DEE-AC55-E9CD75990DF9}"/>
    <cellStyle name="Comma 2 2 6 3" xfId="1879" xr:uid="{887DCF0C-F949-4630-A3CF-0EFD9A14527E}"/>
    <cellStyle name="Comma 2 2 7" xfId="1430" xr:uid="{39A275F6-09CF-4CE1-BD88-C7A7ED3A348D}"/>
    <cellStyle name="Comma 2 2 8" xfId="1870" xr:uid="{09B61D7A-5C04-433E-97A1-C751BAFC649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2 2" xfId="1441" xr:uid="{7C00D5D0-A239-41C2-B941-F094B8995E7E}"/>
    <cellStyle name="Comma 2 3 2 2 3" xfId="1881" xr:uid="{945ACA93-27D7-403C-9963-AB5522CD5625}"/>
    <cellStyle name="Comma 2 3 2 3" xfId="378" xr:uid="{00000000-0005-0000-0000-000079010000}"/>
    <cellStyle name="Comma 2 3 2 3 2" xfId="1442" xr:uid="{7F122141-7711-41C7-BA96-A3686031892C}"/>
    <cellStyle name="Comma 2 3 2 3 3" xfId="1882" xr:uid="{6BABFE34-609C-496F-85B4-514B295BA718}"/>
    <cellStyle name="Comma 2 3 3" xfId="379" xr:uid="{00000000-0005-0000-0000-00007A010000}"/>
    <cellStyle name="Comma 2 3 3 2" xfId="1443" xr:uid="{9B54E28C-A610-4069-810F-E041DB5874EA}"/>
    <cellStyle name="Comma 2 3 3 3" xfId="1883" xr:uid="{2BD59818-A701-4F2C-A62A-28A3E2755B2B}"/>
    <cellStyle name="Comma 2 3 4" xfId="380" xr:uid="{00000000-0005-0000-0000-00007B010000}"/>
    <cellStyle name="Comma 2 3 4 2" xfId="1444" xr:uid="{7FD4FD33-FCBF-4194-AC67-7FFB97FF56E0}"/>
    <cellStyle name="Comma 2 3 4 3" xfId="1884" xr:uid="{FAC682DB-C5D6-4EAE-B686-18438DC8A8B1}"/>
    <cellStyle name="Comma 2 3 5" xfId="381" xr:uid="{00000000-0005-0000-0000-00007C010000}"/>
    <cellStyle name="Comma 2 3 5 2" xfId="1445" xr:uid="{59F8802D-EEF9-4C53-BC0F-1C970805ADAD}"/>
    <cellStyle name="Comma 2 3 5 3" xfId="1885" xr:uid="{4363B03E-1D58-4556-8272-7567A0040E51}"/>
    <cellStyle name="Comma 2 3 6" xfId="1440" xr:uid="{EAC32572-AA34-436F-B02B-51C9121F10E7}"/>
    <cellStyle name="Comma 2 3 7" xfId="1880" xr:uid="{613E4166-D694-4C67-B312-D4EB4FFE36A7}"/>
    <cellStyle name="Comma 2 4" xfId="382" xr:uid="{00000000-0005-0000-0000-00007D010000}"/>
    <cellStyle name="Comma 2 4 2" xfId="383" xr:uid="{00000000-0005-0000-0000-00007E010000}"/>
    <cellStyle name="Comma 2 4 2 2" xfId="1446" xr:uid="{FABBCD8D-D77A-405A-85BC-03D80C1FEA90}"/>
    <cellStyle name="Comma 2 4 2 3" xfId="1886" xr:uid="{AB2E3521-DA24-4568-8BEA-47B6F7ED6B85}"/>
    <cellStyle name="Comma 2 4 3" xfId="384" xr:uid="{00000000-0005-0000-0000-00007F010000}"/>
    <cellStyle name="Comma 2 4 3 2" xfId="1447" xr:uid="{63330F69-8244-4A73-86B0-22F07600AC5F}"/>
    <cellStyle name="Comma 2 4 3 3" xfId="1887" xr:uid="{D6D2FB3A-191B-4F25-9762-9A7537B2033C}"/>
    <cellStyle name="Comma 2 5" xfId="385" xr:uid="{00000000-0005-0000-0000-000080010000}"/>
    <cellStyle name="Comma 2 5 2" xfId="386" xr:uid="{00000000-0005-0000-0000-000081010000}"/>
    <cellStyle name="Comma 2 5 2 2" xfId="1449" xr:uid="{91EDBBAE-1FD5-457D-AB7E-96FAA2EF61DF}"/>
    <cellStyle name="Comma 2 5 2 3" xfId="1889" xr:uid="{FC823157-813A-4F0C-ACFF-7F61F3336D48}"/>
    <cellStyle name="Comma 2 5 3" xfId="1448" xr:uid="{367F29EF-4622-4270-9D5E-F6DA0481879B}"/>
    <cellStyle name="Comma 2 5 4" xfId="1888" xr:uid="{03E69AC2-CB24-4A57-973C-E03A29C646DC}"/>
    <cellStyle name="Comma 2 6" xfId="387" xr:uid="{00000000-0005-0000-0000-000082010000}"/>
    <cellStyle name="Comma 2 6 2" xfId="388" xr:uid="{00000000-0005-0000-0000-000083010000}"/>
    <cellStyle name="Comma 2 6 2 2" xfId="1450" xr:uid="{AEDD46B4-67CA-4AAF-80B1-0505E629F2AB}"/>
    <cellStyle name="Comma 2 6 2 3" xfId="1890" xr:uid="{53FF42DE-D433-4958-908C-615E29085076}"/>
    <cellStyle name="Comma 2 7" xfId="389" xr:uid="{00000000-0005-0000-0000-000084010000}"/>
    <cellStyle name="Comma 2 7 2" xfId="1451" xr:uid="{82F963F5-5AEB-4B9E-BDF6-0CD287E0A5B6}"/>
    <cellStyle name="Comma 2 7 3" xfId="1891" xr:uid="{67D5A022-A058-4C32-B38C-D826C7C8A90D}"/>
    <cellStyle name="Comma 2 8" xfId="390" xr:uid="{00000000-0005-0000-0000-000085010000}"/>
    <cellStyle name="Comma 2 8 2" xfId="1452" xr:uid="{7CB70EE9-3623-44CF-B58F-7447DFE7ACFB}"/>
    <cellStyle name="Comma 2 8 3" xfId="1892" xr:uid="{861CD9CD-1912-451C-939C-0550594D9C78}"/>
    <cellStyle name="Comma 2 9" xfId="391" xr:uid="{00000000-0005-0000-0000-000086010000}"/>
    <cellStyle name="Comma 2 9 2" xfId="1453" xr:uid="{C12457EF-8323-446B-ABA3-337DDF0AD366}"/>
    <cellStyle name="Comma 2 9 3" xfId="1893" xr:uid="{A8DE20ED-0E0B-464D-BF3C-D8A0B6D1032E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2 2" xfId="1455" xr:uid="{73E6ECFC-CFD9-4740-B8FA-2E646F2BCB22}"/>
    <cellStyle name="Comma 20 2 3" xfId="1894" xr:uid="{729ED6F2-E04E-4EA9-8661-BF0BB6215AE2}"/>
    <cellStyle name="Comma 20 3" xfId="395" xr:uid="{00000000-0005-0000-0000-00008A010000}"/>
    <cellStyle name="Comma 20 3 2" xfId="1456" xr:uid="{2AB9C13C-425B-4CD8-AA4D-AC3D2A204F18}"/>
    <cellStyle name="Comma 20 3 3" xfId="1895" xr:uid="{E6E23D0D-446E-4AF8-854D-6FD6187BF3E0}"/>
    <cellStyle name="Comma 20 4" xfId="396" xr:uid="{00000000-0005-0000-0000-00008B010000}"/>
    <cellStyle name="Comma 20 4 2" xfId="1457" xr:uid="{CDA38F64-9076-4F29-9507-0F5121745F0C}"/>
    <cellStyle name="Comma 20 4 3" xfId="1896" xr:uid="{B355F4DC-6A83-42F0-AB55-1DDFA1013F79}"/>
    <cellStyle name="Comma 20 5" xfId="397" xr:uid="{00000000-0005-0000-0000-00008C010000}"/>
    <cellStyle name="Comma 20 5 2" xfId="1458" xr:uid="{32838331-F91B-4E43-9514-8D5F4C10BBAD}"/>
    <cellStyle name="Comma 20 5 3" xfId="1897" xr:uid="{3A4C1A78-74E3-425D-935D-A10513E25BD3}"/>
    <cellStyle name="Comma 20 6" xfId="1454" xr:uid="{21DF770B-3BB6-4B2A-9184-7745C11B5329}"/>
    <cellStyle name="Comma 21" xfId="398" xr:uid="{00000000-0005-0000-0000-00008D010000}"/>
    <cellStyle name="Comma 21 2" xfId="399" xr:uid="{00000000-0005-0000-0000-00008E010000}"/>
    <cellStyle name="Comma 21 2 2" xfId="1460" xr:uid="{1BB75B02-70C1-4EDB-85EB-B85B1681753A}"/>
    <cellStyle name="Comma 21 2 3" xfId="1899" xr:uid="{EFE53971-FE6F-4AE5-8AA2-8460F02C3717}"/>
    <cellStyle name="Comma 21 3" xfId="400" xr:uid="{00000000-0005-0000-0000-00008F010000}"/>
    <cellStyle name="Comma 21 3 2" xfId="1461" xr:uid="{D8054243-520F-415E-9EB0-137551578303}"/>
    <cellStyle name="Comma 21 3 3" xfId="1900" xr:uid="{6AD418DF-2735-492D-83F0-DF7352D8422E}"/>
    <cellStyle name="Comma 21 4" xfId="401" xr:uid="{00000000-0005-0000-0000-000090010000}"/>
    <cellStyle name="Comma 21 4 2" xfId="1462" xr:uid="{A66326C2-0A51-4C46-8AAB-520B5EF9A670}"/>
    <cellStyle name="Comma 21 4 3" xfId="1901" xr:uid="{7EE2E9CF-810A-4638-BE24-E06E905557E9}"/>
    <cellStyle name="Comma 21 5" xfId="402" xr:uid="{00000000-0005-0000-0000-000091010000}"/>
    <cellStyle name="Comma 21 5 2" xfId="1463" xr:uid="{091F458A-85BC-471E-A11C-22DCD282456B}"/>
    <cellStyle name="Comma 21 5 3" xfId="1902" xr:uid="{939E3374-4BA9-4AA8-8474-21E8601C91BA}"/>
    <cellStyle name="Comma 21 6" xfId="1765" xr:uid="{AC84B05E-3DE4-4917-AEE7-B6659C14E531}"/>
    <cellStyle name="Comma 21 6 2" xfId="2113" xr:uid="{DF6467F4-2032-4F17-85DA-D63E4C028A5B}"/>
    <cellStyle name="Comma 21 7" xfId="1459" xr:uid="{C6628827-43B4-4A0B-9076-9B96874E4E81}"/>
    <cellStyle name="Comma 21 8" xfId="1898" xr:uid="{93F66326-4EC2-47E9-B2DC-A1E006726109}"/>
    <cellStyle name="Comma 22" xfId="403" xr:uid="{00000000-0005-0000-0000-000092010000}"/>
    <cellStyle name="Comma 22 2" xfId="404" xr:uid="{00000000-0005-0000-0000-000093010000}"/>
    <cellStyle name="Comma 22 2 2" xfId="1465" xr:uid="{A4C27337-2C39-429B-855E-3E7B11872758}"/>
    <cellStyle name="Comma 22 2 3" xfId="1903" xr:uid="{B8EB33FF-E893-4AFF-8B8D-602F37F2115B}"/>
    <cellStyle name="Comma 22 3" xfId="1464" xr:uid="{BAD7B898-A0C8-4A12-AC9D-CEE08C8AACF2}"/>
    <cellStyle name="Comma 23" xfId="405" xr:uid="{00000000-0005-0000-0000-000094010000}"/>
    <cellStyle name="Comma 23 2" xfId="406" xr:uid="{00000000-0005-0000-0000-000095010000}"/>
    <cellStyle name="Comma 23 2 2" xfId="1466" xr:uid="{04C94151-F3FC-4E9B-AED4-F2FBE18A35AF}"/>
    <cellStyle name="Comma 23 2 3" xfId="1904" xr:uid="{6544050C-BCAB-45FE-9CA5-16724EAE2F8E}"/>
    <cellStyle name="Comma 24" xfId="407" xr:uid="{00000000-0005-0000-0000-000096010000}"/>
    <cellStyle name="Comma 24 2" xfId="408" xr:uid="{00000000-0005-0000-0000-000097010000}"/>
    <cellStyle name="Comma 24 2 2" xfId="1467" xr:uid="{DF329C13-D74E-4F5C-B097-24191E9894B2}"/>
    <cellStyle name="Comma 24 2 3" xfId="1905" xr:uid="{EF338837-5BE4-4DDB-8C1F-D63FF279B3DA}"/>
    <cellStyle name="Comma 25" xfId="409" xr:uid="{00000000-0005-0000-0000-000098010000}"/>
    <cellStyle name="Comma 25 2" xfId="410" xr:uid="{00000000-0005-0000-0000-000099010000}"/>
    <cellStyle name="Comma 25 2 2" xfId="1468" xr:uid="{D63B3CA3-1F85-4F8A-BB7B-29AA4F067169}"/>
    <cellStyle name="Comma 25 2 3" xfId="1906" xr:uid="{66BF9B49-F692-4495-9EB9-95E4ABFDB6B0}"/>
    <cellStyle name="Comma 26" xfId="411" xr:uid="{00000000-0005-0000-0000-00009A010000}"/>
    <cellStyle name="Comma 26 2" xfId="412" xr:uid="{00000000-0005-0000-0000-00009B010000}"/>
    <cellStyle name="Comma 26 2 2" xfId="1469" xr:uid="{9903F18F-0810-43A9-9A1F-9045B1F435C7}"/>
    <cellStyle name="Comma 26 2 3" xfId="1907" xr:uid="{9E6BFFBD-D3F0-4DAD-B6ED-A9B355610810}"/>
    <cellStyle name="Comma 27" xfId="413" xr:uid="{00000000-0005-0000-0000-00009C010000}"/>
    <cellStyle name="Comma 27 2" xfId="414" xr:uid="{00000000-0005-0000-0000-00009D010000}"/>
    <cellStyle name="Comma 27 2 2" xfId="1470" xr:uid="{4AFE6A67-A85F-402A-B07A-96BCE7F7FBA4}"/>
    <cellStyle name="Comma 27 2 3" xfId="1908" xr:uid="{A8785CD4-97D1-4B49-81F6-8F6A44F54E13}"/>
    <cellStyle name="Comma 28" xfId="415" xr:uid="{00000000-0005-0000-0000-00009E010000}"/>
    <cellStyle name="Comma 28 2" xfId="416" xr:uid="{00000000-0005-0000-0000-00009F010000}"/>
    <cellStyle name="Comma 28 2 2" xfId="1471" xr:uid="{31D90630-4296-43CA-8E71-05897F49E166}"/>
    <cellStyle name="Comma 28 2 3" xfId="1909" xr:uid="{96B51619-B63E-4C3F-95A8-7ECDD61E1C43}"/>
    <cellStyle name="Comma 29" xfId="417" xr:uid="{00000000-0005-0000-0000-0000A0010000}"/>
    <cellStyle name="Comma 29 2" xfId="418" xr:uid="{00000000-0005-0000-0000-0000A1010000}"/>
    <cellStyle name="Comma 29 2 2" xfId="1472" xr:uid="{74EE1C70-7E9C-4030-BB91-604F25C90C7B}"/>
    <cellStyle name="Comma 29 2 3" xfId="1910" xr:uid="{6578BDA7-6932-48E0-A5ED-00A132680787}"/>
    <cellStyle name="Comma 3" xfId="419" xr:uid="{00000000-0005-0000-0000-0000A2010000}"/>
    <cellStyle name="Comma 3 10" xfId="1911" xr:uid="{A7263630-64C8-4922-882E-BFA548934DFA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2 2" xfId="1476" xr:uid="{5E7ED0A8-FD2A-4852-8AD0-80BC58791D16}"/>
    <cellStyle name="Comma 3 2 2 2 3" xfId="1914" xr:uid="{83B423C2-CE3A-4703-816B-167793EC4E85}"/>
    <cellStyle name="Comma 3 2 2 3" xfId="423" xr:uid="{00000000-0005-0000-0000-0000A6010000}"/>
    <cellStyle name="Comma 3 2 2 3 2" xfId="1477" xr:uid="{D6C9DD49-AE30-4A2C-BA12-F2E98C44DDAF}"/>
    <cellStyle name="Comma 3 2 2 3 3" xfId="1915" xr:uid="{65E9C86D-24F7-4500-BE22-735C3F80CCFB}"/>
    <cellStyle name="Comma 3 2 2 4" xfId="1475" xr:uid="{F8EDE8B5-32E5-48FA-ABA3-E8325B7D57E8}"/>
    <cellStyle name="Comma 3 2 2 5" xfId="1913" xr:uid="{08A06DDD-DBB4-4F20-80F2-B0C7B37E570E}"/>
    <cellStyle name="Comma 3 2 3" xfId="424" xr:uid="{00000000-0005-0000-0000-0000A7010000}"/>
    <cellStyle name="Comma 3 2 3 2" xfId="1478" xr:uid="{31DDCF3F-5DD8-48B0-B0F7-E78B0AD3471C}"/>
    <cellStyle name="Comma 3 2 3 3" xfId="1916" xr:uid="{D08C1B36-9252-47F2-B10F-61D85A8A8528}"/>
    <cellStyle name="Comma 3 2 4" xfId="425" xr:uid="{00000000-0005-0000-0000-0000A8010000}"/>
    <cellStyle name="Comma 3 2 4 2" xfId="1479" xr:uid="{04E1955C-DFD0-4829-B8E0-0E29BDCE34E1}"/>
    <cellStyle name="Comma 3 2 4 3" xfId="1917" xr:uid="{BC2163FE-AAFC-4CCF-8B43-61C1A6D7608D}"/>
    <cellStyle name="Comma 3 2 5" xfId="1474" xr:uid="{31D1AE01-A9D1-4DB3-8F6F-FEAC4B540B75}"/>
    <cellStyle name="Comma 3 2 6" xfId="1912" xr:uid="{E7289193-6350-4E55-8504-507DCE68C6AC}"/>
    <cellStyle name="Comma 3 3" xfId="426" xr:uid="{00000000-0005-0000-0000-0000A9010000}"/>
    <cellStyle name="Comma 3 3 2" xfId="427" xr:uid="{00000000-0005-0000-0000-0000AA010000}"/>
    <cellStyle name="Comma 3 3 2 2" xfId="1481" xr:uid="{12BCB704-FFE0-4BB9-AEE2-9B733DC399D1}"/>
    <cellStyle name="Comma 3 3 2 3" xfId="1919" xr:uid="{B036CBC6-71EF-437F-9B20-47DBC62DF421}"/>
    <cellStyle name="Comma 3 3 3" xfId="428" xr:uid="{00000000-0005-0000-0000-0000AB010000}"/>
    <cellStyle name="Comma 3 3 3 2" xfId="1482" xr:uid="{410EE07E-B4A7-4E60-8A9F-DE7FECDE4A7A}"/>
    <cellStyle name="Comma 3 3 3 3" xfId="1920" xr:uid="{F05F3425-7669-445D-B727-2AA265602219}"/>
    <cellStyle name="Comma 3 3 4" xfId="429" xr:uid="{00000000-0005-0000-0000-0000AC010000}"/>
    <cellStyle name="Comma 3 3 5" xfId="1480" xr:uid="{F3B26520-3224-462D-8F5F-048D1DCC1A45}"/>
    <cellStyle name="Comma 3 3 6" xfId="1918" xr:uid="{DA16CC09-A31A-4EB7-8FAA-B1B508AE1217}"/>
    <cellStyle name="Comma 3 4" xfId="430" xr:uid="{00000000-0005-0000-0000-0000AD010000}"/>
    <cellStyle name="Comma 3 4 2" xfId="431" xr:uid="{00000000-0005-0000-0000-0000AE010000}"/>
    <cellStyle name="Comma 3 4 2 2" xfId="1484" xr:uid="{01FACBF3-41A0-4676-A0A4-CC712188F9E6}"/>
    <cellStyle name="Comma 3 4 2 3" xfId="1921" xr:uid="{4A376DA7-8C21-442B-8129-09B6D89D460D}"/>
    <cellStyle name="Comma 3 4 3" xfId="1483" xr:uid="{E7A7C87A-4F88-40DE-B3C6-883E11BC9C8C}"/>
    <cellStyle name="Comma 3 5" xfId="432" xr:uid="{00000000-0005-0000-0000-0000AF010000}"/>
    <cellStyle name="Comma 3 6" xfId="433" xr:uid="{00000000-0005-0000-0000-0000B0010000}"/>
    <cellStyle name="Comma 3 6 2" xfId="1485" xr:uid="{EC12228F-5C23-4E56-BC8A-BDA6025D6082}"/>
    <cellStyle name="Comma 3 6 3" xfId="1922" xr:uid="{12153016-611B-4AF1-A607-3C4CA20ED8FF}"/>
    <cellStyle name="Comma 3 7" xfId="434" xr:uid="{00000000-0005-0000-0000-0000B1010000}"/>
    <cellStyle name="Comma 3 7 2" xfId="1486" xr:uid="{02DAFE2F-EA71-4258-9AC4-B7A994F8618B}"/>
    <cellStyle name="Comma 3 7 3" xfId="1923" xr:uid="{316A1733-461F-454F-9FD2-33658D84FC34}"/>
    <cellStyle name="Comma 3 8" xfId="435" xr:uid="{00000000-0005-0000-0000-0000B2010000}"/>
    <cellStyle name="Comma 3 8 2" xfId="1487" xr:uid="{6E9647F6-2D7F-47E3-AA5A-764FC874EEB2}"/>
    <cellStyle name="Comma 3 8 3" xfId="1924" xr:uid="{F6BF976A-7224-413E-A56B-7CBD2C10F883}"/>
    <cellStyle name="Comma 3 9" xfId="1473" xr:uid="{DE9E3F1C-0767-40F2-AD51-B03F1A6E0C93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0 2 2" xfId="1488" xr:uid="{5C330993-4FB3-4ECF-B4FB-1F597569F160}"/>
    <cellStyle name="Comma 30 2 3" xfId="1925" xr:uid="{D850F796-C347-4485-9DD9-5093831B1FF7}"/>
    <cellStyle name="Comma 31" xfId="439" xr:uid="{00000000-0005-0000-0000-0000B6010000}"/>
    <cellStyle name="Comma 31 2" xfId="440" xr:uid="{00000000-0005-0000-0000-0000B7010000}"/>
    <cellStyle name="Comma 31 2 2" xfId="1489" xr:uid="{34107A8C-6EE6-40D6-A040-9726DF8EEAE5}"/>
    <cellStyle name="Comma 31 2 3" xfId="1926" xr:uid="{A453BDD8-4B16-4AA1-9C3C-FFF58EC9AF90}"/>
    <cellStyle name="Comma 32" xfId="441" xr:uid="{00000000-0005-0000-0000-0000B8010000}"/>
    <cellStyle name="Comma 32 2" xfId="442" xr:uid="{00000000-0005-0000-0000-0000B9010000}"/>
    <cellStyle name="Comma 32 2 2" xfId="1490" xr:uid="{B5D67032-FC7F-4C51-9B93-122D761D9973}"/>
    <cellStyle name="Comma 32 2 3" xfId="1927" xr:uid="{16CC8034-F4A4-4640-95D5-9F0BC9B98EEB}"/>
    <cellStyle name="Comma 33" xfId="443" xr:uid="{00000000-0005-0000-0000-0000BA010000}"/>
    <cellStyle name="Comma 33 2" xfId="444" xr:uid="{00000000-0005-0000-0000-0000BB010000}"/>
    <cellStyle name="Comma 33 2 2" xfId="1491" xr:uid="{480C6597-6BCD-4C3B-A6A9-82F231F4D72B}"/>
    <cellStyle name="Comma 33 2 3" xfId="1928" xr:uid="{3AC971D9-7319-4C43-82E2-CFF044824303}"/>
    <cellStyle name="Comma 34" xfId="445" xr:uid="{00000000-0005-0000-0000-0000BC010000}"/>
    <cellStyle name="Comma 34 2" xfId="446" xr:uid="{00000000-0005-0000-0000-0000BD010000}"/>
    <cellStyle name="Comma 34 2 2" xfId="1493" xr:uid="{3C0B9C3C-8AC4-433D-BD12-D2E6BF1048A4}"/>
    <cellStyle name="Comma 34 2 3" xfId="1930" xr:uid="{BD6C7164-922F-42C7-AAA5-EA29016CA084}"/>
    <cellStyle name="Comma 34 3" xfId="1492" xr:uid="{7F865FEA-DE8C-46AB-B023-389AB219E370}"/>
    <cellStyle name="Comma 34 4" xfId="1929" xr:uid="{A00D218F-D785-4092-9D23-DD1558D87CEC}"/>
    <cellStyle name="Comma 35" xfId="447" xr:uid="{00000000-0005-0000-0000-0000BE010000}"/>
    <cellStyle name="Comma 35 2" xfId="448" xr:uid="{00000000-0005-0000-0000-0000BF010000}"/>
    <cellStyle name="Comma 35 2 2" xfId="1495" xr:uid="{5B842BEC-0B52-46B1-8CCE-03BCD6B8440B}"/>
    <cellStyle name="Comma 35 2 3" xfId="1932" xr:uid="{446CC2F1-DCBD-4BAA-9F07-5E566C5D9C30}"/>
    <cellStyle name="Comma 35 3" xfId="1494" xr:uid="{D245D84D-09A0-40ED-ACEA-59E2C123B1EC}"/>
    <cellStyle name="Comma 35 4" xfId="1931" xr:uid="{76881F49-2B4F-448C-A16A-DA93E9BD7352}"/>
    <cellStyle name="Comma 36" xfId="449" xr:uid="{00000000-0005-0000-0000-0000C0010000}"/>
    <cellStyle name="Comma 36 2" xfId="450" xr:uid="{00000000-0005-0000-0000-0000C1010000}"/>
    <cellStyle name="Comma 36 2 2" xfId="1497" xr:uid="{5056B747-D048-48FE-AAE8-1272FD971D19}"/>
    <cellStyle name="Comma 36 2 3" xfId="1934" xr:uid="{7EDAB19A-E7E6-44F8-BFBC-F2C63F5E7C35}"/>
    <cellStyle name="Comma 36 3" xfId="1496" xr:uid="{6741E3CF-0123-4E3F-924A-D08BA2B75A24}"/>
    <cellStyle name="Comma 36 4" xfId="1933" xr:uid="{DD99D079-9861-48CB-B882-20F531659AD8}"/>
    <cellStyle name="Comma 37" xfId="451" xr:uid="{00000000-0005-0000-0000-0000C2010000}"/>
    <cellStyle name="Comma 37 2" xfId="452" xr:uid="{00000000-0005-0000-0000-0000C3010000}"/>
    <cellStyle name="Comma 37 2 2" xfId="1498" xr:uid="{ED6E824C-FAD7-4A74-B606-EF6468735C72}"/>
    <cellStyle name="Comma 37 2 3" xfId="1935" xr:uid="{AAF84779-3ADA-4356-BB13-C01D8C0B6EA4}"/>
    <cellStyle name="Comma 38" xfId="453" xr:uid="{00000000-0005-0000-0000-0000C4010000}"/>
    <cellStyle name="Comma 38 2" xfId="454" xr:uid="{00000000-0005-0000-0000-0000C5010000}"/>
    <cellStyle name="Comma 38 2 2" xfId="1499" xr:uid="{0FDD7817-5284-42AD-A265-FA153028739E}"/>
    <cellStyle name="Comma 38 2 3" xfId="1936" xr:uid="{8B92C4CE-AD53-452F-96FF-AC6F5FA3FA75}"/>
    <cellStyle name="Comma 39" xfId="455" xr:uid="{00000000-0005-0000-0000-0000C6010000}"/>
    <cellStyle name="Comma 39 2" xfId="456" xr:uid="{00000000-0005-0000-0000-0000C7010000}"/>
    <cellStyle name="Comma 39 2 2" xfId="1501" xr:uid="{8C52252D-CDFF-4611-AB65-E266B6C67108}"/>
    <cellStyle name="Comma 39 2 3" xfId="1937" xr:uid="{C42F17B6-50FA-4FE1-AC2D-B8ABCECBC07E}"/>
    <cellStyle name="Comma 39 3" xfId="1500" xr:uid="{4589E3D3-7A3A-4A98-8CC3-2A546D6A87A3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2 2" xfId="1504" xr:uid="{5BE18E7A-DFCE-480D-AC4E-E127A41AE9C2}"/>
    <cellStyle name="Comma 4 2 2 2 3" xfId="1940" xr:uid="{C481C9B3-BB24-4BCC-B740-68FCCF9B1DC0}"/>
    <cellStyle name="Comma 4 2 2 3" xfId="461" xr:uid="{00000000-0005-0000-0000-0000CC010000}"/>
    <cellStyle name="Comma 4 2 2 3 2" xfId="1505" xr:uid="{6117BC82-A0F2-44AF-B4BE-C5719F2025FD}"/>
    <cellStyle name="Comma 4 2 2 3 3" xfId="1941" xr:uid="{5D99D1FA-13D4-4776-8010-96B97EEB3BBC}"/>
    <cellStyle name="Comma 4 2 3" xfId="462" xr:uid="{00000000-0005-0000-0000-0000CD010000}"/>
    <cellStyle name="Comma 4 2 3 2" xfId="1506" xr:uid="{14C4A1E1-73A6-45A0-9AED-C3661014848E}"/>
    <cellStyle name="Comma 4 2 3 3" xfId="1942" xr:uid="{7F0886B0-FA7C-4672-8B8E-67E8A474327D}"/>
    <cellStyle name="Comma 4 2 4" xfId="463" xr:uid="{00000000-0005-0000-0000-0000CE010000}"/>
    <cellStyle name="Comma 4 2 4 2" xfId="1507" xr:uid="{F3AFAC4D-BE63-4ABD-8766-B3E10E24A348}"/>
    <cellStyle name="Comma 4 2 4 3" xfId="1943" xr:uid="{DA619F45-E02D-408F-AA5B-32A5341B4CBB}"/>
    <cellStyle name="Comma 4 2 5" xfId="1503" xr:uid="{D6237FB0-D92E-4347-AC51-B8AA1E8130E9}"/>
    <cellStyle name="Comma 4 2 6" xfId="1939" xr:uid="{0F64B469-0B88-4863-886F-1E04E46B46FE}"/>
    <cellStyle name="Comma 4 3" xfId="464" xr:uid="{00000000-0005-0000-0000-0000CF010000}"/>
    <cellStyle name="Comma 4 3 2" xfId="465" xr:uid="{00000000-0005-0000-0000-0000D0010000}"/>
    <cellStyle name="Comma 4 3 2 2" xfId="1509" xr:uid="{7D5B9373-0039-489B-8202-2C975D33440A}"/>
    <cellStyle name="Comma 4 3 2 3" xfId="1945" xr:uid="{168D7B4F-E944-47BF-B5A9-2F385EA7C200}"/>
    <cellStyle name="Comma 4 3 3" xfId="1508" xr:uid="{115E7AA7-C351-4295-8071-66C963DC7E95}"/>
    <cellStyle name="Comma 4 3 4" xfId="1944" xr:uid="{16C6C303-4769-4912-BE69-11D2225705F0}"/>
    <cellStyle name="Comma 4 4" xfId="466" xr:uid="{00000000-0005-0000-0000-0000D1010000}"/>
    <cellStyle name="Comma 4 5" xfId="467" xr:uid="{00000000-0005-0000-0000-0000D2010000}"/>
    <cellStyle name="Comma 4 5 2" xfId="1510" xr:uid="{4ACF3F44-E5F8-4703-8011-FC0C1A657917}"/>
    <cellStyle name="Comma 4 5 3" xfId="1946" xr:uid="{F1D4AB23-086A-4E41-918B-9A4E5BCAEA12}"/>
    <cellStyle name="Comma 4 6" xfId="468" xr:uid="{00000000-0005-0000-0000-0000D3010000}"/>
    <cellStyle name="Comma 4 6 2" xfId="1511" xr:uid="{EF4088B2-7F78-4E46-AF80-B7254DA06963}"/>
    <cellStyle name="Comma 4 6 3" xfId="1947" xr:uid="{79612CAD-F9AC-4BAB-AF4C-EC1030534208}"/>
    <cellStyle name="Comma 4 7" xfId="1502" xr:uid="{F555E00A-94DE-43AD-A217-69A03EBFB502}"/>
    <cellStyle name="Comma 4 8" xfId="1938" xr:uid="{5D2FCA4A-6CF2-4FC5-B31B-10017219ADDC}"/>
    <cellStyle name="Comma 40" xfId="469" xr:uid="{00000000-0005-0000-0000-0000D4010000}"/>
    <cellStyle name="Comma 40 2" xfId="470" xr:uid="{00000000-0005-0000-0000-0000D5010000}"/>
    <cellStyle name="Comma 40 2 2" xfId="1513" xr:uid="{9B754283-533F-4891-AFF9-5949D8ECD211}"/>
    <cellStyle name="Comma 40 2 3" xfId="1949" xr:uid="{6AFB3584-A772-4030-843A-9F5646B67994}"/>
    <cellStyle name="Comma 40 3" xfId="1512" xr:uid="{DA6F1A73-4F2A-4E42-976F-23ED09F05E40}"/>
    <cellStyle name="Comma 40 4" xfId="1948" xr:uid="{5B453BD4-E257-4776-AD28-2F6A41A258B6}"/>
    <cellStyle name="Comma 41" xfId="471" xr:uid="{00000000-0005-0000-0000-0000D6010000}"/>
    <cellStyle name="Comma 41 2" xfId="472" xr:uid="{00000000-0005-0000-0000-0000D7010000}"/>
    <cellStyle name="Comma 41 2 2" xfId="1514" xr:uid="{0DAE173D-A4C7-4915-B4A3-A53E050F49A8}"/>
    <cellStyle name="Comma 41 2 3" xfId="1950" xr:uid="{7E298B2A-19BE-4069-BE5E-F5D25094F8B4}"/>
    <cellStyle name="Comma 41 3" xfId="473" xr:uid="{00000000-0005-0000-0000-0000D8010000}"/>
    <cellStyle name="Comma 41 3 2" xfId="1515" xr:uid="{1BADD1E5-B244-4724-9349-8CEC16C07DCB}"/>
    <cellStyle name="Comma 41 3 3" xfId="1951" xr:uid="{74C4FE42-28B1-4DBE-9CC0-7AA62E58BBE0}"/>
    <cellStyle name="Comma 41 4" xfId="474" xr:uid="{00000000-0005-0000-0000-0000D9010000}"/>
    <cellStyle name="Comma 41 4 2" xfId="1516" xr:uid="{2CECCD1E-148D-4544-A030-20DB7D011A80}"/>
    <cellStyle name="Comma 41 4 3" xfId="1952" xr:uid="{92DF5337-E750-45E5-B7BB-DD8CFD32295E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2 2" xfId="1519" xr:uid="{F59A4C1B-4458-4F6B-9DB9-0FA832D01D36}"/>
    <cellStyle name="Comma 42 2 2 3" xfId="1955" xr:uid="{D66C09B0-7441-49EE-B681-95E5C9D2E20D}"/>
    <cellStyle name="Comma 42 2 3" xfId="478" xr:uid="{00000000-0005-0000-0000-0000DD010000}"/>
    <cellStyle name="Comma 42 2 3 2" xfId="1520" xr:uid="{BA41C0E2-6502-4B50-85A3-EEFACB156F69}"/>
    <cellStyle name="Comma 42 2 3 3" xfId="1956" xr:uid="{ED28EC68-C334-43FD-AD99-54B8B72E5846}"/>
    <cellStyle name="Comma 42 2 4" xfId="1518" xr:uid="{5EF77FEB-4D14-42E1-B849-BB371AC4F20D}"/>
    <cellStyle name="Comma 42 2 5" xfId="1954" xr:uid="{9D68E36F-611E-41BD-B85C-36F0709B3C5A}"/>
    <cellStyle name="Comma 42 3" xfId="479" xr:uid="{00000000-0005-0000-0000-0000DE010000}"/>
    <cellStyle name="Comma 42 3 2" xfId="1521" xr:uid="{3DB4F130-A907-40FA-A0BC-349C9BEC3AC4}"/>
    <cellStyle name="Comma 42 3 3" xfId="1957" xr:uid="{DEF2B4C9-28B7-41B6-AD35-B5EFD6AB57FD}"/>
    <cellStyle name="Comma 42 4" xfId="480" xr:uid="{00000000-0005-0000-0000-0000DF010000}"/>
    <cellStyle name="Comma 42 4 2" xfId="1522" xr:uid="{CE9E7A67-85B1-4CAF-8ED5-0EE5C7A35EFB}"/>
    <cellStyle name="Comma 42 4 3" xfId="1958" xr:uid="{2A5260D9-00A6-43DC-A1C0-87C26F007CA9}"/>
    <cellStyle name="Comma 42 5" xfId="1517" xr:uid="{6BA26D5E-4965-4626-885F-1928DCF824CE}"/>
    <cellStyle name="Comma 42 6" xfId="1953" xr:uid="{5B0E3D15-76E0-4648-8B70-42275AA2DA88}"/>
    <cellStyle name="Comma 43" xfId="481" xr:uid="{00000000-0005-0000-0000-0000E0010000}"/>
    <cellStyle name="Comma 43 2" xfId="482" xr:uid="{00000000-0005-0000-0000-0000E1010000}"/>
    <cellStyle name="Comma 43 2 2" xfId="1524" xr:uid="{EE26C34C-8E3B-4A74-B523-484E3FBD8D8F}"/>
    <cellStyle name="Comma 43 2 3" xfId="1960" xr:uid="{C83BF881-1069-4F6F-AC38-FA2F40AED410}"/>
    <cellStyle name="Comma 43 3" xfId="1523" xr:uid="{9A324602-225D-408A-8720-E56EBFB9E419}"/>
    <cellStyle name="Comma 43 4" xfId="1959" xr:uid="{53B083C1-CBCE-4C11-8B4A-5582B1323C1B}"/>
    <cellStyle name="Comma 44" xfId="483" xr:uid="{00000000-0005-0000-0000-0000E2010000}"/>
    <cellStyle name="Comma 44 2" xfId="484" xr:uid="{00000000-0005-0000-0000-0000E3010000}"/>
    <cellStyle name="Comma 44 2 2" xfId="1526" xr:uid="{CE8F59A5-B4B1-4BB9-A3AE-BDC6CFE7B78D}"/>
    <cellStyle name="Comma 44 2 3" xfId="1962" xr:uid="{2B26CD79-B6CB-438A-9747-F57C21C619C2}"/>
    <cellStyle name="Comma 44 3" xfId="1525" xr:uid="{6BF910FF-85A5-4B95-9F78-5E16789A2CDD}"/>
    <cellStyle name="Comma 44 4" xfId="1961" xr:uid="{790B7B2C-C388-4F36-93DF-C5124096002F}"/>
    <cellStyle name="Comma 45" xfId="485" xr:uid="{00000000-0005-0000-0000-0000E4010000}"/>
    <cellStyle name="Comma 45 2" xfId="486" xr:uid="{00000000-0005-0000-0000-0000E5010000}"/>
    <cellStyle name="Comma 45 2 2" xfId="1528" xr:uid="{C752240E-52A6-437D-AA17-D174EAF349C0}"/>
    <cellStyle name="Comma 45 2 3" xfId="1964" xr:uid="{7B01340C-DE87-4A90-9857-B6B46C6BFA22}"/>
    <cellStyle name="Comma 45 3" xfId="1527" xr:uid="{2EA1906E-030B-48D3-AE16-F7981E871267}"/>
    <cellStyle name="Comma 45 4" xfId="1963" xr:uid="{458B8A6D-D749-46E9-9E5E-5202257CDE9F}"/>
    <cellStyle name="Comma 46" xfId="487" xr:uid="{00000000-0005-0000-0000-0000E6010000}"/>
    <cellStyle name="Comma 46 2" xfId="488" xr:uid="{00000000-0005-0000-0000-0000E7010000}"/>
    <cellStyle name="Comma 46 2 2" xfId="1530" xr:uid="{CE371AB9-F288-4737-9710-E4B65C31AE30}"/>
    <cellStyle name="Comma 46 2 3" xfId="1966" xr:uid="{B9C78F94-92D4-4E11-B456-D3E1C76790F0}"/>
    <cellStyle name="Comma 46 3" xfId="1529" xr:uid="{4627692E-E585-4854-8E90-52D58F9EE9A9}"/>
    <cellStyle name="Comma 46 4" xfId="1965" xr:uid="{602E1592-4C19-4DB0-A222-C52D1B313D11}"/>
    <cellStyle name="Comma 47" xfId="489" xr:uid="{00000000-0005-0000-0000-0000E8010000}"/>
    <cellStyle name="Comma 47 2" xfId="490" xr:uid="{00000000-0005-0000-0000-0000E9010000}"/>
    <cellStyle name="Comma 47 2 2" xfId="1532" xr:uid="{FE33818F-81CD-4476-89DD-EACDC2C3257D}"/>
    <cellStyle name="Comma 47 2 3" xfId="1968" xr:uid="{FD85FDD3-62E1-4BFE-BC79-B7E1282F4BF3}"/>
    <cellStyle name="Comma 47 3" xfId="1531" xr:uid="{A70FCE9F-FE7E-404F-84D1-6B97B28C7DED}"/>
    <cellStyle name="Comma 47 4" xfId="1967" xr:uid="{910499A1-B72F-413C-9D47-457F08C079A2}"/>
    <cellStyle name="Comma 48" xfId="491" xr:uid="{00000000-0005-0000-0000-0000EA010000}"/>
    <cellStyle name="Comma 48 2" xfId="492" xr:uid="{00000000-0005-0000-0000-0000EB010000}"/>
    <cellStyle name="Comma 48 2 2" xfId="1534" xr:uid="{0EDCC87B-92E6-45F1-AD56-61426C4D02EE}"/>
    <cellStyle name="Comma 48 2 3" xfId="1970" xr:uid="{6AB3DFBD-6719-426F-81E5-F5956009F303}"/>
    <cellStyle name="Comma 48 3" xfId="1533" xr:uid="{005D3062-DC5D-4EFA-88FE-8884551FCD81}"/>
    <cellStyle name="Comma 48 4" xfId="1969" xr:uid="{1E2C7642-8E95-4978-8DFA-53F7BFE213B5}"/>
    <cellStyle name="Comma 49" xfId="493" xr:uid="{00000000-0005-0000-0000-0000EC010000}"/>
    <cellStyle name="Comma 49 2" xfId="1535" xr:uid="{B2B695B0-4139-4E20-A597-589488B81621}"/>
    <cellStyle name="Comma 49 3" xfId="1971" xr:uid="{F84857F7-E20C-4752-80FB-7FDB73A55C57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2 2" xfId="1538" xr:uid="{9D48A31E-9D69-4D77-AA80-1C50D47FB03F}"/>
    <cellStyle name="Comma 5 2 2 3" xfId="1974" xr:uid="{594A9FF1-2D41-4208-917F-0C1D0A82A376}"/>
    <cellStyle name="Comma 5 2 3" xfId="497" xr:uid="{00000000-0005-0000-0000-0000F0010000}"/>
    <cellStyle name="Comma 5 2 3 2" xfId="1539" xr:uid="{4E667628-68B2-4F09-AF4C-2A3D804DF52E}"/>
    <cellStyle name="Comma 5 2 3 3" xfId="1975" xr:uid="{88C701C9-F969-4593-8A5F-A085C88437AF}"/>
    <cellStyle name="Comma 5 2 4" xfId="498" xr:uid="{00000000-0005-0000-0000-0000F1010000}"/>
    <cellStyle name="Comma 5 2 4 2" xfId="1540" xr:uid="{22A3867D-D3AC-4D10-8A38-C6BC2C1C0CC8}"/>
    <cellStyle name="Comma 5 2 4 3" xfId="1976" xr:uid="{0DBC2878-1A3B-464D-B546-961486BC89DF}"/>
    <cellStyle name="Comma 5 2 5" xfId="1537" xr:uid="{D248FA0C-2955-4A96-9634-EDFC76F861CA}"/>
    <cellStyle name="Comma 5 2 6" xfId="1973" xr:uid="{8ABC7420-5F6C-4E57-B262-CEC4D063C966}"/>
    <cellStyle name="Comma 5 3" xfId="499" xr:uid="{00000000-0005-0000-0000-0000F2010000}"/>
    <cellStyle name="Comma 5 3 2" xfId="1541" xr:uid="{E7ECDA72-F39D-4A1A-AF78-2C830CF00C11}"/>
    <cellStyle name="Comma 5 3 3" xfId="1977" xr:uid="{76382E65-38C5-4D98-B966-1D8B1DADA6A1}"/>
    <cellStyle name="Comma 5 4" xfId="500" xr:uid="{00000000-0005-0000-0000-0000F3010000}"/>
    <cellStyle name="Comma 5 4 2" xfId="1542" xr:uid="{0A117A5E-C1FD-4BB9-916B-7ADFE1894976}"/>
    <cellStyle name="Comma 5 4 3" xfId="1978" xr:uid="{AA8C50E2-9EB9-4C77-AE5D-45754F5263CD}"/>
    <cellStyle name="Comma 5 5" xfId="501" xr:uid="{00000000-0005-0000-0000-0000F4010000}"/>
    <cellStyle name="Comma 5 5 2" xfId="1543" xr:uid="{B668DFC2-D1DE-4C89-B42F-AA2F30C4DED3}"/>
    <cellStyle name="Comma 5 5 3" xfId="1979" xr:uid="{80690868-3661-4130-9619-27016A7153BF}"/>
    <cellStyle name="Comma 5 6" xfId="1766" xr:uid="{BE8A7F5E-6341-440A-A518-491C7EF84D28}"/>
    <cellStyle name="Comma 5 6 2" xfId="2114" xr:uid="{93F67648-7810-4301-B68C-58FE4D5AD4F4}"/>
    <cellStyle name="Comma 5 7" xfId="1536" xr:uid="{7F5598CB-5BD8-449D-8319-AAC0C1596859}"/>
    <cellStyle name="Comma 5 8" xfId="1972" xr:uid="{B406A4C7-BDEE-465B-BB9D-2CF0C3A7C27B}"/>
    <cellStyle name="Comma 50" xfId="502" xr:uid="{00000000-0005-0000-0000-0000F5010000}"/>
    <cellStyle name="Comma 50 2" xfId="1544" xr:uid="{D4AB68C4-E4B4-4CB6-9EBD-3C0F43FB2E55}"/>
    <cellStyle name="Comma 50 3" xfId="1980" xr:uid="{402EE755-B67A-490B-932F-ADBDD11ED667}"/>
    <cellStyle name="Comma 51" xfId="503" xr:uid="{00000000-0005-0000-0000-0000F6010000}"/>
    <cellStyle name="Comma 51 2" xfId="1545" xr:uid="{F8966F2B-CA47-4149-8676-D9CF84E0E819}"/>
    <cellStyle name="Comma 51 3" xfId="1981" xr:uid="{F22CEB91-20F3-433B-A904-B537B903775D}"/>
    <cellStyle name="Comma 52" xfId="504" xr:uid="{00000000-0005-0000-0000-0000F7010000}"/>
    <cellStyle name="Comma 52 2" xfId="1546" xr:uid="{FE3E60F8-C603-4911-90FD-4E5DE04D1D26}"/>
    <cellStyle name="Comma 52 3" xfId="1982" xr:uid="{58A18ADE-81BE-4707-8440-F8675F0ECECD}"/>
    <cellStyle name="Comma 53" xfId="505" xr:uid="{00000000-0005-0000-0000-0000F8010000}"/>
    <cellStyle name="Comma 53 2" xfId="1547" xr:uid="{B8D16E60-A27A-48E6-9745-D1FD0A9C8C11}"/>
    <cellStyle name="Comma 53 3" xfId="1983" xr:uid="{EE9D4389-1659-4396-BB1C-67A15848A489}"/>
    <cellStyle name="Comma 54" xfId="506" xr:uid="{00000000-0005-0000-0000-0000F9010000}"/>
    <cellStyle name="Comma 54 2" xfId="1548" xr:uid="{F1D0BC94-87EE-4C93-9B5F-BFDFC8197CDC}"/>
    <cellStyle name="Comma 54 3" xfId="1984" xr:uid="{B0C3570D-212D-4564-B8E9-38B99B90E01A}"/>
    <cellStyle name="Comma 55" xfId="507" xr:uid="{00000000-0005-0000-0000-0000FA010000}"/>
    <cellStyle name="Comma 55 2" xfId="1549" xr:uid="{0D2C6C7A-0FCE-4DAD-84F2-5A8555673B9E}"/>
    <cellStyle name="Comma 55 3" xfId="1985" xr:uid="{091A7336-A60F-4F63-9607-059094048D5E}"/>
    <cellStyle name="Comma 56" xfId="508" xr:uid="{00000000-0005-0000-0000-0000FB010000}"/>
    <cellStyle name="Comma 56 2" xfId="1550" xr:uid="{6CEC35AF-E0D6-45AF-88F9-DC1939A838AF}"/>
    <cellStyle name="Comma 56 3" xfId="1986" xr:uid="{3A08EAF4-2F6E-410A-9910-E598F946A2F0}"/>
    <cellStyle name="Comma 57" xfId="509" xr:uid="{00000000-0005-0000-0000-0000FC010000}"/>
    <cellStyle name="Comma 57 2" xfId="1551" xr:uid="{34B07A3E-5F81-40B1-B942-CBAC42889CDA}"/>
    <cellStyle name="Comma 57 3" xfId="1987" xr:uid="{B9852CBE-069D-4213-8FC4-865E3AA4A8A6}"/>
    <cellStyle name="Comma 58" xfId="510" xr:uid="{00000000-0005-0000-0000-0000FD010000}"/>
    <cellStyle name="Comma 58 2" xfId="1552" xr:uid="{65AFA68A-DA2E-4DBA-BDB0-9AC76717A889}"/>
    <cellStyle name="Comma 58 3" xfId="1988" xr:uid="{8CC716A0-4F30-4920-A4CD-8FFB21ADBE9D}"/>
    <cellStyle name="Comma 59" xfId="511" xr:uid="{00000000-0005-0000-0000-0000FE010000}"/>
    <cellStyle name="Comma 59 2" xfId="1553" xr:uid="{2D2E8D64-54D9-46DA-A7A6-F34716FF85B1}"/>
    <cellStyle name="Comma 59 3" xfId="1989" xr:uid="{75776DDB-F629-4ADF-B16A-4D2C415324BB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3 2" xfId="1555" xr:uid="{D8D1EA04-C667-4991-8FE3-E9FAD0049A65}"/>
    <cellStyle name="Comma 6 3 3" xfId="1991" xr:uid="{5199519F-4608-49E2-821E-8EA729DEEA75}"/>
    <cellStyle name="Comma 6 4" xfId="516" xr:uid="{00000000-0005-0000-0000-000003020000}"/>
    <cellStyle name="Comma 6 4 2" xfId="1556" xr:uid="{98503F05-6F23-40A7-8C51-A999271ECFC4}"/>
    <cellStyle name="Comma 6 4 3" xfId="1992" xr:uid="{E0AE6D99-9688-4DB7-BB85-4B2A5607517E}"/>
    <cellStyle name="Comma 6 5" xfId="517" xr:uid="{00000000-0005-0000-0000-000004020000}"/>
    <cellStyle name="Comma 6 5 2" xfId="1557" xr:uid="{4346A18A-CB98-46E2-B4B5-5463DB4CC67E}"/>
    <cellStyle name="Comma 6 5 3" xfId="1993" xr:uid="{93AB2A6A-6463-49C9-B17E-83D576970000}"/>
    <cellStyle name="Comma 6 6" xfId="1554" xr:uid="{D37B9DA9-391C-4DE7-92A8-F5CE3A16D1E0}"/>
    <cellStyle name="Comma 6 7" xfId="1990" xr:uid="{7B3CBF93-387E-4CC4-8B3E-AB83400A91FA}"/>
    <cellStyle name="Comma 6_เงินฝากธนาคาร_YE'52" xfId="518" xr:uid="{00000000-0005-0000-0000-000005020000}"/>
    <cellStyle name="Comma 60" xfId="519" xr:uid="{00000000-0005-0000-0000-000006020000}"/>
    <cellStyle name="Comma 60 2" xfId="1558" xr:uid="{7152B3D3-D64C-47ED-BA6B-BFA0B2C9F5DE}"/>
    <cellStyle name="Comma 60 3" xfId="1994" xr:uid="{A6E075E7-4D2A-4073-95E7-835FE2EFB9D4}"/>
    <cellStyle name="Comma 61" xfId="520" xr:uid="{00000000-0005-0000-0000-000007020000}"/>
    <cellStyle name="Comma 61 2" xfId="1559" xr:uid="{FE1BEDB9-803A-4574-BEE5-99D9E74A269B}"/>
    <cellStyle name="Comma 61 3" xfId="1995" xr:uid="{1A3B8A5E-004D-4197-8834-7BDFF965B990}"/>
    <cellStyle name="Comma 62" xfId="521" xr:uid="{00000000-0005-0000-0000-000008020000}"/>
    <cellStyle name="Comma 62 2" xfId="1560" xr:uid="{A5B1AE3B-BFB4-4C0F-991A-114CAE76537C}"/>
    <cellStyle name="Comma 62 3" xfId="1996" xr:uid="{C7EEB32C-061E-4EA9-A119-FB45F5ED1148}"/>
    <cellStyle name="Comma 63" xfId="522" xr:uid="{00000000-0005-0000-0000-000009020000}"/>
    <cellStyle name="Comma 63 2" xfId="1561" xr:uid="{9E336419-1F53-4BB0-8BCE-2355BF8F2233}"/>
    <cellStyle name="Comma 63 3" xfId="1997" xr:uid="{1D88843B-2C9B-4E86-BABF-0B01804F91C2}"/>
    <cellStyle name="Comma 64" xfId="523" xr:uid="{00000000-0005-0000-0000-00000A020000}"/>
    <cellStyle name="Comma 64 2" xfId="1562" xr:uid="{5D2B3409-5AD2-4109-A86F-FE086C3EE576}"/>
    <cellStyle name="Comma 64 3" xfId="1998" xr:uid="{285662BE-EF80-4BB6-9220-28BD4C21BE4C}"/>
    <cellStyle name="Comma 65" xfId="524" xr:uid="{00000000-0005-0000-0000-00000B020000}"/>
    <cellStyle name="Comma 65 2" xfId="1563" xr:uid="{5A66EF3C-C662-4BCA-84DA-97ABDAC294F3}"/>
    <cellStyle name="Comma 65 3" xfId="1999" xr:uid="{EBDB7AB4-CBE1-415F-8D8E-43AD523984AA}"/>
    <cellStyle name="Comma 66" xfId="525" xr:uid="{00000000-0005-0000-0000-00000C020000}"/>
    <cellStyle name="Comma 66 2" xfId="1564" xr:uid="{295B34D0-D6BB-40DB-96AE-E243468ADDE2}"/>
    <cellStyle name="Comma 66 3" xfId="2000" xr:uid="{20D156A1-BC92-4EA5-A5BD-565BC32E9582}"/>
    <cellStyle name="Comma 67" xfId="526" xr:uid="{00000000-0005-0000-0000-00000D020000}"/>
    <cellStyle name="Comma 67 2" xfId="1565" xr:uid="{104364FD-7344-4EF8-AA58-664650C622BA}"/>
    <cellStyle name="Comma 67 3" xfId="2001" xr:uid="{FBBCD9AC-BCB3-46C6-8627-74B8D0C4C823}"/>
    <cellStyle name="Comma 68" xfId="527" xr:uid="{00000000-0005-0000-0000-00000E020000}"/>
    <cellStyle name="Comma 68 2" xfId="1566" xr:uid="{0BCA6CE6-80C5-4FE1-85E4-697D6D8C77CE}"/>
    <cellStyle name="Comma 68 3" xfId="2002" xr:uid="{E12C0CF2-0306-436E-AFFE-F4323CD1131D}"/>
    <cellStyle name="Comma 69" xfId="528" xr:uid="{00000000-0005-0000-0000-00000F020000}"/>
    <cellStyle name="Comma 69 2" xfId="1567" xr:uid="{5EA73201-664A-47F1-B694-C84934797037}"/>
    <cellStyle name="Comma 69 3" xfId="2003" xr:uid="{DE89F142-ADBD-4433-95FE-D76DC1F99EB7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2 2 2" xfId="1570" xr:uid="{CB2BA029-0E85-4159-9CE3-EFF427234DB2}"/>
    <cellStyle name="Comma 7 2 2 2 3" xfId="2006" xr:uid="{519B14DA-49E1-48B0-AB1C-075F0DC5D13B}"/>
    <cellStyle name="Comma 7 2 3" xfId="533" xr:uid="{00000000-0005-0000-0000-000014020000}"/>
    <cellStyle name="Comma 7 2 4" xfId="534" xr:uid="{00000000-0005-0000-0000-000015020000}"/>
    <cellStyle name="Comma 7 2 4 2" xfId="1571" xr:uid="{3F865413-2BAA-4B8E-A686-1190AEBCA6F7}"/>
    <cellStyle name="Comma 7 2 4 3" xfId="2007" xr:uid="{AF847C5E-061E-4AEC-B413-6A61F359895D}"/>
    <cellStyle name="Comma 7 2 5" xfId="1569" xr:uid="{BA45F47A-A466-4EB3-98A6-9F15798E307A}"/>
    <cellStyle name="Comma 7 2 6" xfId="2005" xr:uid="{408B87A5-7556-4725-B1A8-CFDD969F895C}"/>
    <cellStyle name="Comma 7 3" xfId="535" xr:uid="{00000000-0005-0000-0000-000016020000}"/>
    <cellStyle name="Comma 7 3 2" xfId="536" xr:uid="{00000000-0005-0000-0000-000017020000}"/>
    <cellStyle name="Comma 7 3 2 2" xfId="1573" xr:uid="{C07C358B-884D-4985-9F52-43C7BC1C2BA0}"/>
    <cellStyle name="Comma 7 3 2 3" xfId="2009" xr:uid="{4ADFBB42-60E6-49E0-B150-D5BC230219BD}"/>
    <cellStyle name="Comma 7 3 3" xfId="537" xr:uid="{00000000-0005-0000-0000-000018020000}"/>
    <cellStyle name="Comma 7 3 3 2" xfId="1574" xr:uid="{04D5F518-F3A9-46B5-9587-A92F863C66A9}"/>
    <cellStyle name="Comma 7 3 3 3" xfId="2010" xr:uid="{350821E1-2FDB-46E6-90BA-DE66A29EBAB8}"/>
    <cellStyle name="Comma 7 3 4" xfId="538" xr:uid="{00000000-0005-0000-0000-000019020000}"/>
    <cellStyle name="Comma 7 3 5" xfId="1572" xr:uid="{E46FBDE9-812D-4956-AD3D-FA0FE0687EFC}"/>
    <cellStyle name="Comma 7 3 6" xfId="2008" xr:uid="{72073C62-0464-4498-85ED-0DBCA8931CF9}"/>
    <cellStyle name="Comma 7 4" xfId="539" xr:uid="{00000000-0005-0000-0000-00001A020000}"/>
    <cellStyle name="Comma 7 4 2" xfId="1575" xr:uid="{8AD7BE9E-CF27-4EC6-AA16-AB05E6C35596}"/>
    <cellStyle name="Comma 7 4 3" xfId="2011" xr:uid="{FE43890E-7F60-4785-AF6E-4875A2BDE5BA}"/>
    <cellStyle name="Comma 7 5" xfId="540" xr:uid="{00000000-0005-0000-0000-00001B020000}"/>
    <cellStyle name="Comma 7 5 2" xfId="1576" xr:uid="{4135B592-C954-44F3-9D39-1B06CEC7C232}"/>
    <cellStyle name="Comma 7 5 3" xfId="2012" xr:uid="{5F9D0840-38C7-4181-86DF-4E65BE4F330D}"/>
    <cellStyle name="Comma 7 6" xfId="541" xr:uid="{00000000-0005-0000-0000-00001C020000}"/>
    <cellStyle name="Comma 7 6 2" xfId="1577" xr:uid="{50FC39E1-B031-4E9A-BA9B-73021C5C225C}"/>
    <cellStyle name="Comma 7 6 3" xfId="2013" xr:uid="{64623D2A-0C89-410D-A833-E4A45D4F95A5}"/>
    <cellStyle name="Comma 7 7" xfId="1568" xr:uid="{77F01E0A-DE36-4B1B-A927-0D1EA83F37E6}"/>
    <cellStyle name="Comma 7 8" xfId="2004" xr:uid="{EBBDD421-A90B-4246-A99A-FF61F452861D}"/>
    <cellStyle name="Comma 70" xfId="542" xr:uid="{00000000-0005-0000-0000-00001D020000}"/>
    <cellStyle name="Comma 70 2" xfId="1578" xr:uid="{8B8A49A0-9823-484C-84F1-FC8E5421DEDB}"/>
    <cellStyle name="Comma 70 3" xfId="2014" xr:uid="{C05BFBF6-BBCB-40E8-BF01-953E49E80AE6}"/>
    <cellStyle name="Comma 71" xfId="543" xr:uid="{00000000-0005-0000-0000-00001E020000}"/>
    <cellStyle name="Comma 71 2" xfId="1579" xr:uid="{E2F68B9E-478E-44A4-A5BA-3493B3B43E03}"/>
    <cellStyle name="Comma 71 3" xfId="2015" xr:uid="{6D784C8F-222D-458D-8265-98DEB1C8C828}"/>
    <cellStyle name="Comma 72" xfId="544" xr:uid="{00000000-0005-0000-0000-00001F020000}"/>
    <cellStyle name="Comma 72 2" xfId="1580" xr:uid="{B7105D9E-D8F3-4E96-B825-356952B0B914}"/>
    <cellStyle name="Comma 72 3" xfId="2016" xr:uid="{F54C8778-D468-4114-B2E4-7AB7A70DC133}"/>
    <cellStyle name="Comma 73" xfId="545" xr:uid="{00000000-0005-0000-0000-000020020000}"/>
    <cellStyle name="Comma 73 2" xfId="1581" xr:uid="{5FBE0FAD-15F6-47C8-983B-F5FC39CBF067}"/>
    <cellStyle name="Comma 73 3" xfId="2017" xr:uid="{71BB14DF-8535-4196-8B70-2AA9E006DAFC}"/>
    <cellStyle name="Comma 74" xfId="546" xr:uid="{00000000-0005-0000-0000-000021020000}"/>
    <cellStyle name="Comma 74 2" xfId="1582" xr:uid="{3BD1FB14-90B4-44CF-A5AE-B871D104F1AF}"/>
    <cellStyle name="Comma 74 3" xfId="2018" xr:uid="{8E8AC79F-25F4-4387-AF4D-282EE8249A8B}"/>
    <cellStyle name="Comma 75" xfId="547" xr:uid="{00000000-0005-0000-0000-000022020000}"/>
    <cellStyle name="Comma 75 2" xfId="1583" xr:uid="{E49AB20C-3A60-4B11-AB6B-DDC83695382E}"/>
    <cellStyle name="Comma 75 3" xfId="2019" xr:uid="{AF60D929-E7C4-432A-A7E2-0FCF7B181471}"/>
    <cellStyle name="Comma 76" xfId="548" xr:uid="{00000000-0005-0000-0000-000023020000}"/>
    <cellStyle name="Comma 76 2" xfId="1584" xr:uid="{F1654902-B8A4-4F80-A9CD-3D8E55E79268}"/>
    <cellStyle name="Comma 76 3" xfId="2020" xr:uid="{3B17DC08-E20C-447D-92BA-55253A4B1973}"/>
    <cellStyle name="Comma 77" xfId="549" xr:uid="{00000000-0005-0000-0000-000024020000}"/>
    <cellStyle name="Comma 77 2" xfId="1585" xr:uid="{65BC9CC7-151B-4F39-AA23-1F906B4E8FE9}"/>
    <cellStyle name="Comma 77 3" xfId="2021" xr:uid="{DD92B344-71B4-4BD0-B8F6-8C1487F5C6D1}"/>
    <cellStyle name="Comma 78" xfId="550" xr:uid="{00000000-0005-0000-0000-000025020000}"/>
    <cellStyle name="Comma 78 2" xfId="1586" xr:uid="{EB482533-7A4E-467F-817E-59037FEF86B3}"/>
    <cellStyle name="Comma 78 3" xfId="2022" xr:uid="{39569436-A48D-4F1B-9E9B-DCD78B6BCDDE}"/>
    <cellStyle name="Comma 79" xfId="551" xr:uid="{00000000-0005-0000-0000-000026020000}"/>
    <cellStyle name="Comma 79 2" xfId="1587" xr:uid="{A9F00AC8-3923-4F39-AA76-DE1829D61B74}"/>
    <cellStyle name="Comma 79 3" xfId="2023" xr:uid="{83B2192F-F68D-494C-B108-143302FA0D63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2 2" xfId="1590" xr:uid="{C02D6E45-7BF5-4E62-9121-91CF2619EBD6}"/>
    <cellStyle name="Comma 8 3 2 3" xfId="2026" xr:uid="{93E1C9F4-1B4C-4B96-B33D-DA05859E5C6B}"/>
    <cellStyle name="Comma 8 3 3" xfId="559" xr:uid="{00000000-0005-0000-0000-00002E020000}"/>
    <cellStyle name="Comma 8 3 3 2" xfId="1591" xr:uid="{10547BDF-8969-42E0-9DE7-F818E715BEAC}"/>
    <cellStyle name="Comma 8 3 3 3" xfId="2027" xr:uid="{FC0D03E1-BBB9-4BE7-9EC9-A40C11A6E0B0}"/>
    <cellStyle name="Comma 8 3 4" xfId="560" xr:uid="{00000000-0005-0000-0000-00002F020000}"/>
    <cellStyle name="Comma 8 3 4 2" xfId="1592" xr:uid="{3D16AAE8-AAE3-44F9-B6F1-5775BE01514B}"/>
    <cellStyle name="Comma 8 3 4 3" xfId="2028" xr:uid="{DC13F272-0E30-4017-9F69-D8AAEB45DE81}"/>
    <cellStyle name="Comma 8 3 5" xfId="1589" xr:uid="{11E5AA4A-3F71-47EC-BF4A-3003D8CDD967}"/>
    <cellStyle name="Comma 8 3 6" xfId="2025" xr:uid="{110E2850-6082-4514-AE86-3FB9755B5864}"/>
    <cellStyle name="Comma 8 4" xfId="561" xr:uid="{00000000-0005-0000-0000-000030020000}"/>
    <cellStyle name="Comma 8 4 2" xfId="1593" xr:uid="{0BA0994A-B90D-484C-B180-117DD4B19BF0}"/>
    <cellStyle name="Comma 8 4 3" xfId="2029" xr:uid="{AD6D3F0C-E0C3-448C-A1B2-BC00FF942C81}"/>
    <cellStyle name="Comma 8 5" xfId="562" xr:uid="{00000000-0005-0000-0000-000031020000}"/>
    <cellStyle name="Comma 8 5 2" xfId="1594" xr:uid="{59DCC446-6E2D-4BB1-967E-568CDB611291}"/>
    <cellStyle name="Comma 8 5 3" xfId="2030" xr:uid="{3D908C93-0188-441E-889A-3E237FB854A3}"/>
    <cellStyle name="Comma 8 6" xfId="1588" xr:uid="{687C339D-3CE0-445A-9E24-7FDEE51C8452}"/>
    <cellStyle name="Comma 8 7" xfId="2024" xr:uid="{5704294A-3A18-4EE1-87D3-3D4F2E44FEC6}"/>
    <cellStyle name="Comma 80" xfId="563" xr:uid="{00000000-0005-0000-0000-000032020000}"/>
    <cellStyle name="Comma 80 2" xfId="1595" xr:uid="{CADDB9DF-4584-4A2D-B88F-8F81310D0420}"/>
    <cellStyle name="Comma 80 3" xfId="2031" xr:uid="{6DBE57FB-58AF-491B-9668-630B834B6B41}"/>
    <cellStyle name="Comma 81" xfId="564" xr:uid="{00000000-0005-0000-0000-000033020000}"/>
    <cellStyle name="Comma 81 2" xfId="1596" xr:uid="{F17BA437-69E4-44E4-9A2E-FCC6E6FA5A0C}"/>
    <cellStyle name="Comma 81 3" xfId="2032" xr:uid="{FD322A7F-42BB-44A0-839A-5C15AB0D9CB5}"/>
    <cellStyle name="Comma 82" xfId="565" xr:uid="{00000000-0005-0000-0000-000034020000}"/>
    <cellStyle name="Comma 82 2" xfId="1597" xr:uid="{AAD76AD6-1C1D-48C7-B2B6-EA8C75B3B92B}"/>
    <cellStyle name="Comma 82 3" xfId="2033" xr:uid="{D4BA0CC0-A7A3-46CD-9E78-ABB20A55BA8B}"/>
    <cellStyle name="Comma 83" xfId="566" xr:uid="{00000000-0005-0000-0000-000035020000}"/>
    <cellStyle name="Comma 83 2" xfId="1598" xr:uid="{165BBC62-7B4E-454D-96FE-6E1825C4F98F}"/>
    <cellStyle name="Comma 83 3" xfId="2034" xr:uid="{CE8DF5FF-F14C-4F1F-B1F4-D196D4E6A0DA}"/>
    <cellStyle name="Comma 84" xfId="567" xr:uid="{00000000-0005-0000-0000-000036020000}"/>
    <cellStyle name="Comma 84 2" xfId="1599" xr:uid="{FBA66F8D-5ED2-4235-BAFF-1C37B2C19DEA}"/>
    <cellStyle name="Comma 84 3" xfId="2035" xr:uid="{8D9ADCFE-FB6C-42EC-B8FD-DC3F27805507}"/>
    <cellStyle name="Comma 85" xfId="568" xr:uid="{00000000-0005-0000-0000-000037020000}"/>
    <cellStyle name="Comma 85 2" xfId="1600" xr:uid="{8C9B7626-A3CF-4E29-91BB-FBE079C6F769}"/>
    <cellStyle name="Comma 85 3" xfId="2036" xr:uid="{92D90010-F52B-4BC6-AEE0-86698F350664}"/>
    <cellStyle name="Comma 86" xfId="569" xr:uid="{00000000-0005-0000-0000-000038020000}"/>
    <cellStyle name="Comma 86 2" xfId="1601" xr:uid="{BBC0301B-625A-4702-AFF5-1C0A513AD739}"/>
    <cellStyle name="Comma 86 3" xfId="2037" xr:uid="{B05DC7B8-10E6-4E9F-AA1F-33F986B43A1C}"/>
    <cellStyle name="Comma 87" xfId="570" xr:uid="{00000000-0005-0000-0000-000039020000}"/>
    <cellStyle name="Comma 87 2" xfId="1602" xr:uid="{BC7FF326-FB06-433B-9EDA-690F863BD887}"/>
    <cellStyle name="Comma 87 3" xfId="2038" xr:uid="{D8AD5890-8596-4F21-B75E-C6F271BA4EA7}"/>
    <cellStyle name="Comma 88" xfId="571" xr:uid="{00000000-0005-0000-0000-00003A020000}"/>
    <cellStyle name="Comma 88 2" xfId="1603" xr:uid="{DA97F09C-6A19-481E-8C41-207EE248FCF1}"/>
    <cellStyle name="Comma 88 3" xfId="2039" xr:uid="{78DA640C-E6AC-4775-8285-7BBEF3836974}"/>
    <cellStyle name="Comma 89" xfId="572" xr:uid="{00000000-0005-0000-0000-00003B020000}"/>
    <cellStyle name="Comma 89 2" xfId="1604" xr:uid="{971688A7-2A7D-46D0-9CF3-9BD061FE2DEB}"/>
    <cellStyle name="Comma 89 3" xfId="2040" xr:uid="{5F87A928-2C83-447E-9AD3-1B2FE5220F2F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2 2 2" xfId="1607" xr:uid="{DB44F7FB-0322-4EB0-A28A-68CC20979D27}"/>
    <cellStyle name="Comma 9 2 2 2 3" xfId="2043" xr:uid="{BFA266E1-3843-4194-93F2-2DA0DA000E99}"/>
    <cellStyle name="Comma 9 2 3" xfId="577" xr:uid="{00000000-0005-0000-0000-000040020000}"/>
    <cellStyle name="Comma 9 2 3 2" xfId="1608" xr:uid="{27ACBA8E-3A78-4B29-A07B-81AB08F2CEFC}"/>
    <cellStyle name="Comma 9 2 3 3" xfId="2044" xr:uid="{96D3A31F-4D89-4CDC-89FA-F4F742337217}"/>
    <cellStyle name="Comma 9 2 4" xfId="578" xr:uid="{00000000-0005-0000-0000-000041020000}"/>
    <cellStyle name="Comma 9 2 4 2" xfId="1609" xr:uid="{CE241FDD-31F1-4E1F-A0FA-18B38276FAF6}"/>
    <cellStyle name="Comma 9 2 4 3" xfId="2045" xr:uid="{249ED34D-55E4-4397-8502-A90D0C01784D}"/>
    <cellStyle name="Comma 9 2 5" xfId="1606" xr:uid="{A833332F-BC26-413E-9B56-0387C3507BE1}"/>
    <cellStyle name="Comma 9 2 6" xfId="2042" xr:uid="{764B1324-3231-4026-ACAA-A662C664BDBB}"/>
    <cellStyle name="Comma 9 3" xfId="579" xr:uid="{00000000-0005-0000-0000-000042020000}"/>
    <cellStyle name="Comma 9 3 2" xfId="580" xr:uid="{00000000-0005-0000-0000-000043020000}"/>
    <cellStyle name="Comma 9 3 2 2" xfId="1611" xr:uid="{B60BA366-7235-495A-900F-230FD6B417A2}"/>
    <cellStyle name="Comma 9 3 2 3" xfId="2047" xr:uid="{E842DFF0-7565-4768-B5AB-7518C5BC1033}"/>
    <cellStyle name="Comma 9 3 3" xfId="581" xr:uid="{00000000-0005-0000-0000-000044020000}"/>
    <cellStyle name="Comma 9 3 3 2" xfId="1612" xr:uid="{57F338E2-E74C-4E99-80D7-535A9E9DA5B1}"/>
    <cellStyle name="Comma 9 3 3 3" xfId="2048" xr:uid="{E97A18DB-321F-414F-86B6-D5910C959AEA}"/>
    <cellStyle name="Comma 9 3 4" xfId="582" xr:uid="{00000000-0005-0000-0000-000045020000}"/>
    <cellStyle name="Comma 9 3 4 2" xfId="1613" xr:uid="{2F40D261-3EA8-44AF-B449-9C8BBA518E6C}"/>
    <cellStyle name="Comma 9 3 4 3" xfId="2049" xr:uid="{86BB7F5D-F632-435B-92FC-9FDF990F4716}"/>
    <cellStyle name="Comma 9 3 5" xfId="583" xr:uid="{00000000-0005-0000-0000-000046020000}"/>
    <cellStyle name="Comma 9 3 5 2" xfId="1614" xr:uid="{EABFA94A-4A0E-43E5-AD0E-E825012B3DC8}"/>
    <cellStyle name="Comma 9 3 5 3" xfId="2050" xr:uid="{A2039D01-5AEE-4AC1-BD6E-7E2897B7A55C}"/>
    <cellStyle name="Comma 9 3 6" xfId="1610" xr:uid="{AF42D36F-C8AC-47D1-AE9C-DB8C2DE80EB4}"/>
    <cellStyle name="Comma 9 3 7" xfId="2046" xr:uid="{6193E665-34FB-4AFD-910C-517AF3AECDB5}"/>
    <cellStyle name="Comma 9 4" xfId="584" xr:uid="{00000000-0005-0000-0000-000047020000}"/>
    <cellStyle name="Comma 9 4 2" xfId="1615" xr:uid="{011113A7-79E9-49B4-9EEC-BC6D39C1FA41}"/>
    <cellStyle name="Comma 9 4 3" xfId="2051" xr:uid="{1400E362-D6D8-4E0A-B86F-5DC9CBB9551C}"/>
    <cellStyle name="Comma 9 5" xfId="585" xr:uid="{00000000-0005-0000-0000-000048020000}"/>
    <cellStyle name="Comma 9 5 2" xfId="1616" xr:uid="{7D028C12-0574-4BD0-8E40-6256B77B9EAC}"/>
    <cellStyle name="Comma 9 5 3" xfId="2052" xr:uid="{22B19F42-C7D4-4B5F-B505-0E34B63C487A}"/>
    <cellStyle name="Comma 9 6" xfId="1605" xr:uid="{4357265A-641D-4360-96F0-AD7D2E0C7C14}"/>
    <cellStyle name="Comma 9 7" xfId="2041" xr:uid="{00EBECD0-4E5F-4009-AD4F-70341FF8086D}"/>
    <cellStyle name="Comma 90" xfId="1365" xr:uid="{7A17FB72-2553-492D-9812-264B1D0E3C82}"/>
    <cellStyle name="Comma 91" xfId="1807" xr:uid="{A4BE250C-71CE-4FB9-897E-3582C3578A62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 2 2" xfId="1617" xr:uid="{92429E8A-32C7-4D94-A075-BFEEA513D207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uro 2" xfId="1618" xr:uid="{FEC3F35C-8D2F-4F56-963C-937C7CAEA8F5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2 6" xfId="1619" xr:uid="{6580C12B-2BA5-4B82-A59F-641B95534993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1 4 2" xfId="1620" xr:uid="{5C213C4D-94D7-4ED1-A2B7-716C57B2E6E8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2 3 2" xfId="1621" xr:uid="{57266E78-7CE7-46DC-9461-7FB25A9D9238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5 5 2" xfId="1622" xr:uid="{5E1521A3-2943-45D8-A2BB-D6BD31426BEC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2 2 2" xfId="1624" xr:uid="{1D4E94A5-2C63-4B81-BE5B-67DD36CD6037}"/>
    <cellStyle name="Normal 17 3" xfId="786" xr:uid="{00000000-0005-0000-0000-000012030000}"/>
    <cellStyle name="Normal 17 4" xfId="1623" xr:uid="{DD7E047F-5054-4701-90C5-413F66746D85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2 2" xfId="1626" xr:uid="{169A64FE-3386-4AB6-B29D-F3A85630008B}"/>
    <cellStyle name="Normal 18 2 3" xfId="790" xr:uid="{00000000-0005-0000-0000-000016030000}"/>
    <cellStyle name="Normal 18 2 4" xfId="1625" xr:uid="{849B698F-73F9-4A8E-B81C-0A79905EE3B7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10" xfId="1627" xr:uid="{08716319-AF09-4CA3-8EB7-37F0AB4809A1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 4" xfId="1628" xr:uid="{900C514E-99F7-4908-9CE8-20BF6CE5111F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3 4" xfId="1629" xr:uid="{B56EBD9A-5FA3-42CD-8071-69B25AB957C5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5 2 2" xfId="1630" xr:uid="{6CC098D5-8041-4D8D-82C5-FA8717E4E41B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 9" xfId="1762" xr:uid="{ED6F04F2-8E12-4982-8363-5FB3CB71C1FE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2 2" xfId="1632" xr:uid="{C4F04ACE-BBEB-4D08-B40D-2D18B0329F05}"/>
    <cellStyle name="Normal 20 3" xfId="843" xr:uid="{00000000-0005-0000-0000-00004B030000}"/>
    <cellStyle name="Normal 20 4" xfId="844" xr:uid="{00000000-0005-0000-0000-00004C030000}"/>
    <cellStyle name="Normal 20 5" xfId="1631" xr:uid="{700B04E7-DF7B-42E2-8F1E-E72DFB4AF288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29 4 2" xfId="1633" xr:uid="{033538CE-941F-41F7-AFD1-C8B83A8E664B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1 3" xfId="1634" xr:uid="{605C408E-43D7-4755-8B6A-37FED8564131}"/>
    <cellStyle name="Normal 31 4" xfId="2053" xr:uid="{B1CAF07D-18AC-4979-9354-C5A59B243619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3 3" xfId="1635" xr:uid="{9CBC98DA-0B69-44C9-A2B3-C113F479CF1C}"/>
    <cellStyle name="Normal 34" xfId="884" xr:uid="{00000000-0005-0000-0000-000074030000}"/>
    <cellStyle name="Normal 34 2" xfId="885" xr:uid="{00000000-0005-0000-0000-000075030000}"/>
    <cellStyle name="Normal 34 3" xfId="1636" xr:uid="{86879991-7E08-4FF5-B27E-C2575DD97008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6 3" xfId="1637" xr:uid="{0163C3BA-AA86-4C11-B174-A7447C12D43C}"/>
    <cellStyle name="Normal 37" xfId="890" xr:uid="{00000000-0005-0000-0000-00007A030000}"/>
    <cellStyle name="Normal 37 2" xfId="891" xr:uid="{00000000-0005-0000-0000-00007B030000}"/>
    <cellStyle name="Normal 37 3" xfId="1638" xr:uid="{DAFE983C-BC77-4C51-B50E-29D0FBB4FAC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2 2" xfId="1641" xr:uid="{DAA1E6F1-88B7-4A5E-B2A3-FE4B60C184D3}"/>
    <cellStyle name="Normal 4 2 2 3" xfId="898" xr:uid="{00000000-0005-0000-0000-000082030000}"/>
    <cellStyle name="Normal 4 2 2 4" xfId="1640" xr:uid="{2179221E-053E-47AA-8A4A-0CB3B2AF36C4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 8" xfId="1639" xr:uid="{E18D88A2-7486-4AFD-AB92-51ADEFA8F9E9}"/>
    <cellStyle name="Normal 4 9" xfId="2054" xr:uid="{2DD2E1F3-3DD4-4D87-895B-ACF88D262F3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2 3" xfId="1642" xr:uid="{64FCCA2D-F725-4124-BA4C-6820CE319CEF}"/>
    <cellStyle name="Normal 5 3" xfId="919" xr:uid="{00000000-0005-0000-0000-000097030000}"/>
    <cellStyle name="Normal 5 3 2" xfId="920" xr:uid="{00000000-0005-0000-0000-000098030000}"/>
    <cellStyle name="Normal 5 3 3" xfId="1643" xr:uid="{2D7CF173-76DF-4A83-84A0-5D964252425B}"/>
    <cellStyle name="Normal 5 4" xfId="921" xr:uid="{00000000-0005-0000-0000-000099030000}"/>
    <cellStyle name="Normal 5 5" xfId="922" xr:uid="{00000000-0005-0000-0000-00009A030000}"/>
    <cellStyle name="Normal 5 5 2" xfId="1644" xr:uid="{ACEAAA5B-9768-4765-8048-3A7113782B01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8 2" xfId="1645" xr:uid="{3C6CD4AA-0D8F-4EEE-A179-0BBD074CC0EA}"/>
    <cellStyle name="Normal 59" xfId="934" xr:uid="{00000000-0005-0000-0000-0000A6030000}"/>
    <cellStyle name="Normal 59 2" xfId="1646" xr:uid="{D7BC68AB-E56D-4DD0-8900-AF4A09BAC958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3 2" xfId="1647" xr:uid="{CF102E67-18C3-4FA1-B6C0-0AA6B806A2A9}"/>
    <cellStyle name="Normal 6 4" xfId="940" xr:uid="{00000000-0005-0000-0000-0000AC030000}"/>
    <cellStyle name="Normal 6 4 2" xfId="1648" xr:uid="{1F9B6AC7-601E-4C57-BE8A-9FDCDDC5959F}"/>
    <cellStyle name="Normal 6 5" xfId="941" xr:uid="{00000000-0005-0000-0000-0000AD030000}"/>
    <cellStyle name="Normal 6 5 2" xfId="1649" xr:uid="{D5A3446F-E768-4CDC-A0D4-98430A428457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0 2" xfId="1650" xr:uid="{C8584E96-AC5A-49C6-AF51-343EF825601E}"/>
    <cellStyle name="Normal 61" xfId="946" xr:uid="{00000000-0005-0000-0000-0000B2030000}"/>
    <cellStyle name="Normal 61 2" xfId="1651" xr:uid="{28C20633-040E-4A7F-AC27-01DFBB01F166}"/>
    <cellStyle name="Normal 62" xfId="947" xr:uid="{00000000-0005-0000-0000-0000B3030000}"/>
    <cellStyle name="Normal 62 2" xfId="1652" xr:uid="{DB8731D9-E732-459D-AD28-6C65580EAFAC}"/>
    <cellStyle name="Normal 63" xfId="948" xr:uid="{00000000-0005-0000-0000-0000B4030000}"/>
    <cellStyle name="Normal 63 2" xfId="1653" xr:uid="{38685702-2110-45D2-9C70-6815E94DA988}"/>
    <cellStyle name="Normal 64" xfId="949" xr:uid="{00000000-0005-0000-0000-0000B5030000}"/>
    <cellStyle name="Normal 64 2" xfId="1654" xr:uid="{38F7E309-2A4C-4F5A-8750-DAE39DF02C92}"/>
    <cellStyle name="Normal 65" xfId="950" xr:uid="{00000000-0005-0000-0000-0000B6030000}"/>
    <cellStyle name="Normal 65 2" xfId="1655" xr:uid="{43D2DBA4-383A-40C5-BACF-5B01AF7AE948}"/>
    <cellStyle name="Normal 66" xfId="951" xr:uid="{00000000-0005-0000-0000-0000B7030000}"/>
    <cellStyle name="Normal 66 2" xfId="1656" xr:uid="{6982B7E6-EF3C-4AB8-BF6D-DBF2389C90F9}"/>
    <cellStyle name="Normal 67" xfId="952" xr:uid="{00000000-0005-0000-0000-0000B8030000}"/>
    <cellStyle name="Normal 67 2" xfId="1657" xr:uid="{7A528E99-4364-4831-9C7E-6437ED17B94D}"/>
    <cellStyle name="Normal 68" xfId="953" xr:uid="{00000000-0005-0000-0000-0000B9030000}"/>
    <cellStyle name="Normal 69" xfId="954" xr:uid="{00000000-0005-0000-0000-0000BA030000}"/>
    <cellStyle name="Normal 69 2" xfId="1658" xr:uid="{F0027F2D-AF1A-4C15-A2E9-1F0CB8906431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 2 2" xfId="1659" xr:uid="{4A1B8B64-4952-498C-B8A8-34E1508768FD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0 2" xfId="1660" xr:uid="{FDD5A889-3FDA-46CC-8BAD-A0983753316E}"/>
    <cellStyle name="Normal 71" xfId="969" xr:uid="{00000000-0005-0000-0000-0000C9030000}"/>
    <cellStyle name="Normal 71 2" xfId="1661" xr:uid="{5B2DF97A-BE59-4C99-A295-6EAC59818CB3}"/>
    <cellStyle name="Normal 72" xfId="970" xr:uid="{00000000-0005-0000-0000-0000CA030000}"/>
    <cellStyle name="Normal 72 2" xfId="1662" xr:uid="{AED9E16B-8295-49C1-B220-88EE0326D8F4}"/>
    <cellStyle name="Normal 73" xfId="1326" xr:uid="{9DFECF00-7C66-4838-BA4B-1DF97B58AFDE}"/>
    <cellStyle name="Normal 74" xfId="1768" xr:uid="{6AF4520C-3099-4D82-B2F9-6D9F8D580415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8 3 3 2" xfId="1663" xr:uid="{DB12C4C1-FD71-4B04-B512-31CCAE96D94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_งบดุล 2" xfId="1763" xr:uid="{BAE48E3F-4909-4335-884A-408224172E58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2 2" xfId="1665" xr:uid="{79957035-6DF9-4C8A-A17B-5024155F3CCE}"/>
    <cellStyle name="oft Excel]_x000d__x000a_Comment=The open=/f lines load custom functions into the Paste Function list._x000d__x000a_Maximized=3_x000d__x000a_Basics=1_x000d__x000a_A 2 3" xfId="2056" xr:uid="{A9A46EDA-1097-4940-AE8E-642B0AB354B6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3 2" xfId="1666" xr:uid="{23A47755-1B3C-407A-8960-79E8B0C30663}"/>
    <cellStyle name="oft Excel]_x000d__x000a_Comment=The open=/f lines load custom functions into the Paste Function list._x000d__x000a_Maximized=3_x000d__x000a_Basics=1_x000d__x000a_A 3 3" xfId="2057" xr:uid="{5C3B38AA-00A6-4336-9DFD-D907C900E4C0}"/>
    <cellStyle name="oft Excel]_x000d__x000a_Comment=The open=/f lines load custom functions into the Paste Function list._x000d__x000a_Maximized=3_x000d__x000a_Basics=1_x000d__x000a_A 4" xfId="994" xr:uid="{00000000-0005-0000-0000-0000E2030000}"/>
    <cellStyle name="oft Excel]_x000d__x000a_Comment=The open=/f lines load custom functions into the Paste Function list._x000d__x000a_Maximized=3_x000d__x000a_Basics=1_x000d__x000a_A 4 2" xfId="1667" xr:uid="{97EE9B5D-18B2-4767-98CD-6C87FF304923}"/>
    <cellStyle name="oft Excel]_x000d__x000a_Comment=The open=/f lines load custom functions into the Paste Function list._x000d__x000a_Maximized=3_x000d__x000a_Basics=1_x000d__x000a_A 4 3" xfId="2058" xr:uid="{F3A2E2B3-6BE1-46D8-8A2A-5561BBD36B51}"/>
    <cellStyle name="oft Excel]_x000d__x000a_Comment=The open=/f lines load custom functions into the Paste Function list._x000d__x000a_Maximized=3_x000d__x000a_Basics=1_x000d__x000a_A 5" xfId="1664" xr:uid="{EDDF213C-1F17-4A1B-93F2-80E1B8F09443}"/>
    <cellStyle name="oft Excel]_x000d__x000a_Comment=The open=/f lines load custom functions into the Paste Function list._x000d__x000a_Maximized=3_x000d__x000a_Basics=1_x000d__x000a_A 6" xfId="2055" xr:uid="{A4C7A5AB-8E8E-4E96-9D77-152848182169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" xfId="2116" builtinId="5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0 2 2" xfId="1668" xr:uid="{AE1A79B0-A548-41AD-BBD1-03796D70DD2F}"/>
    <cellStyle name="Percent 11" xfId="1016" xr:uid="{00000000-0005-0000-0000-0000F8030000}"/>
    <cellStyle name="Percent 11 2" xfId="1669" xr:uid="{3B20CA09-5D4B-4C52-904D-EC0CB0C904D3}"/>
    <cellStyle name="Percent 12" xfId="1017" xr:uid="{00000000-0005-0000-0000-0000F9030000}"/>
    <cellStyle name="Percent 12 2" xfId="1670" xr:uid="{F4926B2A-7D51-491A-8C6D-B50ADFB7248C}"/>
    <cellStyle name="Percent 13" xfId="1018" xr:uid="{00000000-0005-0000-0000-0000FA030000}"/>
    <cellStyle name="Percent 13 2" xfId="1671" xr:uid="{F1E1D276-AE34-4A17-81DD-D74205080FA3}"/>
    <cellStyle name="Percent 14" xfId="1019" xr:uid="{00000000-0005-0000-0000-0000FB030000}"/>
    <cellStyle name="Percent 14 2" xfId="1672" xr:uid="{BFF883E7-90C8-4784-AB40-6FEC2EBD86A7}"/>
    <cellStyle name="Percent 15" xfId="1020" xr:uid="{00000000-0005-0000-0000-0000FC030000}"/>
    <cellStyle name="Percent 15 2" xfId="1021" xr:uid="{00000000-0005-0000-0000-0000FD030000}"/>
    <cellStyle name="Percent 15 2 2" xfId="1673" xr:uid="{79FB2A5A-EC7A-4F28-97CF-2D067C109DBB}"/>
    <cellStyle name="Percent 16" xfId="1022" xr:uid="{00000000-0005-0000-0000-0000FE030000}"/>
    <cellStyle name="Percent 16 2" xfId="1023" xr:uid="{00000000-0005-0000-0000-0000FF030000}"/>
    <cellStyle name="Percent 16 2 2" xfId="1674" xr:uid="{55DDE2F4-0963-4ADB-9894-6B2A71BD33A2}"/>
    <cellStyle name="Percent 17" xfId="1024" xr:uid="{00000000-0005-0000-0000-000000040000}"/>
    <cellStyle name="Percent 17 2" xfId="1025" xr:uid="{00000000-0005-0000-0000-000001040000}"/>
    <cellStyle name="Percent 17 2 2" xfId="1676" xr:uid="{CD9E7D9F-AED6-4062-A627-43CD1B9C0545}"/>
    <cellStyle name="Percent 17 3" xfId="1675" xr:uid="{5A694FB1-50DC-4ABA-BF52-463CAFC335D3}"/>
    <cellStyle name="Percent 18" xfId="1026" xr:uid="{00000000-0005-0000-0000-000002040000}"/>
    <cellStyle name="Percent 18 2" xfId="1677" xr:uid="{AAFAAB73-5799-4852-8368-5928D45AFFA3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2 2 2" xfId="1679" xr:uid="{60213959-BD96-4B70-ACF0-9B9E77F6791C}"/>
    <cellStyle name="Percent 2 3" xfId="1031" xr:uid="{00000000-0005-0000-0000-000007040000}"/>
    <cellStyle name="Percent 2 3 2" xfId="1680" xr:uid="{45906007-CB44-4CD8-98CF-17A711CF081E}"/>
    <cellStyle name="Percent 2 4" xfId="1032" xr:uid="{00000000-0005-0000-0000-000008040000}"/>
    <cellStyle name="Percent 2 4 2" xfId="1681" xr:uid="{71B1AE8C-B2AA-41A3-A3A6-F337A71E8919}"/>
    <cellStyle name="Percent 2 5" xfId="1033" xr:uid="{00000000-0005-0000-0000-000009040000}"/>
    <cellStyle name="Percent 2 6" xfId="1034" xr:uid="{00000000-0005-0000-0000-00000A040000}"/>
    <cellStyle name="Percent 2 7" xfId="1678" xr:uid="{D23C212B-8B42-4D0B-9FB0-5285682A1A47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7 2" xfId="1682" xr:uid="{203A6706-6D37-40E6-AB2B-29427E6A9B4A}"/>
    <cellStyle name="Percent 28" xfId="1043" xr:uid="{00000000-0005-0000-0000-000013040000}"/>
    <cellStyle name="Percent 28 2" xfId="1683" xr:uid="{10E99A49-4BFA-40EA-9656-F54B0F66A9F9}"/>
    <cellStyle name="Percent 29" xfId="1044" xr:uid="{00000000-0005-0000-0000-000014040000}"/>
    <cellStyle name="Percent 29 2" xfId="1684" xr:uid="{BDAA102B-A8C3-4D6B-975B-05E941F0F969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0 2" xfId="1685" xr:uid="{84DBE127-7F40-4236-BB8E-E7632B183F55}"/>
    <cellStyle name="Percent 31" xfId="1054" xr:uid="{00000000-0005-0000-0000-00001E040000}"/>
    <cellStyle name="Percent 31 2" xfId="1686" xr:uid="{14531972-84F9-41AD-B226-90AFFD985443}"/>
    <cellStyle name="Percent 32" xfId="1055" xr:uid="{00000000-0005-0000-0000-00001F040000}"/>
    <cellStyle name="Percent 32 2" xfId="1687" xr:uid="{8F0F6236-E894-493E-8F7A-32E38AC9241D}"/>
    <cellStyle name="Percent 33" xfId="1056" xr:uid="{00000000-0005-0000-0000-000020040000}"/>
    <cellStyle name="Percent 33 2" xfId="1688" xr:uid="{2EB780B1-6A0A-445F-936E-A405CF7152BE}"/>
    <cellStyle name="Percent 34" xfId="1057" xr:uid="{00000000-0005-0000-0000-000021040000}"/>
    <cellStyle name="Percent 34 2" xfId="1689" xr:uid="{6BBFC320-F665-4FDB-B308-D37B6BE25158}"/>
    <cellStyle name="Percent 35" xfId="1058" xr:uid="{00000000-0005-0000-0000-000022040000}"/>
    <cellStyle name="Percent 35 2" xfId="1690" xr:uid="{80AE45AC-13C8-4E41-BB60-A384711CC06D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2 2" xfId="1692" xr:uid="{91D6795B-39F2-4BEA-ABC8-699AFB61E4C4}"/>
    <cellStyle name="Percent 4 2 3" xfId="1062" xr:uid="{00000000-0005-0000-0000-000026040000}"/>
    <cellStyle name="Percent 4 2 4" xfId="1691" xr:uid="{5E523E55-D6EB-4810-83B4-71A4EE20CC84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7 2 2" xfId="1694" xr:uid="{18573E87-03B0-4C64-81BC-7DB243A556EB}"/>
    <cellStyle name="Percent 7 3" xfId="1693" xr:uid="{933DDF41-4778-41EC-A7AC-7E43F7C882B2}"/>
    <cellStyle name="Percent 8" xfId="1075" xr:uid="{00000000-0005-0000-0000-000033040000}"/>
    <cellStyle name="Percent 8 2" xfId="1076" xr:uid="{00000000-0005-0000-0000-000034040000}"/>
    <cellStyle name="Percent 8 2 2" xfId="1696" xr:uid="{AE1F50DE-40D4-425C-8AF2-5C69B5A5369F}"/>
    <cellStyle name="Percent 8 3" xfId="1077" xr:uid="{00000000-0005-0000-0000-000035040000}"/>
    <cellStyle name="Percent 8 4" xfId="1695" xr:uid="{590E699B-7322-4DD9-8DD4-7865E87EA6D8}"/>
    <cellStyle name="Percent 9" xfId="1078" xr:uid="{00000000-0005-0000-0000-000036040000}"/>
    <cellStyle name="Percent 9 2" xfId="1079" xr:uid="{00000000-0005-0000-0000-000037040000}"/>
    <cellStyle name="Percent 9 2 2" xfId="1698" xr:uid="{693F3D74-28F9-4FAC-998A-942E27CE41EA}"/>
    <cellStyle name="Percent 9 3" xfId="1080" xr:uid="{00000000-0005-0000-0000-000038040000}"/>
    <cellStyle name="Percent 9 4" xfId="1697" xr:uid="{C896C7CD-EA1F-4234-8DE2-D34EF83B72F7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เปอร์เซ็นต์_1.BG4748-260847" xfId="1229" xr:uid="{00000000-0005-0000-0000-000080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2 2" xfId="1700" xr:uid="{5159F2A3-8825-4BCB-9477-5DE095BE343D}"/>
    <cellStyle name="เครื่องหมายจุลภาค [0] 2 2 3" xfId="2060" xr:uid="{0DCDEA73-58CA-45AC-928B-89BDA2151F99}"/>
    <cellStyle name="เครื่องหมายจุลภาค [0] 2 3" xfId="1154" xr:uid="{00000000-0005-0000-0000-000083040000}"/>
    <cellStyle name="เครื่องหมายจุลภาค [0] 2 3 2" xfId="1701" xr:uid="{33FD109D-236F-413D-B430-190FBD7108D7}"/>
    <cellStyle name="เครื่องหมายจุลภาค [0] 2 3 3" xfId="2061" xr:uid="{1C1420C1-AF43-41A0-B1CB-5A21E3650E0B}"/>
    <cellStyle name="เครื่องหมายจุลภาค [0] 2 4" xfId="1699" xr:uid="{B569FF16-6DC1-494E-984A-F763A9518693}"/>
    <cellStyle name="เครื่องหมายจุลภาค [0] 2 5" xfId="2059" xr:uid="{820DF36C-1989-4B13-BE2C-9B4E3EA2AF06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2 2 2" xfId="1704" xr:uid="{04A15016-76FB-412A-BB68-135E1B937CCD}"/>
    <cellStyle name="เครื่องหมายจุลภาค 2 2 2 2 3" xfId="2064" xr:uid="{EEC79BDE-86C6-4990-A9C6-9EF467111E43}"/>
    <cellStyle name="เครื่องหมายจุลภาค 2 2 2 3" xfId="1703" xr:uid="{AD0E3295-C6D4-42C6-B645-823CF6F9BA74}"/>
    <cellStyle name="เครื่องหมายจุลภาค 2 2 2 4" xfId="2063" xr:uid="{69D781CC-BD95-47CD-9436-8ACEE5899593}"/>
    <cellStyle name="เครื่องหมายจุลภาค 2 2 3" xfId="1160" xr:uid="{00000000-0005-0000-0000-000089040000}"/>
    <cellStyle name="เครื่องหมายจุลภาค 2 2 3 2" xfId="1705" xr:uid="{5634F455-287D-4557-AAAC-FB52C435CAB0}"/>
    <cellStyle name="เครื่องหมายจุลภาค 2 2 3 3" xfId="2065" xr:uid="{B94400A9-E5B7-4290-916B-F8F7BBD27B5C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2 2 2" xfId="1707" xr:uid="{CA464840-09EE-46D3-81FB-35C2FF6160F4}"/>
    <cellStyle name="เครื่องหมายจุลภาค 2 3 2 2 3" xfId="2067" xr:uid="{05D82663-1784-46D2-90DC-AAEEA2D54215}"/>
    <cellStyle name="เครื่องหมายจุลภาค 2 3 3" xfId="1165" xr:uid="{00000000-0005-0000-0000-00008E040000}"/>
    <cellStyle name="เครื่องหมายจุลภาค 2 3 3 2" xfId="1708" xr:uid="{F74C8A2C-747F-4069-A833-95CC42BB2762}"/>
    <cellStyle name="เครื่องหมายจุลภาค 2 3 3 3" xfId="2068" xr:uid="{CF5BF5BD-D735-4F03-8DA3-2A2E80DAEEED}"/>
    <cellStyle name="เครื่องหมายจุลภาค 2 3 4" xfId="1166" xr:uid="{00000000-0005-0000-0000-00008F040000}"/>
    <cellStyle name="เครื่องหมายจุลภาค 2 3 4 2" xfId="1709" xr:uid="{0C620DCF-4C70-4049-9A3E-DA7137C1B6E5}"/>
    <cellStyle name="เครื่องหมายจุลภาค 2 3 5" xfId="1706" xr:uid="{76B660C9-35A5-4BBF-93E3-6449DF5746BE}"/>
    <cellStyle name="เครื่องหมายจุลภาค 2 3 6" xfId="2066" xr:uid="{55577A8D-FB57-4D13-9A5D-59EC7E798E7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4 3" xfId="1710" xr:uid="{5A0CB96B-4E6F-4DF6-9EFD-650553446F59}"/>
    <cellStyle name="เครื่องหมายจุลภาค 2 5" xfId="1169" xr:uid="{00000000-0005-0000-0000-000092040000}"/>
    <cellStyle name="เครื่องหมายจุลภาค 2 5 2" xfId="1711" xr:uid="{48B7AD30-BEE8-4B9C-8C13-A19238AAC05F}"/>
    <cellStyle name="เครื่องหมายจุลภาค 2 5 3" xfId="2069" xr:uid="{EADCA2D0-AA19-4133-8485-D1CED81095F7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 8" xfId="1702" xr:uid="{72CCA9A9-9A64-4CDF-95ED-0E52CF4ED434}"/>
    <cellStyle name="เครื่องหมายจุลภาค 2 9" xfId="2062" xr:uid="{6AC8C1BA-A167-47DD-9296-CB91518A9E74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2 2" xfId="1714" xr:uid="{4A2AEA30-7E4D-4B20-8BE8-3F327D0F5A1B}"/>
    <cellStyle name="เครื่องหมายจุลภาค 3 2 2 3" xfId="2072" xr:uid="{D306A352-7C9D-4A35-BB73-039C352C7C33}"/>
    <cellStyle name="เครื่องหมายจุลภาค 3 2 3" xfId="1176" xr:uid="{00000000-0005-0000-0000-000099040000}"/>
    <cellStyle name="เครื่องหมายจุลภาค 3 2 3 2" xfId="1715" xr:uid="{5EA7E874-869A-41C1-A59C-66E6DB6F9DF7}"/>
    <cellStyle name="เครื่องหมายจุลภาค 3 2 3 3" xfId="2073" xr:uid="{B2C3EDA6-D344-465F-9976-A2DB9824B983}"/>
    <cellStyle name="เครื่องหมายจุลภาค 3 2 4" xfId="1713" xr:uid="{9141DD94-AE4F-4D71-A670-9D560B6FDFFF}"/>
    <cellStyle name="เครื่องหมายจุลภาค 3 2 5" xfId="2071" xr:uid="{2E86D69B-5AFE-4887-B124-C94343A574C3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2 2" xfId="1717" xr:uid="{3FF1E90D-4A92-4975-870E-A676AC074E28}"/>
    <cellStyle name="เครื่องหมายจุลภาค 3 3 2 3" xfId="2075" xr:uid="{ADAC49B3-788E-4EC2-8F32-73A71C427A5D}"/>
    <cellStyle name="เครื่องหมายจุลภาค 3 3 3" xfId="1179" xr:uid="{00000000-0005-0000-0000-00009C040000}"/>
    <cellStyle name="เครื่องหมายจุลภาค 3 3 3 2" xfId="1718" xr:uid="{AA04E7EF-6F82-4C9E-BB37-01C851DF05E9}"/>
    <cellStyle name="เครื่องหมายจุลภาค 3 3 3 3" xfId="2076" xr:uid="{B4173F3B-31C9-4D9A-B3B6-B810F10DCA8E}"/>
    <cellStyle name="เครื่องหมายจุลภาค 3 3 4" xfId="1180" xr:uid="{00000000-0005-0000-0000-00009D040000}"/>
    <cellStyle name="เครื่องหมายจุลภาค 3 3 5" xfId="1716" xr:uid="{F46EBC54-C7C3-4ACC-B8A3-D309CBEDC820}"/>
    <cellStyle name="เครื่องหมายจุลภาค 3 3 6" xfId="2074" xr:uid="{C410A77F-2F63-4658-A847-5B7699286D7E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4 2 2" xfId="1719" xr:uid="{44ED8211-FFCF-4CF9-B1ED-263F82CA9820}"/>
    <cellStyle name="เครื่องหมายจุลภาค 3 4 2 3" xfId="2077" xr:uid="{1A3DC858-228E-414B-95F5-1D9C9F1138FC}"/>
    <cellStyle name="เครื่องหมายจุลภาค 3 5" xfId="1183" xr:uid="{00000000-0005-0000-0000-0000A0040000}"/>
    <cellStyle name="เครื่องหมายจุลภาค 3 5 2" xfId="1720" xr:uid="{2241A0AC-E66D-45CB-903F-51F779A8702B}"/>
    <cellStyle name="เครื่องหมายจุลภาค 3 5 3" xfId="2078" xr:uid="{A89F0307-A30C-4061-8F3E-EE2814C87643}"/>
    <cellStyle name="เครื่องหมายจุลภาค 3 6" xfId="1712" xr:uid="{37EB9224-E0C1-419B-8B5E-51A538090BFA}"/>
    <cellStyle name="เครื่องหมายจุลภาค 3 7" xfId="2070" xr:uid="{22BBF931-EE0E-462B-A66A-3129D348D4C6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2 2" xfId="1724" xr:uid="{DD9B7EBF-CABA-4EC8-84F0-45986251D5AC}"/>
    <cellStyle name="เครื่องหมายจุลภาค 4 2 2 2 3" xfId="2082" xr:uid="{27946F49-F57A-4319-B104-8E7CF5513760}"/>
    <cellStyle name="เครื่องหมายจุลภาค 4 2 2 3" xfId="1189" xr:uid="{00000000-0005-0000-0000-0000A6040000}"/>
    <cellStyle name="เครื่องหมายจุลภาค 4 2 2 3 2" xfId="1725" xr:uid="{AB189A95-7059-48E2-89A7-9491A416DE4F}"/>
    <cellStyle name="เครื่องหมายจุลภาค 4 2 2 3 3" xfId="2083" xr:uid="{B3C21FC9-823D-4D11-91E2-2FE234C945B5}"/>
    <cellStyle name="เครื่องหมายจุลภาค 4 2 2 4" xfId="1723" xr:uid="{F53F17EE-3D33-472B-9FD0-CB2ECB7A401B}"/>
    <cellStyle name="เครื่องหมายจุลภาค 4 2 2 5" xfId="2081" xr:uid="{042459BF-B464-4A68-88B2-C8B3CA2F436F}"/>
    <cellStyle name="เครื่องหมายจุลภาค 4 2 3" xfId="1190" xr:uid="{00000000-0005-0000-0000-0000A7040000}"/>
    <cellStyle name="เครื่องหมายจุลภาค 4 2 3 2" xfId="1726" xr:uid="{C8DFE7DD-E9D7-410C-BB8A-3DF688890381}"/>
    <cellStyle name="เครื่องหมายจุลภาค 4 2 3 3" xfId="2084" xr:uid="{414DFF5B-9BBD-4F89-8C20-E67677B7FA9C}"/>
    <cellStyle name="เครื่องหมายจุลภาค 4 2 4" xfId="1191" xr:uid="{00000000-0005-0000-0000-0000A8040000}"/>
    <cellStyle name="เครื่องหมายจุลภาค 4 2 4 2" xfId="1727" xr:uid="{F467ED1E-5602-44C8-B5BC-0523C692408A}"/>
    <cellStyle name="เครื่องหมายจุลภาค 4 2 4 3" xfId="2085" xr:uid="{31B1301A-F1ED-4AB5-99B3-2CF41CD9A967}"/>
    <cellStyle name="เครื่องหมายจุลภาค 4 2 5" xfId="1722" xr:uid="{4BE71A93-51B4-4AD9-8921-8614B8DDAD98}"/>
    <cellStyle name="เครื่องหมายจุลภาค 4 2 6" xfId="2080" xr:uid="{883E7B3C-0957-4E98-A1EF-F1B99A871FE1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2 2" xfId="1729" xr:uid="{ACB874E8-C9A8-4BA8-8DB2-927F92A8B0A3}"/>
    <cellStyle name="เครื่องหมายจุลภาค 4 3 2 3" xfId="2087" xr:uid="{D4389572-16BC-4C80-9277-00E1DF639820}"/>
    <cellStyle name="เครื่องหมายจุลภาค 4 3 3" xfId="1194" xr:uid="{00000000-0005-0000-0000-0000AB040000}"/>
    <cellStyle name="เครื่องหมายจุลภาค 4 3 3 2" xfId="1730" xr:uid="{875D34C7-5718-4F7A-AB26-F811CB5AA3FC}"/>
    <cellStyle name="เครื่องหมายจุลภาค 4 3 3 3" xfId="2088" xr:uid="{21C7767D-3F2B-445E-B36C-023A841EC493}"/>
    <cellStyle name="เครื่องหมายจุลภาค 4 3 4" xfId="1195" xr:uid="{00000000-0005-0000-0000-0000AC040000}"/>
    <cellStyle name="เครื่องหมายจุลภาค 4 3 4 2" xfId="1731" xr:uid="{75CE91A0-A798-4873-A15B-68006256B8FB}"/>
    <cellStyle name="เครื่องหมายจุลภาค 4 3 4 3" xfId="2089" xr:uid="{5F96ABC4-2F07-4CAB-8DA4-E82F3CF0A14C}"/>
    <cellStyle name="เครื่องหมายจุลภาค 4 3 5" xfId="1728" xr:uid="{3497A633-0681-4E78-876C-591FBAD060B4}"/>
    <cellStyle name="เครื่องหมายจุลภาค 4 3 6" xfId="2086" xr:uid="{BF6FD47F-6030-4FD6-BCFA-FCF109BB5402}"/>
    <cellStyle name="เครื่องหมายจุลภาค 4 4" xfId="1196" xr:uid="{00000000-0005-0000-0000-0000AD040000}"/>
    <cellStyle name="เครื่องหมายจุลภาค 4 4 2" xfId="1732" xr:uid="{EC156854-411D-4053-9109-ADD359C97C98}"/>
    <cellStyle name="เครื่องหมายจุลภาค 4 4 3" xfId="2090" xr:uid="{B489B1F0-5954-419D-885C-8E3C8F1D9E9C}"/>
    <cellStyle name="เครื่องหมายจุลภาค 4 5" xfId="1197" xr:uid="{00000000-0005-0000-0000-0000AE040000}"/>
    <cellStyle name="เครื่องหมายจุลภาค 4 5 2" xfId="1733" xr:uid="{680CFC6E-38E5-4E39-841F-5D874CCF5114}"/>
    <cellStyle name="เครื่องหมายจุลภาค 4 5 3" xfId="2091" xr:uid="{D922D6CB-1429-4F9B-8986-70CCD686B3A3}"/>
    <cellStyle name="เครื่องหมายจุลภาค 4 6" xfId="1721" xr:uid="{50E258CC-D694-4B68-895B-C2ABE075CAC7}"/>
    <cellStyle name="เครื่องหมายจุลภาค 4 7" xfId="2079" xr:uid="{9447B7BC-65B7-44E5-B3A9-E3EF84C4C54A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2 2" xfId="1737" xr:uid="{C88C4109-73CD-40C7-88BE-9810094CA67A}"/>
    <cellStyle name="เครื่องหมายจุลภาค 5 2 2 2 3" xfId="2095" xr:uid="{2CE6FF35-FFC8-456A-93C8-EEC714C3F3EA}"/>
    <cellStyle name="เครื่องหมายจุลภาค 5 2 2 3" xfId="1203" xr:uid="{00000000-0005-0000-0000-0000B4040000}"/>
    <cellStyle name="เครื่องหมายจุลภาค 5 2 2 3 2" xfId="1738" xr:uid="{67348764-BAED-465D-9326-392829475704}"/>
    <cellStyle name="เครื่องหมายจุลภาค 5 2 2 3 3" xfId="2096" xr:uid="{B3E635DC-55DC-4F49-AE39-7665965BC858}"/>
    <cellStyle name="เครื่องหมายจุลภาค 5 2 2 4" xfId="1736" xr:uid="{4C772A4D-E05E-431A-AD1C-3AA781A80D7A}"/>
    <cellStyle name="เครื่องหมายจุลภาค 5 2 2 5" xfId="2094" xr:uid="{44B28CF7-D197-4C61-BFE7-ABAB211D0E1C}"/>
    <cellStyle name="เครื่องหมายจุลภาค 5 2 3" xfId="1204" xr:uid="{00000000-0005-0000-0000-0000B5040000}"/>
    <cellStyle name="เครื่องหมายจุลภาค 5 2 3 2" xfId="1739" xr:uid="{4318AC6D-F1F1-4313-83E8-FE1C1715A7A2}"/>
    <cellStyle name="เครื่องหมายจุลภาค 5 2 3 3" xfId="2097" xr:uid="{0204BE66-A06B-455D-A3BC-575C0203862A}"/>
    <cellStyle name="เครื่องหมายจุลภาค 5 2 4" xfId="1205" xr:uid="{00000000-0005-0000-0000-0000B6040000}"/>
    <cellStyle name="เครื่องหมายจุลภาค 5 2 4 2" xfId="1740" xr:uid="{2A4E3976-EFE4-4674-BD6B-2AD51CBB1EB5}"/>
    <cellStyle name="เครื่องหมายจุลภาค 5 2 4 3" xfId="2098" xr:uid="{7302C27B-8582-4802-B193-3B09C140CD5E}"/>
    <cellStyle name="เครื่องหมายจุลภาค 5 2 5" xfId="1735" xr:uid="{4EEF8475-8E10-4211-9033-CA551A0AA210}"/>
    <cellStyle name="เครื่องหมายจุลภาค 5 2 6" xfId="2093" xr:uid="{7EA4D640-07EF-4909-A681-A11DD5058552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2 2" xfId="1742" xr:uid="{A6AA47B1-E6B9-45AE-A017-5BC04317F681}"/>
    <cellStyle name="เครื่องหมายจุลภาค 5 3 2 3" xfId="2100" xr:uid="{DB3EED73-B8F2-4F55-B249-F2548CB7DC56}"/>
    <cellStyle name="เครื่องหมายจุลภาค 5 3 3" xfId="1208" xr:uid="{00000000-0005-0000-0000-0000B9040000}"/>
    <cellStyle name="เครื่องหมายจุลภาค 5 3 3 2" xfId="1743" xr:uid="{54BEFC06-8430-4748-9AA4-2BCEDCC38779}"/>
    <cellStyle name="เครื่องหมายจุลภาค 5 3 3 3" xfId="2101" xr:uid="{0418B289-6E2E-4840-B7B8-B1797250B906}"/>
    <cellStyle name="เครื่องหมายจุลภาค 5 3 4" xfId="1209" xr:uid="{00000000-0005-0000-0000-0000BA040000}"/>
    <cellStyle name="เครื่องหมายจุลภาค 5 3 5" xfId="1741" xr:uid="{99FD50C9-B3F8-486C-915D-5C7FE3CFC2D5}"/>
    <cellStyle name="เครื่องหมายจุลภาค 5 3 6" xfId="2099" xr:uid="{F0D850C9-6A6E-4328-830F-F6906DDC9625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4 2 2" xfId="1744" xr:uid="{5BFC6A86-E4F2-48E4-86C4-A0E1EC5E7792}"/>
    <cellStyle name="เครื่องหมายจุลภาค 5 4 2 3" xfId="2102" xr:uid="{9F8CE489-B677-424D-BFB7-0013E31641BB}"/>
    <cellStyle name="เครื่องหมายจุลภาค 5 5" xfId="1212" xr:uid="{00000000-0005-0000-0000-0000BD040000}"/>
    <cellStyle name="เครื่องหมายจุลภาค 5 5 2" xfId="1745" xr:uid="{BAB74412-5022-4E47-B4FD-B7605314F9B5}"/>
    <cellStyle name="เครื่องหมายจุลภาค 5 5 3" xfId="2103" xr:uid="{D1604042-2FD3-48B6-BD63-1EF3AF4C7E9E}"/>
    <cellStyle name="เครื่องหมายจุลภาค 5 6" xfId="1734" xr:uid="{3F1E4067-901C-4A52-8B8B-3613ABBABF60}"/>
    <cellStyle name="เครื่องหมายจุลภาค 5 7" xfId="2092" xr:uid="{F6FD8865-A3E2-4200-9ADA-A437018F6188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2 2" xfId="1747" xr:uid="{F43DB94A-D08F-48AB-9CC8-18C988E89F15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2 4 2" xfId="1748" xr:uid="{A7CE02D8-15D9-4E8D-B8FC-E34CCE49139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3 2 2" xfId="1749" xr:uid="{39BDEF7C-3E27-4999-9C13-BF4AABF6F85C}"/>
    <cellStyle name="เครื่องหมายจุลภาค 6 3 2 3" xfId="2105" xr:uid="{DA72118B-3243-4496-8478-27A93FEA2D9F}"/>
    <cellStyle name="เครื่องหมายจุลภาค 6 4" xfId="1220" xr:uid="{00000000-0005-0000-0000-0000C5040000}"/>
    <cellStyle name="เครื่องหมายจุลภาค 6 4 2" xfId="1750" xr:uid="{4C398D6C-8132-4E64-B8AA-1F0DA0FC5633}"/>
    <cellStyle name="เครื่องหมายจุลภาค 6 4 3" xfId="2106" xr:uid="{60B28B49-2CB6-4B19-BFC4-FED8BFB79EE3}"/>
    <cellStyle name="เครื่องหมายจุลภาค 6 5" xfId="1746" xr:uid="{D58E4B5D-821B-4112-8A4C-567E31AC071F}"/>
    <cellStyle name="เครื่องหมายจุลภาค 6 6" xfId="2104" xr:uid="{CD22563E-2158-4D65-822C-A8568712EF1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3 2" xfId="1752" xr:uid="{FF019A91-965F-4758-9283-67F5593D09AF}"/>
    <cellStyle name="เครื่องหมายจุลภาค 7 3 3" xfId="2108" xr:uid="{C54EB7FC-E38B-4E00-8931-6CB5C2C68BBB}"/>
    <cellStyle name="เครื่องหมายจุลภาค 7 4" xfId="1226" xr:uid="{00000000-0005-0000-0000-0000CB040000}"/>
    <cellStyle name="เครื่องหมายจุลภาค 7 4 2" xfId="1753" xr:uid="{FB64FFE0-41F8-4075-9ADB-D52736885427}"/>
    <cellStyle name="เครื่องหมายจุลภาค 7 4 3" xfId="2109" xr:uid="{FBD3DECE-20DF-4484-9C22-AB696E2F5221}"/>
    <cellStyle name="เครื่องหมายจุลภาค 7 5" xfId="1751" xr:uid="{D54C844D-834B-487A-B66B-F2D3D8754268}"/>
    <cellStyle name="เครื่องหมายจุลภาค 7 6" xfId="2107" xr:uid="{6E920B51-5D3F-4628-8F83-1549F5031094}"/>
    <cellStyle name="เครื่องหมายจุลภาค 8" xfId="1227" xr:uid="{00000000-0005-0000-0000-0000CC040000}"/>
    <cellStyle name="เครื่องหมายจุลภาค 8 2" xfId="1754" xr:uid="{37E7F015-54A0-4DCC-94F6-E342F83A9F52}"/>
    <cellStyle name="เครื่องหมายจุลภาค_4fd.15_05_04final" xfId="1228" xr:uid="{00000000-0005-0000-0000-0000CD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เปอร์เซ็นต์ 2" xfId="1299" xr:uid="{00000000-0005-0000-0000-0000D1040000}"/>
    <cellStyle name="เปอร์เซ็นต์ 2 2" xfId="1300" xr:uid="{00000000-0005-0000-0000-0000D2040000}"/>
    <cellStyle name="เปอร์เซ็นต์ 2 2 2" xfId="1759" xr:uid="{8F9C198F-1F66-4401-893E-4315A138AE67}"/>
    <cellStyle name="เปอร์เซ็นต์ 3" xfId="1301" xr:uid="{00000000-0005-0000-0000-0000D3040000}"/>
    <cellStyle name="เปอร์เซ็นต์ 3 2" xfId="1302" xr:uid="{00000000-0005-0000-0000-0000D4040000}"/>
    <cellStyle name="เปอร์เซ็นต์ 3 2 2" xfId="1303" xr:uid="{00000000-0005-0000-0000-0000D5040000}"/>
    <cellStyle name="เปอร์เซ็นต์ 4" xfId="1304" xr:uid="{00000000-0005-0000-0000-0000D6040000}"/>
    <cellStyle name="เปอร์เซ็นต์ 5" xfId="1305" xr:uid="{00000000-0005-0000-0000-0000D7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 5" xfId="1755" xr:uid="{DD8F283E-5552-4C4D-A005-13E0273922B8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2 2 2" xfId="1756" xr:uid="{9DE24DE2-1667-477C-B0B7-7C40044CBE7A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3 3 2" xfId="1757" xr:uid="{8D50B2B0-0F88-40E9-8558-5359859894CD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 2 3 2" xfId="1758" xr:uid="{3004D352-A4D2-4A50-B950-FD27AFDD1179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 T2 2 2" xfId="2110" xr:uid="{F104C9E3-6338-4D8A-94F0-DC3A3B40979B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ปกติ_งบทดลอง44" xfId="1761" xr:uid="{2A7032C6-284E-49E3-A579-9A9DE59F90E8}"/>
    <cellStyle name="ฤธถ [0]_95" xfId="1306" xr:uid="{00000000-0005-0000-0000-00001B050000}"/>
    <cellStyle name="ฤธถ_95" xfId="1307" xr:uid="{00000000-0005-0000-0000-00001C050000}"/>
    <cellStyle name="ล๋ศญ [0]_95" xfId="1308" xr:uid="{00000000-0005-0000-0000-00001D050000}"/>
    <cellStyle name="ล๋ศญ_95" xfId="1309" xr:uid="{00000000-0005-0000-0000-00001E050000}"/>
    <cellStyle name="ลักษณะ 1" xfId="1310" xr:uid="{00000000-0005-0000-0000-00001F050000}"/>
    <cellStyle name="ลักษณะ 1 2" xfId="1311" xr:uid="{00000000-0005-0000-0000-000020050000}"/>
    <cellStyle name="วฅมุ_4ฟ๙ฝวภ๛" xfId="1312" xr:uid="{00000000-0005-0000-0000-000021050000}"/>
    <cellStyle name="一般_EAP consol Q3 2002 BS &amp; PL" xfId="1313" xr:uid="{00000000-0005-0000-0000-000022050000}"/>
    <cellStyle name="千分位[0]_liz-ss" xfId="1314" xr:uid="{00000000-0005-0000-0000-000023050000}"/>
    <cellStyle name="千分位_liz-ss" xfId="1315" xr:uid="{00000000-0005-0000-0000-000024050000}"/>
    <cellStyle name="常规_200310应收账款" xfId="1316" xr:uid="{00000000-0005-0000-0000-000025050000}"/>
    <cellStyle name="桁区切り [0.00] 2" xfId="1317" xr:uid="{00000000-0005-0000-0000-000026050000}"/>
    <cellStyle name="桁区切り [0.00] 2 2" xfId="1760" xr:uid="{483F9B7F-CBA2-4FAF-A7F2-BBE947A84000}"/>
    <cellStyle name="桁区切り [0.00] 2 3" xfId="2111" xr:uid="{A8C7ACBE-9454-4A64-B1E7-CA662E79DF65}"/>
    <cellStyle name="桁区切り [0.00]_part price" xfId="1318" xr:uid="{00000000-0005-0000-0000-000027050000}"/>
    <cellStyle name="桁区切り_part price" xfId="1319" xr:uid="{00000000-0005-0000-0000-000028050000}"/>
    <cellStyle name="標準 2" xfId="1320" xr:uid="{00000000-0005-0000-0000-000029050000}"/>
    <cellStyle name="標準_AFU輸送品INVOICE20111014" xfId="1321" xr:uid="{00000000-0005-0000-0000-00002A050000}"/>
    <cellStyle name="貨幣 [0]_liz-ss" xfId="1322" xr:uid="{00000000-0005-0000-0000-00002B050000}"/>
    <cellStyle name="貨幣_liz-ss" xfId="1323" xr:uid="{00000000-0005-0000-0000-00002C050000}"/>
    <cellStyle name="通貨 [0.00]_part price" xfId="1324" xr:uid="{00000000-0005-0000-0000-00002D050000}"/>
    <cellStyle name="通貨_part price" xfId="1325" xr:uid="{00000000-0005-0000-0000-00002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วิเคราะห์งบ"/>
      <sheetName val="Lead PL"/>
      <sheetName val="งบทดลอง_-_ต_ค_2547"/>
      <sheetName val="รับจ่าย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Note YE"/>
      <sheetName val="งบทดลอง_-_ต_ค_25476"/>
      <sheetName val="Lead_PL5"/>
      <sheetName val="Financial_Analysis5"/>
      <sheetName val="A_15"/>
      <sheetName val="Pack_cover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W115"/>
  <sheetViews>
    <sheetView view="pageBreakPreview" topLeftCell="A46" zoomScaleNormal="100" zoomScaleSheetLayoutView="100" workbookViewId="0">
      <selection activeCell="J89" sqref="J89"/>
    </sheetView>
  </sheetViews>
  <sheetFormatPr defaultColWidth="9.140625" defaultRowHeight="20.25"/>
  <cols>
    <col min="1" max="1" width="1.85546875" style="1" customWidth="1"/>
    <col min="2" max="4" width="2.140625" style="1" customWidth="1"/>
    <col min="5" max="5" width="10.7109375" style="1" customWidth="1"/>
    <col min="6" max="6" width="12.140625" style="1" customWidth="1"/>
    <col min="7" max="7" width="24" style="1" customWidth="1"/>
    <col min="8" max="8" width="11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1" customWidth="1"/>
    <col min="13" max="13" width="0.85546875" style="43" customWidth="1"/>
    <col min="14" max="14" width="16.7109375" style="43" customWidth="1"/>
    <col min="15" max="15" width="0.85546875" style="43" customWidth="1"/>
    <col min="16" max="16" width="16.7109375" style="43" customWidth="1"/>
    <col min="17" max="17" width="0.42578125" style="14" customWidth="1"/>
    <col min="18" max="18" width="16" style="51" customWidth="1"/>
    <col min="19" max="19" width="1.140625" style="51" customWidth="1"/>
    <col min="20" max="20" width="0.5703125" style="46" customWidth="1"/>
    <col min="21" max="21" width="16.42578125" style="46" customWidth="1"/>
    <col min="22" max="22" width="1" style="42" customWidth="1"/>
    <col min="23" max="23" width="16.42578125" style="42" customWidth="1"/>
    <col min="24" max="24" width="14" style="3" bestFit="1" customWidth="1"/>
    <col min="25" max="25" width="5.7109375" style="3" bestFit="1" customWidth="1"/>
    <col min="26" max="16384" width="9.140625" style="3"/>
  </cols>
  <sheetData>
    <row r="1" spans="1:21" s="1" customFormat="1" ht="21.9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10"/>
      <c r="R1" s="10"/>
      <c r="S1" s="11"/>
      <c r="T1" s="129"/>
      <c r="U1" s="129"/>
    </row>
    <row r="2" spans="1:21" s="1" customFormat="1" ht="21.9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10"/>
      <c r="R2" s="10"/>
      <c r="S2" s="11"/>
      <c r="T2" s="129"/>
      <c r="U2" s="129"/>
    </row>
    <row r="3" spans="1:21" s="1" customFormat="1" ht="21.95" customHeight="1">
      <c r="A3" s="27" t="s">
        <v>175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10"/>
      <c r="R3" s="10"/>
      <c r="S3" s="11"/>
      <c r="T3" s="129"/>
      <c r="U3" s="129"/>
    </row>
    <row r="4" spans="1:21" s="1" customFormat="1" ht="21.95" customHeight="1">
      <c r="A4" s="7"/>
      <c r="B4" s="7"/>
      <c r="C4" s="7"/>
      <c r="D4" s="7"/>
      <c r="E4" s="7"/>
      <c r="F4" s="7"/>
      <c r="G4" s="7"/>
      <c r="I4" s="7"/>
      <c r="J4" s="7"/>
      <c r="K4" s="7"/>
      <c r="L4" s="7"/>
      <c r="M4" s="11"/>
      <c r="N4" s="11"/>
      <c r="O4" s="11"/>
      <c r="P4" s="11"/>
      <c r="Q4" s="11"/>
      <c r="R4" s="11"/>
      <c r="S4" s="11"/>
      <c r="T4" s="129"/>
      <c r="U4" s="129"/>
    </row>
    <row r="5" spans="1:21" s="1" customFormat="1" ht="21.95" customHeight="1">
      <c r="H5" s="8"/>
      <c r="J5" s="175" t="s">
        <v>2</v>
      </c>
      <c r="K5" s="175"/>
      <c r="L5" s="175"/>
      <c r="M5" s="175"/>
      <c r="N5" s="175"/>
      <c r="O5" s="175"/>
      <c r="P5" s="175"/>
      <c r="Q5" s="12"/>
      <c r="R5" s="12"/>
      <c r="S5" s="12"/>
      <c r="T5" s="32"/>
      <c r="U5" s="32"/>
    </row>
    <row r="6" spans="1:21" s="1" customFormat="1" ht="21.95" customHeight="1">
      <c r="J6" s="176" t="s">
        <v>3</v>
      </c>
      <c r="K6" s="176"/>
      <c r="L6" s="176"/>
      <c r="M6" s="43"/>
      <c r="N6" s="175" t="s">
        <v>4</v>
      </c>
      <c r="O6" s="175"/>
      <c r="P6" s="175"/>
      <c r="Q6" s="12"/>
      <c r="R6" s="12"/>
      <c r="S6" s="12"/>
      <c r="T6" s="32"/>
      <c r="U6" s="32"/>
    </row>
    <row r="7" spans="1:21" s="1" customFormat="1" ht="21.95" customHeight="1">
      <c r="H7" s="124" t="s">
        <v>5</v>
      </c>
      <c r="J7" s="146" t="s">
        <v>176</v>
      </c>
      <c r="K7" s="12"/>
      <c r="L7" s="146" t="s">
        <v>6</v>
      </c>
      <c r="M7" s="43"/>
      <c r="N7" s="146" t="s">
        <v>176</v>
      </c>
      <c r="O7" s="12"/>
      <c r="P7" s="146" t="s">
        <v>6</v>
      </c>
      <c r="Q7" s="12"/>
      <c r="R7" s="12"/>
      <c r="S7" s="12"/>
      <c r="T7" s="32"/>
      <c r="U7" s="32"/>
    </row>
    <row r="8" spans="1:21" s="1" customFormat="1" ht="21.95" customHeight="1">
      <c r="A8" s="26" t="s">
        <v>7</v>
      </c>
      <c r="B8" s="26"/>
      <c r="C8" s="26"/>
      <c r="D8" s="26"/>
      <c r="E8" s="26"/>
      <c r="F8" s="26"/>
      <c r="G8" s="26"/>
      <c r="H8" s="2"/>
      <c r="J8" s="12"/>
      <c r="K8" s="12"/>
      <c r="L8" s="12"/>
      <c r="M8" s="43"/>
      <c r="N8" s="12"/>
      <c r="O8" s="12"/>
      <c r="P8" s="12"/>
      <c r="Q8" s="12"/>
      <c r="R8" s="12"/>
      <c r="S8" s="130"/>
      <c r="T8" s="130"/>
      <c r="U8" s="130"/>
    </row>
    <row r="9" spans="1:21" s="1" customFormat="1" ht="6" customHeight="1">
      <c r="A9" s="26"/>
      <c r="B9" s="26"/>
      <c r="C9" s="26"/>
      <c r="D9" s="26"/>
      <c r="E9" s="26"/>
      <c r="F9" s="26"/>
      <c r="G9" s="26"/>
      <c r="H9" s="2"/>
      <c r="J9" s="12"/>
      <c r="K9" s="12"/>
      <c r="L9" s="12"/>
      <c r="M9" s="43"/>
      <c r="N9" s="12"/>
      <c r="O9" s="12"/>
      <c r="P9" s="12"/>
      <c r="Q9" s="12"/>
      <c r="R9" s="12"/>
      <c r="S9" s="130"/>
      <c r="T9" s="130"/>
      <c r="U9" s="130"/>
    </row>
    <row r="10" spans="1:21" s="1" customFormat="1" ht="21.95" customHeight="1">
      <c r="A10" s="27" t="s">
        <v>8</v>
      </c>
      <c r="H10" s="2"/>
      <c r="M10" s="44"/>
      <c r="N10" s="44"/>
      <c r="O10" s="44"/>
      <c r="P10" s="44"/>
      <c r="Q10" s="44"/>
      <c r="R10" s="44"/>
      <c r="S10" s="44"/>
      <c r="T10" s="44"/>
      <c r="U10" s="44"/>
    </row>
    <row r="11" spans="1:21" s="1" customFormat="1" ht="21.95" customHeight="1">
      <c r="A11" s="1" t="s">
        <v>9</v>
      </c>
      <c r="H11" s="2">
        <v>6</v>
      </c>
      <c r="J11" s="44">
        <v>182912667.91</v>
      </c>
      <c r="K11" s="44"/>
      <c r="L11" s="44">
        <v>171880603.63</v>
      </c>
      <c r="M11" s="44"/>
      <c r="N11" s="44">
        <v>170548053.22999999</v>
      </c>
      <c r="O11" s="44"/>
      <c r="P11" s="44">
        <v>159964980.94999999</v>
      </c>
      <c r="Q11" s="44"/>
      <c r="R11" s="44"/>
      <c r="S11" s="44"/>
      <c r="T11" s="44"/>
      <c r="U11" s="44"/>
    </row>
    <row r="12" spans="1:21" s="1" customFormat="1" ht="21.95" customHeight="1">
      <c r="A12" s="104" t="s">
        <v>10</v>
      </c>
      <c r="H12" s="2" t="s">
        <v>11</v>
      </c>
      <c r="J12" s="44">
        <v>16978133.91</v>
      </c>
      <c r="K12" s="44"/>
      <c r="L12" s="44">
        <v>26191764.66</v>
      </c>
      <c r="M12" s="44"/>
      <c r="N12" s="44">
        <v>16685537.099999998</v>
      </c>
      <c r="O12" s="44"/>
      <c r="P12" s="44">
        <v>25748524.739999995</v>
      </c>
      <c r="Q12" s="44"/>
      <c r="R12" s="44"/>
      <c r="S12" s="50"/>
      <c r="T12" s="44"/>
      <c r="U12" s="44"/>
    </row>
    <row r="13" spans="1:21" s="1" customFormat="1" ht="21.95" customHeight="1">
      <c r="A13" s="104" t="s">
        <v>12</v>
      </c>
      <c r="H13" s="2">
        <v>5.2</v>
      </c>
      <c r="J13" s="44" t="s">
        <v>181</v>
      </c>
      <c r="K13" s="44"/>
      <c r="L13" s="44">
        <v>14983346.370000001</v>
      </c>
      <c r="M13" s="44"/>
      <c r="N13" s="44">
        <v>0</v>
      </c>
      <c r="O13" s="44"/>
      <c r="P13" s="44">
        <v>17422464.52</v>
      </c>
      <c r="Q13" s="44"/>
      <c r="R13" s="44"/>
      <c r="S13" s="50"/>
      <c r="T13" s="44"/>
      <c r="U13" s="44"/>
    </row>
    <row r="14" spans="1:21" s="1" customFormat="1" ht="21.95" customHeight="1">
      <c r="A14" s="1" t="s">
        <v>13</v>
      </c>
      <c r="H14" s="2"/>
      <c r="K14" s="44"/>
      <c r="L14" s="44"/>
      <c r="M14" s="44"/>
      <c r="N14" s="44"/>
      <c r="O14" s="44"/>
      <c r="P14" s="44"/>
      <c r="Q14" s="44"/>
      <c r="R14" s="44"/>
      <c r="S14" s="50"/>
      <c r="T14" s="44"/>
      <c r="U14" s="44"/>
    </row>
    <row r="15" spans="1:21" s="1" customFormat="1" ht="21.95" customHeight="1">
      <c r="A15" s="104"/>
      <c r="B15" s="104" t="s">
        <v>14</v>
      </c>
      <c r="H15" s="2">
        <v>5.2</v>
      </c>
      <c r="J15" s="44">
        <v>2331504.0499999998</v>
      </c>
      <c r="K15" s="44"/>
      <c r="L15" s="44">
        <v>2323428.9300000002</v>
      </c>
      <c r="M15" s="44"/>
      <c r="N15" s="44">
        <v>1382452.71</v>
      </c>
      <c r="O15" s="44"/>
      <c r="P15" s="44">
        <v>1376705.51</v>
      </c>
      <c r="Q15" s="44"/>
      <c r="R15" s="44"/>
      <c r="S15" s="50"/>
      <c r="T15" s="44"/>
      <c r="U15" s="44"/>
    </row>
    <row r="16" spans="1:21" s="1" customFormat="1" ht="21.95" customHeight="1">
      <c r="A16" s="153" t="s">
        <v>179</v>
      </c>
      <c r="B16" s="151"/>
      <c r="C16" s="151"/>
      <c r="D16" s="151"/>
      <c r="E16" s="151"/>
      <c r="F16" s="151"/>
      <c r="G16" s="151"/>
      <c r="H16" s="152">
        <v>5.2</v>
      </c>
      <c r="J16" s="44">
        <v>3240000</v>
      </c>
      <c r="K16" s="44"/>
      <c r="L16" s="44">
        <v>0</v>
      </c>
      <c r="M16" s="44"/>
      <c r="N16" s="44">
        <v>3240000</v>
      </c>
      <c r="O16" s="44"/>
      <c r="P16" s="44">
        <v>0</v>
      </c>
      <c r="Q16" s="44"/>
      <c r="R16" s="44"/>
      <c r="S16" s="50"/>
      <c r="T16" s="44"/>
      <c r="U16" s="44"/>
    </row>
    <row r="17" spans="1:21" s="1" customFormat="1" ht="21.95" customHeight="1">
      <c r="A17" s="1" t="s">
        <v>15</v>
      </c>
      <c r="H17" s="2">
        <v>8</v>
      </c>
      <c r="J17" s="44">
        <v>55658816.159999996</v>
      </c>
      <c r="K17" s="44"/>
      <c r="L17" s="44">
        <v>50675699.200000003</v>
      </c>
      <c r="M17" s="44"/>
      <c r="N17" s="44">
        <v>55658816.160000004</v>
      </c>
      <c r="O17" s="44"/>
      <c r="P17" s="44">
        <v>50675699.20000001</v>
      </c>
      <c r="Q17" s="44"/>
      <c r="R17" s="44"/>
      <c r="S17" s="44"/>
      <c r="T17" s="44"/>
      <c r="U17" s="44"/>
    </row>
    <row r="18" spans="1:21" s="1" customFormat="1" ht="21.95" customHeight="1">
      <c r="A18" s="1" t="s">
        <v>16</v>
      </c>
      <c r="H18" s="2"/>
      <c r="J18" s="47">
        <v>1512615.7</v>
      </c>
      <c r="K18" s="44"/>
      <c r="L18" s="47">
        <v>171012.73</v>
      </c>
      <c r="M18" s="44"/>
      <c r="N18" s="47">
        <f>1463104.01</f>
        <v>1463104.01</v>
      </c>
      <c r="O18" s="44"/>
      <c r="P18" s="47">
        <v>120534.67</v>
      </c>
      <c r="Q18" s="44"/>
      <c r="R18" s="44"/>
      <c r="S18" s="44"/>
      <c r="T18" s="44"/>
      <c r="U18" s="44"/>
    </row>
    <row r="19" spans="1:21" s="1" customFormat="1" ht="21.95" customHeight="1">
      <c r="A19" s="27" t="s">
        <v>17</v>
      </c>
      <c r="H19" s="2"/>
      <c r="J19" s="48">
        <f>SUM(J11:J18)</f>
        <v>262633737.72999999</v>
      </c>
      <c r="L19" s="48">
        <f>SUM(L11:L18)</f>
        <v>266225855.52000001</v>
      </c>
      <c r="M19" s="44"/>
      <c r="N19" s="47">
        <f>SUM(N11:N18)</f>
        <v>248977963.20999998</v>
      </c>
      <c r="O19" s="44"/>
      <c r="P19" s="47">
        <f>SUM(P11:P18)</f>
        <v>255308909.59</v>
      </c>
      <c r="Q19" s="44"/>
      <c r="R19" s="44"/>
      <c r="S19" s="49"/>
      <c r="T19" s="49"/>
      <c r="U19" s="44"/>
    </row>
    <row r="20" spans="1:21" s="1" customFormat="1" ht="21.95" customHeight="1">
      <c r="A20" s="27"/>
      <c r="H20" s="2"/>
      <c r="J20" s="50"/>
      <c r="L20" s="50"/>
      <c r="M20" s="44"/>
      <c r="N20" s="49"/>
      <c r="O20" s="44"/>
      <c r="P20" s="49"/>
      <c r="Q20" s="44"/>
      <c r="R20" s="44"/>
      <c r="S20" s="49"/>
      <c r="T20" s="49"/>
      <c r="U20" s="44"/>
    </row>
    <row r="21" spans="1:21" s="1" customFormat="1" ht="21.95" customHeight="1">
      <c r="A21" s="27" t="s">
        <v>18</v>
      </c>
      <c r="H21" s="2"/>
      <c r="M21" s="44"/>
      <c r="N21" s="44"/>
      <c r="O21" s="44"/>
      <c r="P21" s="44"/>
      <c r="Q21" s="44"/>
      <c r="R21" s="44"/>
      <c r="S21" s="44"/>
      <c r="T21" s="44"/>
      <c r="U21" s="44"/>
    </row>
    <row r="22" spans="1:21" s="1" customFormat="1" ht="21.95" customHeight="1">
      <c r="A22" s="1" t="s">
        <v>19</v>
      </c>
      <c r="D22" s="128"/>
      <c r="E22" s="128"/>
      <c r="H22" s="2">
        <v>9</v>
      </c>
      <c r="I22" s="2"/>
      <c r="J22" s="13">
        <v>0</v>
      </c>
      <c r="K22" s="13"/>
      <c r="L22" s="13">
        <v>0</v>
      </c>
      <c r="M22" s="44"/>
      <c r="N22" s="44">
        <v>26730000</v>
      </c>
      <c r="O22" s="44"/>
      <c r="P22" s="44">
        <v>26730000</v>
      </c>
      <c r="Q22" s="44"/>
      <c r="R22" s="44"/>
      <c r="S22" s="43"/>
      <c r="T22" s="44"/>
      <c r="U22" s="44"/>
    </row>
    <row r="23" spans="1:21" s="1" customFormat="1" ht="21.95" customHeight="1">
      <c r="A23" s="1" t="s">
        <v>20</v>
      </c>
      <c r="D23" s="128"/>
      <c r="E23" s="128"/>
      <c r="H23" s="2">
        <v>10</v>
      </c>
      <c r="J23" s="13">
        <v>9678048</v>
      </c>
      <c r="K23" s="44"/>
      <c r="L23" s="13">
        <v>9660064</v>
      </c>
      <c r="M23" s="44"/>
      <c r="N23" s="174">
        <v>278048</v>
      </c>
      <c r="O23" s="44"/>
      <c r="P23" s="44">
        <v>260064</v>
      </c>
      <c r="Q23" s="44"/>
      <c r="R23" s="44"/>
      <c r="S23" s="43"/>
      <c r="T23" s="44"/>
      <c r="U23" s="44"/>
    </row>
    <row r="24" spans="1:21" s="1" customFormat="1" ht="21.95" customHeight="1">
      <c r="A24" s="1" t="s">
        <v>14</v>
      </c>
      <c r="D24" s="128"/>
      <c r="E24" s="128"/>
      <c r="H24" s="2">
        <v>5.2</v>
      </c>
      <c r="J24" s="13">
        <v>8801977.3000000007</v>
      </c>
      <c r="K24" s="44"/>
      <c r="L24" s="13">
        <v>8791659.2100000009</v>
      </c>
      <c r="M24" s="44"/>
      <c r="N24" s="44">
        <v>25308276.27</v>
      </c>
      <c r="O24" s="44"/>
      <c r="P24" s="44">
        <v>28799484.829999998</v>
      </c>
      <c r="Q24" s="44"/>
      <c r="R24" s="44"/>
      <c r="S24" s="43"/>
      <c r="T24" s="44"/>
      <c r="U24" s="44"/>
    </row>
    <row r="25" spans="1:21" s="1" customFormat="1" ht="21.95" customHeight="1">
      <c r="A25" s="1" t="s">
        <v>21</v>
      </c>
      <c r="H25" s="2">
        <v>11</v>
      </c>
      <c r="J25" s="44">
        <v>81946080.409999996</v>
      </c>
      <c r="K25" s="44"/>
      <c r="L25" s="44">
        <v>84572459.400000006</v>
      </c>
      <c r="M25" s="44"/>
      <c r="N25" s="44">
        <v>0</v>
      </c>
      <c r="O25" s="44"/>
      <c r="P25" s="44">
        <v>0</v>
      </c>
      <c r="Q25" s="44"/>
      <c r="R25" s="44"/>
      <c r="S25" s="43"/>
      <c r="T25" s="44"/>
      <c r="U25" s="44"/>
    </row>
    <row r="26" spans="1:21" s="1" customFormat="1" ht="21.95" customHeight="1">
      <c r="A26" s="1" t="s">
        <v>22</v>
      </c>
      <c r="H26" s="2">
        <v>12</v>
      </c>
      <c r="J26" s="44">
        <v>47006416.979999997</v>
      </c>
      <c r="K26" s="44"/>
      <c r="L26" s="44">
        <v>50110805.310000002</v>
      </c>
      <c r="M26" s="44"/>
      <c r="N26" s="44">
        <v>41609767.299999915</v>
      </c>
      <c r="O26" s="44"/>
      <c r="P26" s="44">
        <v>44655175.139999881</v>
      </c>
      <c r="Q26" s="44"/>
      <c r="R26" s="44"/>
      <c r="S26" s="43"/>
      <c r="T26" s="44"/>
      <c r="U26" s="44"/>
    </row>
    <row r="27" spans="1:21" s="1" customFormat="1" ht="21.95" customHeight="1">
      <c r="A27" s="1" t="s">
        <v>23</v>
      </c>
      <c r="H27" s="2" t="s">
        <v>24</v>
      </c>
      <c r="J27" s="44">
        <v>3613807.29</v>
      </c>
      <c r="K27" s="44"/>
      <c r="L27" s="44">
        <v>5179555.68</v>
      </c>
      <c r="M27" s="44"/>
      <c r="N27" s="44">
        <v>55894822.059999973</v>
      </c>
      <c r="O27" s="44"/>
      <c r="P27" s="44">
        <v>11174045.409999987</v>
      </c>
      <c r="Q27" s="44"/>
      <c r="R27" s="44"/>
      <c r="S27" s="43"/>
      <c r="T27" s="44"/>
      <c r="U27" s="44"/>
    </row>
    <row r="28" spans="1:21" s="1" customFormat="1" ht="21.95" customHeight="1">
      <c r="A28" s="1" t="s">
        <v>25</v>
      </c>
      <c r="H28" s="2"/>
      <c r="J28" s="44">
        <v>3369467.15</v>
      </c>
      <c r="K28" s="44"/>
      <c r="L28" s="44">
        <v>2094170</v>
      </c>
      <c r="M28" s="44"/>
      <c r="N28" s="44">
        <v>3369467.15</v>
      </c>
      <c r="O28" s="44"/>
      <c r="P28" s="44">
        <v>2094170</v>
      </c>
      <c r="Q28" s="44"/>
      <c r="R28" s="44"/>
      <c r="S28" s="43"/>
      <c r="T28" s="44"/>
      <c r="U28" s="44"/>
    </row>
    <row r="29" spans="1:21" s="1" customFormat="1" ht="21.95" customHeight="1">
      <c r="A29" s="1" t="s">
        <v>26</v>
      </c>
      <c r="H29" s="2">
        <v>14</v>
      </c>
      <c r="J29" s="49">
        <v>20653824.620000001</v>
      </c>
      <c r="K29" s="49"/>
      <c r="L29" s="49">
        <v>17859166.940000001</v>
      </c>
      <c r="M29" s="49"/>
      <c r="N29" s="44">
        <v>20644818.920000002</v>
      </c>
      <c r="O29" s="49"/>
      <c r="P29" s="44">
        <v>17828622.039999999</v>
      </c>
      <c r="Q29" s="44"/>
      <c r="R29" s="44"/>
      <c r="S29" s="43"/>
      <c r="T29" s="44"/>
      <c r="U29" s="44"/>
    </row>
    <row r="30" spans="1:21" s="1" customFormat="1" ht="21.95" customHeight="1">
      <c r="A30" s="1" t="s">
        <v>27</v>
      </c>
      <c r="H30" s="2"/>
      <c r="J30" s="47">
        <v>457760.88</v>
      </c>
      <c r="K30" s="49"/>
      <c r="L30" s="47">
        <v>1921796.52</v>
      </c>
      <c r="M30" s="49"/>
      <c r="N30" s="47">
        <v>247760.87</v>
      </c>
      <c r="O30" s="49"/>
      <c r="P30" s="47">
        <v>1711796.52</v>
      </c>
      <c r="Q30" s="44"/>
      <c r="R30" s="44"/>
      <c r="S30" s="43"/>
      <c r="T30" s="131"/>
      <c r="U30" s="131"/>
    </row>
    <row r="31" spans="1:21" s="1" customFormat="1" ht="21.95" customHeight="1">
      <c r="A31" s="27" t="s">
        <v>28</v>
      </c>
      <c r="H31" s="2"/>
      <c r="J31" s="47">
        <f>SUM(J22:J30)</f>
        <v>175527382.63</v>
      </c>
      <c r="L31" s="47">
        <f>SUM(L22:L30)</f>
        <v>180189677.06000003</v>
      </c>
      <c r="M31" s="49"/>
      <c r="N31" s="47">
        <f>SUM(N22:N30)</f>
        <v>174082960.56999987</v>
      </c>
      <c r="O31" s="49"/>
      <c r="P31" s="47">
        <f>SUM(P22:P30)</f>
        <v>133253357.93999986</v>
      </c>
      <c r="Q31" s="49"/>
      <c r="R31" s="49"/>
      <c r="S31" s="49"/>
      <c r="T31" s="49"/>
      <c r="U31" s="49"/>
    </row>
    <row r="32" spans="1:21" s="1" customFormat="1" ht="9.6" customHeight="1">
      <c r="A32" s="27"/>
      <c r="H32" s="2"/>
      <c r="M32" s="44"/>
      <c r="N32" s="44"/>
      <c r="O32" s="44"/>
      <c r="P32" s="44"/>
      <c r="Q32" s="44"/>
      <c r="R32" s="44"/>
      <c r="S32" s="49"/>
      <c r="T32" s="49"/>
      <c r="U32" s="49"/>
    </row>
    <row r="33" spans="1:23" s="1" customFormat="1" ht="21.95" customHeight="1" thickBot="1">
      <c r="A33" s="27" t="s">
        <v>29</v>
      </c>
      <c r="J33" s="52">
        <f>SUM(J19,J31)</f>
        <v>438161120.36000001</v>
      </c>
      <c r="L33" s="52">
        <f>SUM(L19,L31)</f>
        <v>446415532.58000004</v>
      </c>
      <c r="M33" s="44"/>
      <c r="N33" s="52">
        <f>SUM(N19,N31)</f>
        <v>423060923.77999985</v>
      </c>
      <c r="O33" s="44"/>
      <c r="P33" s="52">
        <f>SUM(P19,P31)</f>
        <v>388562267.52999985</v>
      </c>
      <c r="Q33" s="44"/>
      <c r="R33" s="155"/>
      <c r="S33" s="49"/>
      <c r="T33" s="49"/>
      <c r="U33" s="156"/>
      <c r="V33" s="50"/>
      <c r="W33" s="50"/>
    </row>
    <row r="34" spans="1:23" s="1" customFormat="1" ht="21.95" customHeight="1" thickTop="1">
      <c r="A34" s="27"/>
      <c r="J34" s="50"/>
      <c r="L34" s="50"/>
      <c r="M34" s="44"/>
      <c r="N34" s="44"/>
      <c r="O34" s="44"/>
      <c r="P34" s="44"/>
      <c r="Q34" s="44"/>
      <c r="R34" s="44"/>
      <c r="S34" s="44"/>
      <c r="T34" s="44"/>
      <c r="U34" s="44"/>
    </row>
    <row r="35" spans="1:23" s="1" customFormat="1" ht="21.95" customHeight="1">
      <c r="A35" s="109" t="s">
        <v>30</v>
      </c>
      <c r="M35" s="44"/>
      <c r="N35" s="44"/>
      <c r="O35" s="44"/>
      <c r="P35" s="44"/>
      <c r="Q35" s="44"/>
      <c r="R35" s="44"/>
      <c r="S35" s="44"/>
      <c r="T35" s="44"/>
      <c r="U35" s="44"/>
    </row>
    <row r="36" spans="1:23" s="1" customFormat="1">
      <c r="A36" s="53"/>
      <c r="M36" s="44"/>
      <c r="N36" s="44"/>
      <c r="O36" s="44"/>
      <c r="P36" s="44"/>
      <c r="Q36" s="44"/>
      <c r="R36" s="44"/>
      <c r="S36" s="44"/>
      <c r="T36" s="44"/>
      <c r="U36" s="44"/>
    </row>
    <row r="37" spans="1:23" s="1" customFormat="1">
      <c r="A37" s="53"/>
      <c r="M37" s="44"/>
      <c r="N37" s="44"/>
      <c r="O37" s="44"/>
      <c r="Q37" s="44"/>
      <c r="R37" s="44"/>
      <c r="S37" s="44"/>
      <c r="T37" s="44"/>
      <c r="U37" s="44"/>
    </row>
    <row r="38" spans="1:23" s="1" customFormat="1">
      <c r="A38" s="53"/>
      <c r="M38" s="44"/>
      <c r="N38" s="44"/>
      <c r="O38" s="44"/>
      <c r="Q38" s="44"/>
      <c r="R38" s="44"/>
      <c r="S38" s="44"/>
      <c r="T38" s="44"/>
      <c r="U38" s="44"/>
    </row>
    <row r="39" spans="1:23" s="1" customFormat="1">
      <c r="A39" s="53"/>
      <c r="M39" s="44"/>
      <c r="N39" s="44"/>
      <c r="O39" s="44"/>
      <c r="Q39" s="44"/>
      <c r="R39" s="44"/>
      <c r="S39" s="44"/>
      <c r="T39" s="44"/>
      <c r="U39" s="44"/>
    </row>
    <row r="40" spans="1:23" s="1" customFormat="1">
      <c r="A40" s="53"/>
      <c r="J40" s="50"/>
      <c r="L40" s="50"/>
      <c r="M40" s="44"/>
      <c r="N40" s="44"/>
      <c r="O40" s="44"/>
      <c r="Q40" s="44"/>
      <c r="R40" s="44"/>
      <c r="S40" s="44"/>
      <c r="T40" s="44"/>
      <c r="U40" s="44"/>
    </row>
    <row r="41" spans="1:23" s="1" customFormat="1">
      <c r="A41" s="53"/>
      <c r="M41" s="44"/>
      <c r="N41" s="44"/>
      <c r="O41" s="44"/>
      <c r="Q41" s="44"/>
      <c r="R41" s="44"/>
      <c r="S41" s="44"/>
      <c r="T41" s="44"/>
      <c r="U41" s="44"/>
    </row>
    <row r="42" spans="1:23" s="1" customFormat="1">
      <c r="A42" s="53"/>
      <c r="M42" s="44"/>
      <c r="N42" s="44"/>
      <c r="O42" s="44"/>
      <c r="Q42" s="44"/>
      <c r="R42" s="44"/>
      <c r="S42" s="44"/>
      <c r="T42" s="44"/>
      <c r="U42" s="44"/>
    </row>
    <row r="43" spans="1:23" s="1" customFormat="1">
      <c r="A43" s="53"/>
      <c r="M43" s="44"/>
      <c r="N43" s="44"/>
      <c r="O43" s="44"/>
      <c r="Q43" s="44"/>
      <c r="R43" s="44"/>
      <c r="S43" s="44"/>
      <c r="T43" s="44"/>
      <c r="U43" s="44"/>
    </row>
    <row r="44" spans="1:23" s="1" customFormat="1">
      <c r="A44" s="53"/>
      <c r="M44" s="44"/>
      <c r="N44" s="44"/>
      <c r="O44" s="44"/>
      <c r="Q44" s="44"/>
      <c r="R44" s="44"/>
      <c r="S44" s="44"/>
      <c r="T44" s="44"/>
      <c r="U44" s="44"/>
    </row>
    <row r="45" spans="1:23" s="1" customFormat="1">
      <c r="A45" s="53"/>
      <c r="M45" s="44"/>
      <c r="N45" s="44"/>
      <c r="O45" s="44"/>
      <c r="Q45" s="44"/>
      <c r="R45" s="44"/>
      <c r="S45" s="44"/>
      <c r="T45" s="44"/>
      <c r="U45" s="44"/>
    </row>
    <row r="46" spans="1:23" s="1" customFormat="1">
      <c r="A46" s="53"/>
      <c r="M46" s="44"/>
      <c r="N46" s="44"/>
      <c r="O46" s="44"/>
      <c r="Q46" s="44"/>
      <c r="R46" s="44"/>
      <c r="S46" s="44"/>
      <c r="T46" s="44"/>
      <c r="U46" s="44"/>
    </row>
    <row r="47" spans="1:23" s="1" customFormat="1">
      <c r="A47" s="53"/>
      <c r="M47" s="44"/>
      <c r="N47" s="44"/>
      <c r="O47" s="44"/>
      <c r="Q47" s="44"/>
      <c r="R47" s="44"/>
      <c r="S47" s="44"/>
      <c r="T47" s="44"/>
      <c r="U47" s="44"/>
    </row>
    <row r="48" spans="1:23" s="1" customFormat="1">
      <c r="A48" s="53"/>
      <c r="M48" s="44"/>
      <c r="N48" s="44"/>
      <c r="O48" s="44"/>
      <c r="Q48" s="44"/>
      <c r="R48" s="44"/>
      <c r="S48" s="44"/>
      <c r="T48" s="44"/>
      <c r="U48" s="44"/>
    </row>
    <row r="49" spans="1:23" s="1" customFormat="1">
      <c r="A49" s="53"/>
      <c r="M49" s="44"/>
      <c r="N49" s="44"/>
      <c r="O49" s="44"/>
      <c r="Q49" s="44"/>
      <c r="R49" s="44"/>
      <c r="S49" s="44"/>
      <c r="T49" s="44"/>
      <c r="U49" s="44"/>
    </row>
    <row r="50" spans="1:23" s="1" customFormat="1">
      <c r="A50" s="53"/>
      <c r="M50" s="44"/>
      <c r="N50" s="44"/>
      <c r="O50" s="44"/>
      <c r="Q50" s="44"/>
      <c r="R50" s="44"/>
      <c r="S50" s="44"/>
      <c r="T50" s="44"/>
      <c r="U50" s="44"/>
    </row>
    <row r="51" spans="1:23" s="1" customFormat="1">
      <c r="A51" s="53"/>
      <c r="M51" s="44"/>
      <c r="N51" s="44"/>
      <c r="O51" s="44"/>
      <c r="Q51" s="44"/>
      <c r="R51" s="44"/>
      <c r="S51" s="44"/>
      <c r="T51" s="44"/>
      <c r="U51" s="44"/>
    </row>
    <row r="52" spans="1:23" s="1" customFormat="1" ht="24" customHeight="1">
      <c r="A52" s="53"/>
      <c r="M52" s="44"/>
      <c r="N52" s="44"/>
      <c r="O52" s="44"/>
      <c r="Q52" s="44"/>
      <c r="R52" s="44"/>
      <c r="S52" s="44"/>
      <c r="T52" s="44"/>
      <c r="U52" s="44"/>
    </row>
    <row r="53" spans="1:23">
      <c r="A53" s="95" t="s">
        <v>31</v>
      </c>
      <c r="M53" s="38"/>
      <c r="N53" s="38"/>
      <c r="O53" s="38"/>
      <c r="P53" s="38"/>
      <c r="Q53" s="54"/>
      <c r="R53" s="54"/>
      <c r="S53" s="14"/>
      <c r="T53" s="45"/>
      <c r="U53" s="45"/>
      <c r="V53" s="3"/>
      <c r="W53" s="3"/>
    </row>
    <row r="54" spans="1:23">
      <c r="A54" s="95" t="s">
        <v>32</v>
      </c>
      <c r="M54" s="38"/>
      <c r="N54" s="38"/>
      <c r="O54" s="38"/>
      <c r="P54" s="38"/>
      <c r="Q54" s="54"/>
      <c r="R54" s="54"/>
      <c r="S54" s="14"/>
      <c r="T54" s="45"/>
      <c r="U54" s="45"/>
      <c r="V54" s="3"/>
      <c r="W54" s="3"/>
    </row>
    <row r="55" spans="1:23" ht="21">
      <c r="A55" s="55"/>
      <c r="B55" s="55"/>
      <c r="C55" s="55"/>
      <c r="D55" s="55"/>
      <c r="E55" s="55"/>
      <c r="F55" s="55"/>
      <c r="G55" s="56"/>
      <c r="H55" s="56"/>
      <c r="I55" s="56"/>
      <c r="J55" s="57"/>
      <c r="K55" s="57"/>
      <c r="L55" s="57"/>
      <c r="M55" s="44"/>
      <c r="N55" s="44"/>
      <c r="O55" s="44"/>
      <c r="P55" s="44"/>
      <c r="Q55" s="45"/>
      <c r="R55" s="46"/>
    </row>
    <row r="56" spans="1:23">
      <c r="M56" s="38"/>
      <c r="N56" s="38"/>
      <c r="O56" s="38"/>
      <c r="P56" s="18" t="s">
        <v>197</v>
      </c>
      <c r="Q56" s="54"/>
      <c r="R56" s="58"/>
      <c r="S56" s="35"/>
      <c r="T56" s="39"/>
      <c r="U56" s="39"/>
    </row>
    <row r="57" spans="1:23" s="1" customFormat="1" ht="21.95" customHeight="1">
      <c r="A57" s="27" t="s">
        <v>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10"/>
      <c r="R57" s="10"/>
      <c r="S57" s="10"/>
      <c r="T57" s="132"/>
      <c r="U57" s="132"/>
      <c r="V57" s="11"/>
    </row>
    <row r="58" spans="1:23" s="1" customFormat="1" ht="21.95" customHeight="1">
      <c r="A58" s="27" t="s">
        <v>33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10"/>
      <c r="R58" s="10"/>
      <c r="S58" s="11"/>
      <c r="T58" s="129"/>
      <c r="U58" s="129"/>
    </row>
    <row r="59" spans="1:23" s="1" customFormat="1" ht="21.95" customHeight="1">
      <c r="A59" s="27" t="str">
        <f>A3</f>
        <v>ณ วันที่ 31 ธันวาคม 2568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10"/>
      <c r="R59" s="10"/>
      <c r="S59" s="11"/>
      <c r="T59" s="129"/>
      <c r="U59" s="129"/>
    </row>
    <row r="60" spans="1:23" s="1" customFormat="1" ht="2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1"/>
      <c r="T60" s="129"/>
      <c r="U60" s="129"/>
    </row>
    <row r="61" spans="1:23" s="1" customFormat="1" ht="21.95" customHeight="1">
      <c r="A61" s="7"/>
      <c r="B61" s="7"/>
      <c r="C61" s="7"/>
      <c r="D61" s="7"/>
      <c r="E61" s="7"/>
      <c r="F61" s="7"/>
      <c r="G61" s="7"/>
      <c r="H61" s="8"/>
      <c r="I61" s="7"/>
      <c r="J61" s="175" t="s">
        <v>2</v>
      </c>
      <c r="K61" s="175"/>
      <c r="L61" s="175"/>
      <c r="M61" s="175"/>
      <c r="N61" s="175"/>
      <c r="O61" s="175"/>
      <c r="P61" s="175"/>
      <c r="Q61" s="11"/>
      <c r="R61" s="11"/>
      <c r="S61" s="11"/>
      <c r="T61" s="129"/>
      <c r="U61" s="129"/>
    </row>
    <row r="62" spans="1:23" s="1" customFormat="1" ht="21.95" customHeight="1">
      <c r="J62" s="176" t="s">
        <v>3</v>
      </c>
      <c r="K62" s="176"/>
      <c r="L62" s="176"/>
      <c r="M62" s="43"/>
      <c r="N62" s="175" t="s">
        <v>4</v>
      </c>
      <c r="O62" s="175"/>
      <c r="P62" s="175"/>
      <c r="Q62" s="12"/>
      <c r="R62" s="12"/>
      <c r="S62" s="12"/>
      <c r="T62" s="32"/>
      <c r="U62" s="32"/>
    </row>
    <row r="63" spans="1:23" s="1" customFormat="1" ht="21.95" customHeight="1">
      <c r="H63" s="124" t="s">
        <v>5</v>
      </c>
      <c r="J63" s="133" t="s">
        <v>176</v>
      </c>
      <c r="K63" s="12"/>
      <c r="L63" s="133" t="s">
        <v>6</v>
      </c>
      <c r="M63" s="43"/>
      <c r="N63" s="133" t="s">
        <v>176</v>
      </c>
      <c r="O63" s="12"/>
      <c r="P63" s="133" t="s">
        <v>6</v>
      </c>
      <c r="Q63" s="12"/>
      <c r="R63" s="12"/>
      <c r="S63" s="12"/>
      <c r="T63" s="32"/>
      <c r="U63" s="32"/>
    </row>
    <row r="64" spans="1:23" s="1" customFormat="1" ht="21.95" customHeight="1">
      <c r="A64" s="26" t="s">
        <v>34</v>
      </c>
      <c r="B64" s="26"/>
      <c r="C64" s="26"/>
      <c r="D64" s="26"/>
      <c r="E64" s="26"/>
      <c r="F64" s="26"/>
      <c r="G64" s="26"/>
      <c r="H64" s="2"/>
      <c r="J64" s="12"/>
      <c r="K64" s="12"/>
      <c r="L64" s="12"/>
      <c r="M64" s="43"/>
      <c r="N64" s="12"/>
      <c r="O64" s="12"/>
      <c r="P64" s="12"/>
      <c r="Q64" s="12"/>
      <c r="R64" s="12"/>
      <c r="S64" s="12"/>
      <c r="T64" s="32"/>
      <c r="U64" s="32"/>
    </row>
    <row r="65" spans="1:21" s="1" customFormat="1" ht="7.35" customHeight="1">
      <c r="A65" s="26"/>
      <c r="B65" s="26"/>
      <c r="C65" s="26"/>
      <c r="D65" s="26"/>
      <c r="E65" s="26"/>
      <c r="F65" s="26"/>
      <c r="G65" s="26"/>
      <c r="H65" s="2"/>
      <c r="J65" s="12"/>
      <c r="K65" s="12"/>
      <c r="L65" s="12"/>
      <c r="M65" s="43"/>
      <c r="N65" s="12"/>
      <c r="O65" s="12"/>
      <c r="P65" s="12"/>
      <c r="Q65" s="12"/>
      <c r="R65" s="12"/>
      <c r="S65" s="12"/>
      <c r="T65" s="32"/>
      <c r="U65" s="32"/>
    </row>
    <row r="66" spans="1:21" s="1" customFormat="1" ht="21.95" customHeight="1">
      <c r="A66" s="27" t="s">
        <v>35</v>
      </c>
      <c r="H66" s="2"/>
      <c r="M66" s="44"/>
      <c r="N66" s="44"/>
      <c r="O66" s="44"/>
      <c r="P66" s="44"/>
      <c r="Q66" s="44"/>
      <c r="R66" s="44"/>
      <c r="S66" s="44"/>
      <c r="T66" s="44"/>
      <c r="U66" s="44"/>
    </row>
    <row r="67" spans="1:21" s="1" customFormat="1" ht="21.95" customHeight="1">
      <c r="A67" s="1" t="s">
        <v>36</v>
      </c>
      <c r="H67" s="2" t="s">
        <v>37</v>
      </c>
      <c r="J67" s="44">
        <v>9011253.75</v>
      </c>
      <c r="K67" s="44"/>
      <c r="L67" s="44">
        <v>6673995.1699999999</v>
      </c>
      <c r="M67" s="44"/>
      <c r="N67" s="44">
        <v>8996431.8300000001</v>
      </c>
      <c r="O67" s="44"/>
      <c r="P67" s="44">
        <v>7129952.8300000001</v>
      </c>
      <c r="Q67" s="44"/>
      <c r="R67" s="44"/>
      <c r="S67" s="44"/>
      <c r="T67" s="44"/>
      <c r="U67" s="44"/>
    </row>
    <row r="68" spans="1:21" s="1" customFormat="1" ht="21.95" customHeight="1">
      <c r="A68" s="1" t="s">
        <v>38</v>
      </c>
      <c r="H68" s="2"/>
      <c r="J68" s="44"/>
      <c r="K68" s="44"/>
      <c r="L68" s="44"/>
      <c r="M68" s="44"/>
      <c r="N68" s="44"/>
      <c r="O68" s="44"/>
      <c r="P68" s="44"/>
      <c r="Q68" s="44"/>
      <c r="S68" s="44"/>
      <c r="T68" s="44"/>
      <c r="U68" s="44"/>
    </row>
    <row r="69" spans="1:21" s="1" customFormat="1" ht="21.95" customHeight="1">
      <c r="B69" s="1" t="s">
        <v>39</v>
      </c>
      <c r="H69" s="2" t="s">
        <v>40</v>
      </c>
      <c r="J69" s="44">
        <v>3822077.96</v>
      </c>
      <c r="K69" s="44"/>
      <c r="L69" s="44">
        <v>5098153.6399999997</v>
      </c>
      <c r="M69" s="44"/>
      <c r="N69" s="44">
        <v>11180924.539999999</v>
      </c>
      <c r="O69" s="44"/>
      <c r="P69" s="44">
        <v>12558558.870000001</v>
      </c>
      <c r="Q69" s="44"/>
      <c r="R69" s="44"/>
      <c r="S69" s="44"/>
      <c r="T69" s="44"/>
      <c r="U69" s="44"/>
    </row>
    <row r="70" spans="1:21" s="1" customFormat="1" ht="21.95" customHeight="1">
      <c r="A70" s="1" t="s">
        <v>41</v>
      </c>
      <c r="H70" s="2"/>
      <c r="J70" s="49">
        <v>202170.34</v>
      </c>
      <c r="K70" s="49"/>
      <c r="L70" s="49">
        <v>348338.09</v>
      </c>
      <c r="M70" s="49"/>
      <c r="N70" s="49">
        <v>0</v>
      </c>
      <c r="O70" s="49">
        <v>9797346.7400000002</v>
      </c>
      <c r="P70" s="49">
        <v>0</v>
      </c>
      <c r="Q70" s="44"/>
      <c r="R70" s="44"/>
      <c r="S70" s="44"/>
      <c r="T70" s="44"/>
      <c r="U70" s="44"/>
    </row>
    <row r="71" spans="1:21" s="1" customFormat="1" ht="21.95" customHeight="1">
      <c r="A71" s="1" t="s">
        <v>42</v>
      </c>
      <c r="H71" s="2" t="s">
        <v>195</v>
      </c>
      <c r="J71" s="49">
        <v>12626124</v>
      </c>
      <c r="K71" s="49"/>
      <c r="L71" s="49">
        <v>12550306</v>
      </c>
      <c r="M71" s="49"/>
      <c r="N71" s="49">
        <v>12626124</v>
      </c>
      <c r="O71" s="49"/>
      <c r="P71" s="49">
        <v>12550306</v>
      </c>
      <c r="Q71" s="44"/>
      <c r="R71" s="44"/>
      <c r="S71" s="44"/>
      <c r="T71" s="44"/>
      <c r="U71" s="44"/>
    </row>
    <row r="72" spans="1:21" s="1" customFormat="1" ht="21.95" customHeight="1">
      <c r="A72" s="1" t="s">
        <v>43</v>
      </c>
      <c r="H72" s="2">
        <v>5.2</v>
      </c>
      <c r="J72" s="49">
        <v>14439343.890000001</v>
      </c>
      <c r="K72" s="49"/>
      <c r="L72" s="49">
        <v>14439343.890000001</v>
      </c>
      <c r="M72" s="49"/>
      <c r="N72" s="49">
        <v>14439343.890000001</v>
      </c>
      <c r="O72" s="49"/>
      <c r="P72" s="49">
        <v>14439343.890000001</v>
      </c>
      <c r="Q72" s="49">
        <v>1236551.1099999999</v>
      </c>
      <c r="R72" s="49"/>
      <c r="S72" s="49"/>
      <c r="T72" s="44"/>
      <c r="U72" s="44"/>
    </row>
    <row r="73" spans="1:21" s="1" customFormat="1" ht="21.95" customHeight="1">
      <c r="A73" s="1" t="s">
        <v>44</v>
      </c>
      <c r="G73" s="49"/>
      <c r="H73" s="2"/>
      <c r="J73" s="49">
        <v>437347.02</v>
      </c>
      <c r="K73" s="49"/>
      <c r="L73" s="49">
        <v>1093296.1499999999</v>
      </c>
      <c r="M73" s="49"/>
      <c r="N73" s="49">
        <f>404475.44</f>
        <v>404475.44</v>
      </c>
      <c r="O73" s="49"/>
      <c r="P73" s="49">
        <v>560556.30000000005</v>
      </c>
      <c r="Q73" s="49"/>
      <c r="R73" s="49"/>
      <c r="S73" s="49"/>
      <c r="T73" s="49"/>
      <c r="U73" s="49"/>
    </row>
    <row r="74" spans="1:21" s="1" customFormat="1" ht="21.95" customHeight="1">
      <c r="A74" s="27" t="s">
        <v>45</v>
      </c>
      <c r="H74" s="2"/>
      <c r="J74" s="59">
        <f>SUM(J67:J73)</f>
        <v>40538316.960000001</v>
      </c>
      <c r="L74" s="59">
        <f>SUM(L67:L73)</f>
        <v>40203432.939999998</v>
      </c>
      <c r="M74" s="49"/>
      <c r="N74" s="59">
        <f>SUM(N67:N73)</f>
        <v>47647299.699999996</v>
      </c>
      <c r="O74" s="49"/>
      <c r="P74" s="59">
        <f>SUM(P67:P73)</f>
        <v>47238717.890000001</v>
      </c>
      <c r="Q74" s="49"/>
      <c r="R74" s="49"/>
      <c r="S74" s="49"/>
      <c r="T74" s="49"/>
      <c r="U74" s="49"/>
    </row>
    <row r="75" spans="1:21" s="1" customFormat="1" ht="9.6" customHeight="1">
      <c r="H75" s="2"/>
      <c r="M75" s="44"/>
      <c r="N75" s="44"/>
      <c r="O75" s="44"/>
      <c r="P75" s="44"/>
      <c r="Q75" s="44"/>
      <c r="R75" s="44"/>
      <c r="S75" s="49"/>
      <c r="T75" s="49"/>
      <c r="U75" s="49"/>
    </row>
    <row r="76" spans="1:21" s="1" customFormat="1" ht="21.95" customHeight="1">
      <c r="A76" s="27" t="s">
        <v>46</v>
      </c>
      <c r="H76" s="2"/>
      <c r="M76" s="44"/>
      <c r="N76" s="44"/>
      <c r="O76" s="44"/>
      <c r="P76" s="44"/>
      <c r="Q76" s="44"/>
      <c r="R76" s="44"/>
      <c r="S76" s="44"/>
      <c r="T76" s="44"/>
      <c r="U76" s="44"/>
    </row>
    <row r="77" spans="1:21" s="1" customFormat="1" ht="21.95" customHeight="1">
      <c r="A77" s="1" t="s">
        <v>47</v>
      </c>
      <c r="H77" s="2" t="s">
        <v>40</v>
      </c>
      <c r="J77" s="44">
        <v>31395.79</v>
      </c>
      <c r="L77" s="44">
        <v>673135.02</v>
      </c>
      <c r="M77" s="44"/>
      <c r="N77" s="44">
        <v>45283629.100000001</v>
      </c>
      <c r="O77" s="44"/>
      <c r="P77" s="44">
        <v>0</v>
      </c>
      <c r="Q77" s="44"/>
      <c r="R77" s="44"/>
      <c r="S77" s="44"/>
      <c r="T77" s="44"/>
      <c r="U77" s="44"/>
    </row>
    <row r="78" spans="1:21" s="1" customFormat="1" ht="21.95" customHeight="1">
      <c r="A78" s="1" t="s">
        <v>182</v>
      </c>
      <c r="H78" s="2">
        <v>16</v>
      </c>
      <c r="J78" s="44">
        <v>11508313</v>
      </c>
      <c r="K78" s="44"/>
      <c r="L78" s="44">
        <v>11396199</v>
      </c>
      <c r="M78" s="44"/>
      <c r="N78" s="60">
        <v>11507223</v>
      </c>
      <c r="O78" s="44"/>
      <c r="P78" s="60">
        <v>11286077</v>
      </c>
      <c r="Q78" s="44"/>
      <c r="R78" s="44"/>
      <c r="S78" s="44"/>
      <c r="T78" s="44"/>
      <c r="U78" s="44"/>
    </row>
    <row r="79" spans="1:21" s="1" customFormat="1" ht="21.95" customHeight="1">
      <c r="A79" s="1" t="s">
        <v>48</v>
      </c>
      <c r="H79" s="2"/>
      <c r="J79" s="47">
        <v>1032191.25</v>
      </c>
      <c r="K79" s="44"/>
      <c r="L79" s="47">
        <v>1105491.25</v>
      </c>
      <c r="M79" s="44"/>
      <c r="N79" s="47">
        <v>374600.07</v>
      </c>
      <c r="O79" s="44"/>
      <c r="P79" s="47">
        <v>373500.07</v>
      </c>
      <c r="Q79" s="44"/>
      <c r="R79" s="44"/>
      <c r="S79" s="44"/>
      <c r="T79" s="44"/>
      <c r="U79" s="44"/>
    </row>
    <row r="80" spans="1:21" s="1" customFormat="1" ht="21.95" customHeight="1">
      <c r="A80" s="27" t="s">
        <v>49</v>
      </c>
      <c r="H80" s="2"/>
      <c r="J80" s="47">
        <f>SUM(J77:J79)</f>
        <v>12571900.039999999</v>
      </c>
      <c r="L80" s="47">
        <f>SUM(L77:L79)</f>
        <v>13174825.27</v>
      </c>
      <c r="M80" s="44"/>
      <c r="N80" s="47">
        <f>SUM(N77:N79)</f>
        <v>57165452.170000002</v>
      </c>
      <c r="O80" s="44"/>
      <c r="P80" s="47">
        <f>SUM(P77:P79)</f>
        <v>11659577.07</v>
      </c>
      <c r="Q80" s="44"/>
      <c r="R80" s="44"/>
      <c r="S80" s="49"/>
      <c r="T80" s="49"/>
      <c r="U80" s="49"/>
    </row>
    <row r="81" spans="1:23" s="1" customFormat="1" ht="9.75" customHeight="1">
      <c r="H81" s="2"/>
      <c r="M81" s="44"/>
      <c r="N81" s="44"/>
      <c r="O81" s="44"/>
      <c r="P81" s="44"/>
      <c r="Q81" s="44"/>
      <c r="R81" s="44"/>
      <c r="S81" s="44"/>
      <c r="T81" s="44"/>
      <c r="U81" s="44"/>
    </row>
    <row r="82" spans="1:23" s="1" customFormat="1" ht="21.95" customHeight="1">
      <c r="A82" s="27" t="s">
        <v>50</v>
      </c>
      <c r="H82" s="2"/>
      <c r="J82" s="47">
        <f>SUM(J80,J74)</f>
        <v>53110217</v>
      </c>
      <c r="L82" s="47">
        <f>SUM(L80,L74)</f>
        <v>53378258.209999993</v>
      </c>
      <c r="M82" s="44"/>
      <c r="N82" s="47">
        <f>SUM(N74,N80)</f>
        <v>104812751.87</v>
      </c>
      <c r="O82" s="44"/>
      <c r="P82" s="47">
        <f>SUM(P74,P80)</f>
        <v>58898294.960000001</v>
      </c>
      <c r="Q82" s="44"/>
      <c r="R82" s="44"/>
      <c r="S82" s="49"/>
      <c r="T82" s="49"/>
      <c r="U82" s="49"/>
      <c r="V82" s="50"/>
      <c r="W82" s="50"/>
    </row>
    <row r="83" spans="1:23" s="1" customFormat="1" ht="8.4499999999999993" customHeight="1">
      <c r="D83" s="27"/>
      <c r="H83" s="2"/>
      <c r="M83" s="44"/>
      <c r="N83" s="44"/>
      <c r="O83" s="44"/>
      <c r="P83" s="44"/>
      <c r="Q83" s="44"/>
      <c r="R83" s="44"/>
      <c r="S83" s="49"/>
      <c r="T83" s="49"/>
      <c r="U83" s="49"/>
    </row>
    <row r="84" spans="1:23" s="1" customFormat="1" ht="21.95" customHeight="1">
      <c r="A84" s="27" t="s">
        <v>51</v>
      </c>
      <c r="M84" s="61"/>
      <c r="N84" s="61"/>
      <c r="O84" s="61"/>
      <c r="P84" s="61"/>
      <c r="Q84" s="61"/>
      <c r="R84" s="61"/>
      <c r="S84" s="61"/>
      <c r="T84" s="44"/>
      <c r="U84" s="44"/>
    </row>
    <row r="85" spans="1:23" s="1" customFormat="1" ht="21.95" customHeight="1">
      <c r="A85" s="1" t="s">
        <v>52</v>
      </c>
      <c r="M85" s="61"/>
      <c r="N85" s="61"/>
      <c r="O85" s="61"/>
      <c r="P85" s="61"/>
      <c r="Q85" s="61"/>
      <c r="R85" s="61"/>
      <c r="S85" s="61"/>
      <c r="T85" s="44"/>
      <c r="U85" s="44"/>
    </row>
    <row r="86" spans="1:23" s="1" customFormat="1" ht="21.95" customHeight="1">
      <c r="B86" s="1" t="s">
        <v>53</v>
      </c>
      <c r="H86" s="2"/>
      <c r="M86" s="44"/>
      <c r="N86" s="44"/>
      <c r="O86" s="44"/>
      <c r="P86" s="44"/>
      <c r="Q86" s="44"/>
      <c r="R86" s="44"/>
      <c r="S86" s="44"/>
      <c r="T86" s="44"/>
      <c r="U86" s="44"/>
    </row>
    <row r="87" spans="1:23" s="1" customFormat="1" ht="21.95" customHeight="1">
      <c r="C87" s="1" t="s">
        <v>54</v>
      </c>
      <c r="H87" s="2"/>
      <c r="J87" s="62">
        <v>100000000</v>
      </c>
      <c r="L87" s="62">
        <v>100000000</v>
      </c>
      <c r="M87" s="44"/>
      <c r="N87" s="62">
        <v>100000000</v>
      </c>
      <c r="O87" s="44"/>
      <c r="P87" s="62">
        <v>100000000</v>
      </c>
      <c r="Q87" s="44"/>
      <c r="R87" s="44"/>
      <c r="S87" s="49"/>
      <c r="T87" s="49"/>
      <c r="U87" s="49"/>
    </row>
    <row r="88" spans="1:23" s="1" customFormat="1" ht="21.95" customHeight="1">
      <c r="B88" s="1" t="s">
        <v>55</v>
      </c>
      <c r="J88" s="44"/>
      <c r="L88" s="44"/>
      <c r="M88" s="44"/>
      <c r="N88" s="44"/>
      <c r="O88" s="44"/>
      <c r="P88" s="44"/>
      <c r="Q88" s="44"/>
      <c r="R88" s="44"/>
      <c r="S88" s="44"/>
      <c r="T88" s="44"/>
      <c r="U88" s="44"/>
    </row>
    <row r="89" spans="1:23" s="1" customFormat="1" ht="21.95" customHeight="1">
      <c r="C89" s="1" t="s">
        <v>54</v>
      </c>
      <c r="H89" s="2"/>
      <c r="J89" s="44">
        <v>100000000</v>
      </c>
      <c r="L89" s="44">
        <v>100000000</v>
      </c>
      <c r="M89" s="44"/>
      <c r="N89" s="44">
        <v>100000000</v>
      </c>
      <c r="O89" s="44"/>
      <c r="P89" s="44">
        <v>100000000</v>
      </c>
      <c r="Q89" s="44"/>
      <c r="R89" s="44"/>
      <c r="S89" s="44"/>
      <c r="T89" s="44"/>
      <c r="U89" s="44"/>
    </row>
    <row r="90" spans="1:23" s="1" customFormat="1" ht="21.95" customHeight="1">
      <c r="A90" s="1" t="s">
        <v>56</v>
      </c>
      <c r="J90" s="44">
        <v>138500000</v>
      </c>
      <c r="L90" s="44">
        <v>138500000</v>
      </c>
      <c r="M90" s="44"/>
      <c r="N90" s="44">
        <v>138500000</v>
      </c>
      <c r="O90" s="44"/>
      <c r="P90" s="44">
        <v>138500000</v>
      </c>
      <c r="Q90" s="44"/>
      <c r="R90" s="44"/>
      <c r="S90" s="44"/>
      <c r="T90" s="44"/>
      <c r="U90" s="44"/>
    </row>
    <row r="91" spans="1:23" s="1" customFormat="1" ht="21.95" customHeight="1">
      <c r="A91" s="1" t="s">
        <v>57</v>
      </c>
      <c r="M91" s="44"/>
      <c r="N91" s="44"/>
      <c r="O91" s="44"/>
      <c r="P91" s="44"/>
      <c r="Q91" s="44"/>
      <c r="R91" s="44"/>
      <c r="S91" s="44"/>
      <c r="T91" s="44"/>
      <c r="U91" s="44"/>
    </row>
    <row r="92" spans="1:23" s="1" customFormat="1" ht="21.95" customHeight="1">
      <c r="B92" s="1" t="s">
        <v>58</v>
      </c>
      <c r="H92" s="2">
        <v>17.100000000000001</v>
      </c>
      <c r="J92" s="50">
        <v>10057461.83</v>
      </c>
      <c r="L92" s="50">
        <v>10057461.83</v>
      </c>
      <c r="M92" s="44"/>
      <c r="N92" s="44">
        <v>10057461.83</v>
      </c>
      <c r="O92" s="44"/>
      <c r="P92" s="44">
        <v>10057461.83</v>
      </c>
      <c r="Q92" s="44"/>
      <c r="R92" s="44"/>
      <c r="S92" s="50"/>
      <c r="T92" s="44"/>
      <c r="U92" s="44"/>
      <c r="V92" s="50"/>
      <c r="W92" s="50"/>
    </row>
    <row r="93" spans="1:23" s="1" customFormat="1" ht="21.95" customHeight="1">
      <c r="B93" s="1" t="s">
        <v>59</v>
      </c>
      <c r="H93" s="2"/>
      <c r="J93" s="50">
        <v>131304919.07950002</v>
      </c>
      <c r="L93" s="50">
        <v>138615492.56000003</v>
      </c>
      <c r="M93" s="49"/>
      <c r="N93" s="49">
        <v>65903889.819999918</v>
      </c>
      <c r="O93" s="49"/>
      <c r="P93" s="49">
        <v>76516992.879999936</v>
      </c>
      <c r="Q93" s="49"/>
      <c r="R93" s="44"/>
      <c r="S93" s="50"/>
      <c r="T93" s="44"/>
      <c r="U93" s="44"/>
      <c r="V93" s="50"/>
      <c r="W93" s="50"/>
    </row>
    <row r="94" spans="1:23" s="1" customFormat="1" ht="21.95" customHeight="1">
      <c r="A94" s="1" t="s">
        <v>60</v>
      </c>
      <c r="H94" s="2"/>
      <c r="J94" s="63">
        <v>4092381.8600000003</v>
      </c>
      <c r="K94" s="64"/>
      <c r="L94" s="63">
        <v>4806981.8600000003</v>
      </c>
      <c r="M94" s="64"/>
      <c r="N94" s="63">
        <v>3786820.2600000002</v>
      </c>
      <c r="O94" s="65"/>
      <c r="P94" s="63">
        <v>4589517.8600000003</v>
      </c>
      <c r="Q94" s="134"/>
      <c r="R94" s="134"/>
      <c r="S94" s="50"/>
      <c r="T94" s="44"/>
      <c r="U94" s="44"/>
      <c r="V94" s="135"/>
      <c r="W94" s="135"/>
    </row>
    <row r="95" spans="1:23" s="1" customFormat="1" ht="21.95" customHeight="1">
      <c r="A95" s="27" t="s">
        <v>61</v>
      </c>
      <c r="J95" s="49">
        <f>SUM(J88:J94)</f>
        <v>383954762.76950002</v>
      </c>
      <c r="L95" s="49">
        <f>SUM(L88:L94)</f>
        <v>391979936.25000006</v>
      </c>
      <c r="M95" s="44"/>
      <c r="N95" s="49">
        <f>SUM(N88:N94)</f>
        <v>318248171.90999991</v>
      </c>
      <c r="O95" s="44"/>
      <c r="P95" s="49">
        <f>SUM(P88:P94)</f>
        <v>329663972.56999993</v>
      </c>
      <c r="Q95" s="44"/>
      <c r="R95" s="44"/>
      <c r="T95" s="44"/>
      <c r="U95" s="44"/>
    </row>
    <row r="96" spans="1:23" s="1" customFormat="1" ht="21.95" customHeight="1">
      <c r="A96" s="1" t="s">
        <v>62</v>
      </c>
      <c r="J96" s="48">
        <v>1096140.5899999999</v>
      </c>
      <c r="L96" s="48">
        <v>1057338.1199999999</v>
      </c>
      <c r="M96" s="49"/>
      <c r="N96" s="47">
        <v>0</v>
      </c>
      <c r="O96" s="49"/>
      <c r="P96" s="47">
        <v>0</v>
      </c>
      <c r="Q96" s="49"/>
      <c r="R96" s="49"/>
      <c r="S96" s="50"/>
      <c r="T96" s="44"/>
      <c r="U96" s="44"/>
    </row>
    <row r="97" spans="1:23" s="1" customFormat="1" ht="21.95" customHeight="1">
      <c r="A97" s="27" t="s">
        <v>63</v>
      </c>
      <c r="J97" s="47">
        <f>SUM(J95:J96)</f>
        <v>385050903.35949999</v>
      </c>
      <c r="L97" s="47">
        <f>SUM(L95:L96)</f>
        <v>393037274.37000006</v>
      </c>
      <c r="M97" s="49"/>
      <c r="N97" s="47">
        <f>SUM(N95:N96)</f>
        <v>318248171.90999991</v>
      </c>
      <c r="O97" s="49"/>
      <c r="P97" s="47">
        <f>SUM(P95:P96)</f>
        <v>329663972.56999993</v>
      </c>
      <c r="Q97" s="49"/>
      <c r="R97" s="49"/>
      <c r="S97" s="50"/>
      <c r="T97" s="44"/>
      <c r="U97" s="44"/>
      <c r="V97" s="50"/>
      <c r="W97" s="50"/>
    </row>
    <row r="98" spans="1:23" s="1" customFormat="1" ht="10.5" customHeight="1">
      <c r="A98" s="27"/>
      <c r="M98" s="49"/>
      <c r="N98" s="49"/>
      <c r="O98" s="49"/>
      <c r="P98" s="49"/>
      <c r="Q98" s="49"/>
      <c r="R98" s="49"/>
      <c r="S98" s="49"/>
      <c r="T98" s="49"/>
      <c r="U98" s="49"/>
    </row>
    <row r="99" spans="1:23" s="1" customFormat="1" ht="21.95" customHeight="1" thickBot="1">
      <c r="A99" s="27" t="s">
        <v>64</v>
      </c>
      <c r="J99" s="52">
        <f>+J97+J82</f>
        <v>438161120.35949999</v>
      </c>
      <c r="L99" s="52">
        <f>+L97+L82</f>
        <v>446415532.58000004</v>
      </c>
      <c r="M99" s="44"/>
      <c r="N99" s="52">
        <f>+N97+N82</f>
        <v>423060923.77999991</v>
      </c>
      <c r="O99" s="44"/>
      <c r="P99" s="52">
        <f>+P97+P82</f>
        <v>388562267.52999991</v>
      </c>
      <c r="Q99" s="44"/>
      <c r="R99" s="44"/>
      <c r="S99" s="49"/>
      <c r="T99" s="49"/>
      <c r="U99" s="44"/>
      <c r="V99" s="49"/>
      <c r="W99" s="44"/>
    </row>
    <row r="100" spans="1:23" s="1" customFormat="1" ht="21.95" customHeight="1" thickTop="1">
      <c r="A100" s="27"/>
      <c r="J100" s="49"/>
      <c r="L100" s="49"/>
      <c r="M100" s="44"/>
      <c r="N100" s="49"/>
      <c r="O100" s="44"/>
      <c r="P100" s="49"/>
      <c r="Q100" s="44"/>
      <c r="R100" s="44"/>
      <c r="S100" s="49"/>
      <c r="T100" s="49"/>
      <c r="U100" s="44"/>
      <c r="V100" s="49"/>
      <c r="W100" s="44"/>
    </row>
    <row r="101" spans="1:23" s="1" customFormat="1" ht="21.95" customHeight="1">
      <c r="A101" s="109" t="s">
        <v>30</v>
      </c>
      <c r="D101" s="27"/>
      <c r="H101" s="2"/>
      <c r="M101" s="44"/>
      <c r="N101" s="44"/>
      <c r="O101" s="44"/>
      <c r="P101" s="44"/>
      <c r="Q101" s="44"/>
      <c r="R101" s="44"/>
      <c r="S101" s="49"/>
      <c r="T101" s="49"/>
      <c r="U101" s="49"/>
    </row>
    <row r="102" spans="1:23" s="1" customFormat="1" ht="21.95" customHeight="1">
      <c r="A102" s="109"/>
      <c r="D102" s="27"/>
      <c r="H102" s="2"/>
      <c r="M102" s="44"/>
      <c r="N102" s="44"/>
      <c r="O102" s="44"/>
      <c r="P102" s="44"/>
      <c r="Q102" s="44"/>
      <c r="R102" s="44"/>
      <c r="S102" s="49"/>
      <c r="T102" s="49"/>
      <c r="U102" s="49"/>
    </row>
    <row r="103" spans="1:23" s="1" customFormat="1" ht="20.25" customHeight="1">
      <c r="A103" s="109"/>
      <c r="D103" s="27"/>
      <c r="H103" s="2"/>
      <c r="M103" s="44"/>
      <c r="N103" s="44"/>
      <c r="O103" s="44"/>
      <c r="P103" s="44"/>
      <c r="Q103" s="44"/>
      <c r="R103" s="44"/>
      <c r="S103" s="49"/>
      <c r="T103" s="49"/>
      <c r="U103" s="49"/>
    </row>
    <row r="104" spans="1:23" s="1" customFormat="1" ht="21.95" customHeight="1">
      <c r="A104" s="109"/>
      <c r="D104" s="27"/>
      <c r="H104" s="2"/>
      <c r="M104" s="44"/>
      <c r="N104" s="44"/>
      <c r="O104" s="44"/>
      <c r="P104" s="44"/>
      <c r="Q104" s="44"/>
      <c r="R104" s="44"/>
      <c r="S104" s="49"/>
      <c r="T104" s="49"/>
      <c r="U104" s="49"/>
    </row>
    <row r="105" spans="1:23" s="1" customFormat="1" ht="21.95" customHeight="1">
      <c r="D105" s="27"/>
      <c r="H105" s="2"/>
      <c r="M105" s="44"/>
      <c r="N105" s="44"/>
      <c r="O105" s="44"/>
      <c r="P105" s="44"/>
      <c r="Q105" s="44"/>
      <c r="R105" s="44"/>
      <c r="S105" s="49"/>
      <c r="T105" s="49"/>
      <c r="U105" s="49"/>
    </row>
    <row r="106" spans="1:23" s="1" customFormat="1" ht="21.95" customHeight="1">
      <c r="D106" s="27"/>
      <c r="H106" s="2"/>
      <c r="M106" s="44"/>
      <c r="N106" s="44"/>
      <c r="O106" s="44"/>
      <c r="P106" s="44"/>
      <c r="Q106" s="44"/>
      <c r="R106" s="44"/>
      <c r="S106" s="49"/>
      <c r="T106" s="49"/>
      <c r="U106" s="49"/>
    </row>
    <row r="107" spans="1:23" s="1" customFormat="1" ht="25.5" customHeight="1">
      <c r="D107" s="27"/>
      <c r="H107" s="2"/>
      <c r="M107" s="44"/>
      <c r="N107" s="44"/>
      <c r="O107" s="44"/>
      <c r="P107" s="44"/>
      <c r="Q107" s="44"/>
      <c r="R107" s="44"/>
      <c r="S107" s="49"/>
      <c r="T107" s="49"/>
      <c r="U107" s="49"/>
    </row>
    <row r="108" spans="1:23" s="1" customFormat="1" ht="21">
      <c r="D108" s="27"/>
      <c r="H108" s="2"/>
      <c r="M108" s="44"/>
      <c r="N108" s="44"/>
      <c r="O108" s="44"/>
      <c r="P108" s="44"/>
      <c r="Q108" s="44"/>
      <c r="R108" s="44"/>
      <c r="S108" s="49"/>
      <c r="T108" s="49"/>
      <c r="U108" s="49"/>
    </row>
    <row r="109" spans="1:23" ht="21.95" customHeight="1">
      <c r="A109" s="95" t="s">
        <v>31</v>
      </c>
      <c r="M109" s="38"/>
      <c r="N109" s="38"/>
      <c r="O109" s="38"/>
      <c r="P109" s="38"/>
      <c r="Q109" s="54"/>
      <c r="R109" s="54"/>
      <c r="S109" s="14"/>
      <c r="T109" s="45"/>
      <c r="U109" s="45"/>
      <c r="V109" s="3"/>
      <c r="W109" s="3"/>
    </row>
    <row r="110" spans="1:23" ht="21.95" customHeight="1">
      <c r="A110" s="95" t="s">
        <v>32</v>
      </c>
      <c r="M110" s="38"/>
      <c r="N110" s="38"/>
      <c r="O110" s="38"/>
      <c r="P110" s="38"/>
      <c r="Q110" s="54"/>
      <c r="R110" s="54"/>
      <c r="S110" s="14"/>
      <c r="T110" s="45"/>
      <c r="U110" s="45"/>
      <c r="V110" s="3"/>
      <c r="W110" s="3"/>
    </row>
    <row r="111" spans="1:23" ht="21.95" customHeight="1">
      <c r="A111" s="95"/>
      <c r="M111" s="38"/>
      <c r="N111" s="38"/>
      <c r="O111" s="38"/>
      <c r="P111" s="38"/>
      <c r="Q111" s="54"/>
      <c r="R111" s="54"/>
      <c r="S111" s="14"/>
      <c r="T111" s="45"/>
      <c r="U111" s="45"/>
      <c r="V111" s="3"/>
      <c r="W111" s="3"/>
    </row>
    <row r="112" spans="1:23" ht="21.95" customHeight="1">
      <c r="M112" s="38"/>
      <c r="N112" s="38"/>
      <c r="O112" s="38"/>
      <c r="P112" s="18" t="s">
        <v>198</v>
      </c>
      <c r="Q112" s="54"/>
      <c r="R112" s="58"/>
      <c r="S112" s="35"/>
      <c r="T112" s="39"/>
      <c r="U112" s="39"/>
    </row>
    <row r="113" spans="10:16" ht="21.95" customHeight="1">
      <c r="J113" s="50"/>
      <c r="L113" s="50"/>
      <c r="N113" s="50"/>
      <c r="P113" s="50"/>
    </row>
    <row r="114" spans="10:16">
      <c r="J114" s="4"/>
      <c r="K114" s="140"/>
      <c r="L114" s="4"/>
      <c r="M114" s="4"/>
      <c r="N114" s="4"/>
      <c r="O114" s="4"/>
      <c r="P114" s="4"/>
    </row>
    <row r="115" spans="10:16">
      <c r="J115" s="50"/>
      <c r="L115" s="50"/>
      <c r="N115" s="50"/>
      <c r="P115" s="50"/>
    </row>
  </sheetData>
  <mergeCells count="6">
    <mergeCell ref="J61:P61"/>
    <mergeCell ref="J5:P5"/>
    <mergeCell ref="N6:P6"/>
    <mergeCell ref="N62:P62"/>
    <mergeCell ref="J6:L6"/>
    <mergeCell ref="J62:L62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rowBreaks count="1" manualBreakCount="1"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8479A-8082-4564-B010-C181C85C6907}">
  <sheetPr>
    <tabColor rgb="FF002060"/>
  </sheetPr>
  <dimension ref="A1:R57"/>
  <sheetViews>
    <sheetView tabSelected="1" view="pageBreakPreview" topLeftCell="A16" zoomScaleNormal="100" zoomScaleSheetLayoutView="100" workbookViewId="0">
      <selection activeCell="J30" sqref="J30:P32"/>
    </sheetView>
  </sheetViews>
  <sheetFormatPr defaultColWidth="9.140625" defaultRowHeight="20.25"/>
  <cols>
    <col min="1" max="4" width="3.140625" style="53" customWidth="1"/>
    <col min="5" max="5" width="10.5703125" style="53" customWidth="1"/>
    <col min="6" max="6" width="10.7109375" style="53" customWidth="1"/>
    <col min="7" max="7" width="21.140625" style="53" customWidth="1"/>
    <col min="8" max="8" width="11.7109375" style="53" customWidth="1"/>
    <col min="9" max="9" width="0.85546875" style="53" customWidth="1"/>
    <col min="10" max="10" width="16.7109375" style="66" customWidth="1"/>
    <col min="11" max="11" width="0.85546875" style="66" customWidth="1"/>
    <col min="12" max="12" width="16.7109375" style="66" customWidth="1"/>
    <col min="13" max="13" width="0.85546875" style="66" customWidth="1"/>
    <col min="14" max="14" width="16.7109375" style="66" customWidth="1"/>
    <col min="15" max="15" width="0.85546875" style="66" customWidth="1"/>
    <col min="16" max="16" width="16.7109375" style="66" customWidth="1"/>
    <col min="17" max="17" width="0.5703125" style="68" customWidth="1"/>
    <col min="18" max="18" width="5.85546875" style="68" bestFit="1" customWidth="1"/>
    <col min="19" max="16384" width="9.140625" style="67"/>
  </cols>
  <sheetData>
    <row r="1" spans="1:18" s="53" customFormat="1" ht="21.9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2"/>
      <c r="R1" s="112"/>
    </row>
    <row r="2" spans="1:18" s="53" customFormat="1" ht="21.95" customHeight="1">
      <c r="A2" s="111" t="s">
        <v>183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2"/>
      <c r="R2" s="112"/>
    </row>
    <row r="3" spans="1:18" s="53" customFormat="1" ht="21.95" customHeight="1">
      <c r="A3" s="111" t="s">
        <v>174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2"/>
      <c r="R3" s="112"/>
    </row>
    <row r="4" spans="1:18" s="53" customFormat="1" ht="21.9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2"/>
      <c r="R4" s="112"/>
    </row>
    <row r="5" spans="1:18" s="53" customFormat="1" ht="21.95" customHeight="1">
      <c r="J5" s="177" t="s">
        <v>2</v>
      </c>
      <c r="K5" s="177"/>
      <c r="L5" s="177"/>
      <c r="M5" s="177"/>
      <c r="N5" s="177"/>
      <c r="O5" s="177"/>
      <c r="P5" s="177"/>
      <c r="Q5" s="113"/>
      <c r="R5" s="113"/>
    </row>
    <row r="6" spans="1:18" s="53" customFormat="1" ht="21.95" customHeight="1">
      <c r="J6" s="101" t="s">
        <v>3</v>
      </c>
      <c r="K6" s="101"/>
      <c r="L6" s="101"/>
      <c r="M6" s="66"/>
      <c r="N6" s="178" t="s">
        <v>4</v>
      </c>
      <c r="O6" s="178"/>
      <c r="P6" s="178"/>
      <c r="Q6" s="113"/>
      <c r="R6" s="113"/>
    </row>
    <row r="7" spans="1:18" s="1" customFormat="1" ht="21.95" customHeight="1">
      <c r="H7" s="124" t="s">
        <v>5</v>
      </c>
      <c r="J7" s="133" t="s">
        <v>176</v>
      </c>
      <c r="K7" s="12"/>
      <c r="L7" s="133" t="s">
        <v>6</v>
      </c>
      <c r="M7" s="43"/>
      <c r="N7" s="133" t="s">
        <v>176</v>
      </c>
      <c r="O7" s="12"/>
      <c r="P7" s="133" t="s">
        <v>6</v>
      </c>
      <c r="Q7" s="12"/>
      <c r="R7" s="12"/>
    </row>
    <row r="8" spans="1:18" s="53" customFormat="1" ht="21.95" customHeight="1">
      <c r="A8" s="111" t="s">
        <v>65</v>
      </c>
      <c r="J8" s="103"/>
      <c r="K8" s="103"/>
      <c r="L8" s="103"/>
      <c r="M8" s="66"/>
      <c r="N8" s="103"/>
      <c r="O8" s="103"/>
      <c r="P8" s="103"/>
      <c r="Q8" s="103"/>
      <c r="R8" s="103"/>
    </row>
    <row r="9" spans="1:18" s="53" customFormat="1" ht="21.95" customHeight="1">
      <c r="A9" s="53" t="s">
        <v>66</v>
      </c>
      <c r="H9" s="114">
        <v>5.0999999999999996</v>
      </c>
      <c r="J9" s="32">
        <v>115576234.45999999</v>
      </c>
      <c r="K9" s="32"/>
      <c r="L9" s="32">
        <v>131159636.97</v>
      </c>
      <c r="M9" s="49"/>
      <c r="N9" s="150">
        <v>115576234.45999999</v>
      </c>
      <c r="O9" s="32"/>
      <c r="P9" s="40">
        <v>131159636.96999997</v>
      </c>
      <c r="Q9" s="125"/>
      <c r="R9" s="125"/>
    </row>
    <row r="10" spans="1:18" s="53" customFormat="1" ht="21.95" customHeight="1">
      <c r="A10" s="53" t="s">
        <v>67</v>
      </c>
      <c r="H10" s="114">
        <v>5.0999999999999996</v>
      </c>
      <c r="J10" s="32">
        <v>3456074</v>
      </c>
      <c r="K10" s="32"/>
      <c r="L10" s="32">
        <v>5198286.9400000004</v>
      </c>
      <c r="M10" s="49"/>
      <c r="N10" s="32">
        <v>0</v>
      </c>
      <c r="O10" s="32"/>
      <c r="P10" s="32">
        <v>0</v>
      </c>
      <c r="Q10" s="125"/>
      <c r="R10" s="125"/>
    </row>
    <row r="11" spans="1:18" s="53" customFormat="1" ht="21.95" customHeight="1">
      <c r="A11" s="53" t="s">
        <v>68</v>
      </c>
      <c r="H11" s="114">
        <v>5.0999999999999996</v>
      </c>
      <c r="J11" s="9">
        <v>1057074.8600000001</v>
      </c>
      <c r="K11" s="32"/>
      <c r="L11" s="9">
        <v>2090388.95</v>
      </c>
      <c r="M11" s="49"/>
      <c r="N11" s="9">
        <v>2712171.77</v>
      </c>
      <c r="O11" s="32"/>
      <c r="P11" s="32">
        <v>3900153.3400000003</v>
      </c>
      <c r="Q11" s="79"/>
      <c r="R11" s="79"/>
    </row>
    <row r="12" spans="1:18" s="53" customFormat="1" ht="21.95" customHeight="1">
      <c r="A12" s="111" t="s">
        <v>69</v>
      </c>
      <c r="H12" s="114"/>
      <c r="J12" s="24">
        <f>SUM(J9:J11)</f>
        <v>120089383.31999999</v>
      </c>
      <c r="K12" s="115"/>
      <c r="L12" s="24">
        <f>SUM(L9:L11)</f>
        <v>138448312.85999998</v>
      </c>
      <c r="M12" s="116"/>
      <c r="N12" s="24">
        <f>SUM(N9:N11)</f>
        <v>118288406.22999999</v>
      </c>
      <c r="O12" s="115"/>
      <c r="P12" s="24">
        <f>SUM(P9:P11)</f>
        <v>135059790.30999997</v>
      </c>
      <c r="Q12" s="125"/>
      <c r="R12" s="125"/>
    </row>
    <row r="13" spans="1:18" s="53" customFormat="1" ht="7.5" customHeight="1">
      <c r="J13" s="116"/>
      <c r="K13" s="116"/>
      <c r="L13" s="116"/>
      <c r="M13" s="116"/>
      <c r="N13" s="116"/>
      <c r="O13" s="116"/>
      <c r="P13" s="116"/>
      <c r="Q13" s="66"/>
      <c r="R13" s="66"/>
    </row>
    <row r="14" spans="1:18" s="53" customFormat="1" ht="21.95" customHeight="1">
      <c r="A14" s="111" t="s">
        <v>70</v>
      </c>
      <c r="H14" s="114"/>
      <c r="J14" s="23"/>
      <c r="K14" s="115"/>
      <c r="L14" s="23"/>
      <c r="M14" s="116"/>
      <c r="N14" s="23"/>
      <c r="O14" s="115"/>
      <c r="P14" s="23"/>
      <c r="Q14" s="125"/>
      <c r="R14" s="125"/>
    </row>
    <row r="15" spans="1:18" s="53" customFormat="1" ht="21.95" customHeight="1">
      <c r="A15" s="53" t="s">
        <v>71</v>
      </c>
      <c r="G15" s="114"/>
      <c r="H15" s="114">
        <v>5.0999999999999996</v>
      </c>
      <c r="J15" s="49">
        <v>73360455.370000005</v>
      </c>
      <c r="K15" s="49"/>
      <c r="L15" s="49">
        <v>83925324.469999999</v>
      </c>
      <c r="M15" s="49"/>
      <c r="N15" s="32">
        <v>81496777.760000005</v>
      </c>
      <c r="O15" s="49"/>
      <c r="P15" s="32">
        <v>92159874.790000007</v>
      </c>
      <c r="Q15" s="69"/>
      <c r="R15" s="69"/>
    </row>
    <row r="16" spans="1:18" s="53" customFormat="1" ht="21.95" customHeight="1">
      <c r="A16" s="53" t="s">
        <v>72</v>
      </c>
      <c r="G16" s="114"/>
      <c r="H16" s="114">
        <v>5.0999999999999996</v>
      </c>
      <c r="J16" s="49">
        <v>7153706.79</v>
      </c>
      <c r="K16" s="49"/>
      <c r="L16" s="49">
        <v>7266830.9699999997</v>
      </c>
      <c r="M16" s="49"/>
      <c r="N16" s="32">
        <v>0</v>
      </c>
      <c r="O16" s="49"/>
      <c r="P16" s="13">
        <v>0</v>
      </c>
      <c r="Q16" s="69"/>
      <c r="R16" s="69"/>
    </row>
    <row r="17" spans="1:18" s="53" customFormat="1" ht="21.95" customHeight="1">
      <c r="A17" s="53" t="s">
        <v>73</v>
      </c>
      <c r="G17" s="114"/>
      <c r="H17" s="114"/>
      <c r="J17" s="49">
        <v>21119867.649999999</v>
      </c>
      <c r="K17" s="49"/>
      <c r="L17" s="49">
        <v>26080332.32</v>
      </c>
      <c r="M17" s="49"/>
      <c r="N17" s="13">
        <v>21119867.650000002</v>
      </c>
      <c r="O17" s="49"/>
      <c r="P17" s="32">
        <v>26080332.32</v>
      </c>
      <c r="Q17" s="76"/>
      <c r="R17" s="76"/>
    </row>
    <row r="18" spans="1:18" s="53" customFormat="1" ht="21.95" customHeight="1">
      <c r="A18" s="53" t="s">
        <v>74</v>
      </c>
      <c r="G18" s="114"/>
      <c r="H18" s="114">
        <v>5.0999999999999996</v>
      </c>
      <c r="J18" s="49">
        <v>27011447.580499999</v>
      </c>
      <c r="K18" s="49"/>
      <c r="L18" s="49">
        <v>23505524.890000001</v>
      </c>
      <c r="M18" s="49"/>
      <c r="N18" s="32">
        <v>27691437.68</v>
      </c>
      <c r="O18" s="49"/>
      <c r="P18" s="32">
        <v>23042394.499999996</v>
      </c>
      <c r="Q18" s="75"/>
      <c r="R18" s="75"/>
    </row>
    <row r="19" spans="1:18" s="53" customFormat="1" ht="21.95" customHeight="1">
      <c r="A19" s="111" t="s">
        <v>75</v>
      </c>
      <c r="G19" s="114"/>
      <c r="H19" s="114"/>
      <c r="J19" s="136">
        <f>SUM(J15:J18)</f>
        <v>128645477.39050001</v>
      </c>
      <c r="K19" s="69"/>
      <c r="L19" s="136">
        <f>SUM(L15:L18)</f>
        <v>140778012.64999998</v>
      </c>
      <c r="M19" s="69"/>
      <c r="N19" s="136">
        <f>SUM(N15:N18)</f>
        <v>130308083.09</v>
      </c>
      <c r="O19" s="69"/>
      <c r="P19" s="136">
        <f>SUM(P15:P18)</f>
        <v>141282601.61000001</v>
      </c>
      <c r="Q19" s="75"/>
      <c r="R19" s="75"/>
    </row>
    <row r="20" spans="1:18" s="53" customFormat="1" ht="12" customHeight="1">
      <c r="A20" s="111"/>
      <c r="G20" s="114"/>
      <c r="H20" s="114"/>
      <c r="J20" s="116"/>
      <c r="K20" s="69"/>
      <c r="L20" s="116"/>
      <c r="M20" s="69"/>
      <c r="N20" s="116"/>
      <c r="O20" s="69"/>
      <c r="P20" s="116"/>
      <c r="Q20" s="75"/>
      <c r="R20" s="75"/>
    </row>
    <row r="21" spans="1:18" s="53" customFormat="1" ht="21.95" customHeight="1">
      <c r="A21" s="111" t="s">
        <v>76</v>
      </c>
      <c r="G21" s="114"/>
      <c r="H21" s="114"/>
      <c r="J21" s="116">
        <f>+J12-J19</f>
        <v>-8556094.0705000162</v>
      </c>
      <c r="K21" s="69"/>
      <c r="L21" s="116">
        <f>+L12-L19</f>
        <v>-2329699.7899999917</v>
      </c>
      <c r="M21" s="69"/>
      <c r="N21" s="116">
        <f>+N12-N19</f>
        <v>-12019676.860000014</v>
      </c>
      <c r="O21" s="69"/>
      <c r="P21" s="116">
        <f>+P12-P19</f>
        <v>-6222811.3000000417</v>
      </c>
      <c r="Q21" s="75"/>
      <c r="R21" s="75"/>
    </row>
    <row r="22" spans="1:18" s="53" customFormat="1" ht="21.95" customHeight="1">
      <c r="A22" s="53" t="s">
        <v>77</v>
      </c>
      <c r="G22" s="114"/>
      <c r="H22" s="114">
        <v>5.0999999999999996</v>
      </c>
      <c r="J22" s="77">
        <v>-311900.81</v>
      </c>
      <c r="K22" s="49"/>
      <c r="L22" s="77">
        <v>-926269.83</v>
      </c>
      <c r="M22" s="49"/>
      <c r="N22" s="77">
        <v>-1208948.68</v>
      </c>
      <c r="O22" s="49"/>
      <c r="P22" s="77">
        <v>-1434540.72</v>
      </c>
      <c r="Q22" s="75"/>
      <c r="R22" s="75"/>
    </row>
    <row r="23" spans="1:18" s="53" customFormat="1" ht="21.95" customHeight="1">
      <c r="A23" s="117" t="s">
        <v>78</v>
      </c>
      <c r="G23" s="114"/>
      <c r="H23" s="114"/>
      <c r="J23" s="69">
        <f>+J21+J22</f>
        <v>-8867994.8805000167</v>
      </c>
      <c r="K23" s="70"/>
      <c r="L23" s="69">
        <f>+L21+L22</f>
        <v>-3255969.6199999917</v>
      </c>
      <c r="M23" s="70"/>
      <c r="N23" s="69">
        <f>+N21+N22</f>
        <v>-13228625.540000014</v>
      </c>
      <c r="O23" s="70"/>
      <c r="P23" s="69">
        <f>+P21+P22</f>
        <v>-7657352.0200000415</v>
      </c>
      <c r="Q23" s="126"/>
      <c r="R23" s="126"/>
    </row>
    <row r="24" spans="1:18" s="53" customFormat="1" ht="21.95" customHeight="1">
      <c r="A24" s="53" t="s">
        <v>184</v>
      </c>
      <c r="B24" s="118"/>
      <c r="G24" s="114"/>
      <c r="H24" s="114" t="s">
        <v>79</v>
      </c>
      <c r="J24" s="69">
        <v>1596223.87</v>
      </c>
      <c r="K24" s="69"/>
      <c r="L24" s="69">
        <v>108093.82</v>
      </c>
      <c r="M24" s="69"/>
      <c r="N24" s="23">
        <v>2615522.48</v>
      </c>
      <c r="O24" s="69"/>
      <c r="P24" s="23">
        <v>1389546.21</v>
      </c>
      <c r="Q24" s="75"/>
      <c r="R24" s="75"/>
    </row>
    <row r="25" spans="1:18" s="53" customFormat="1" ht="21.95" customHeight="1">
      <c r="A25" s="111" t="s">
        <v>80</v>
      </c>
      <c r="G25" s="114"/>
      <c r="H25" s="114"/>
      <c r="J25" s="71">
        <f>SUM(J23:J24)</f>
        <v>-7271771.0105000166</v>
      </c>
      <c r="K25" s="72"/>
      <c r="L25" s="71">
        <f>SUM(L23:L24)</f>
        <v>-3147875.7999999919</v>
      </c>
      <c r="M25" s="72"/>
      <c r="N25" s="71">
        <f>SUM(N23:N24)</f>
        <v>-10613103.060000014</v>
      </c>
      <c r="O25" s="72"/>
      <c r="P25" s="71">
        <f>SUM(P23:P24)</f>
        <v>-6267805.8100000415</v>
      </c>
      <c r="Q25" s="126"/>
      <c r="R25" s="126"/>
    </row>
    <row r="26" spans="1:18" s="53" customFormat="1" ht="6" customHeight="1">
      <c r="J26" s="116"/>
      <c r="K26" s="116"/>
      <c r="L26" s="116"/>
      <c r="M26" s="116"/>
      <c r="N26" s="116"/>
      <c r="O26" s="116"/>
      <c r="P26" s="116"/>
      <c r="Q26" s="66"/>
      <c r="R26" s="66"/>
    </row>
    <row r="27" spans="1:18" s="53" customFormat="1" ht="21.95" customHeight="1">
      <c r="A27" s="119" t="s">
        <v>81</v>
      </c>
      <c r="B27" s="120"/>
      <c r="C27" s="120"/>
      <c r="D27" s="120"/>
      <c r="J27" s="116"/>
      <c r="K27" s="116"/>
      <c r="L27" s="116"/>
      <c r="M27" s="116"/>
      <c r="N27" s="116"/>
      <c r="O27" s="116"/>
      <c r="P27" s="116"/>
      <c r="Q27" s="66"/>
      <c r="R27" s="66"/>
    </row>
    <row r="28" spans="1:18" s="53" customFormat="1" ht="21.95" customHeight="1">
      <c r="A28" s="121" t="s">
        <v>82</v>
      </c>
      <c r="B28" s="120"/>
      <c r="C28" s="120"/>
      <c r="J28" s="116"/>
      <c r="K28" s="116"/>
      <c r="L28" s="116"/>
      <c r="M28" s="116"/>
      <c r="N28" s="116"/>
      <c r="O28" s="116"/>
      <c r="P28" s="116"/>
      <c r="Q28" s="66"/>
      <c r="R28" s="66"/>
    </row>
    <row r="29" spans="1:18" s="53" customFormat="1" ht="21.95" customHeight="1">
      <c r="B29" s="1" t="s">
        <v>83</v>
      </c>
      <c r="C29" s="106"/>
      <c r="E29" s="1"/>
      <c r="G29" s="114"/>
      <c r="H29" s="114"/>
      <c r="Q29" s="66"/>
      <c r="R29" s="66"/>
    </row>
    <row r="30" spans="1:18" s="53" customFormat="1" ht="21.95" customHeight="1">
      <c r="B30" s="1"/>
      <c r="C30" s="106" t="s">
        <v>84</v>
      </c>
      <c r="E30" s="1"/>
      <c r="G30" s="114"/>
      <c r="H30" s="114" t="s">
        <v>85</v>
      </c>
      <c r="J30" s="72">
        <v>14387.2</v>
      </c>
      <c r="K30" s="72"/>
      <c r="L30" s="72">
        <v>17084.8</v>
      </c>
      <c r="M30" s="72"/>
      <c r="N30" s="72">
        <v>14387.2</v>
      </c>
      <c r="O30" s="72"/>
      <c r="P30" s="72">
        <v>17084.8</v>
      </c>
      <c r="Q30" s="66"/>
      <c r="R30" s="66"/>
    </row>
    <row r="31" spans="1:18" s="53" customFormat="1" ht="21.95" customHeight="1">
      <c r="B31" s="1" t="s">
        <v>86</v>
      </c>
      <c r="C31" s="106"/>
      <c r="E31" s="1"/>
      <c r="G31" s="114"/>
      <c r="H31" s="114"/>
      <c r="J31" s="72"/>
      <c r="K31" s="72"/>
      <c r="L31" s="72"/>
      <c r="M31" s="72"/>
      <c r="N31" s="72"/>
      <c r="O31" s="72"/>
      <c r="P31" s="72"/>
      <c r="Q31" s="66"/>
      <c r="R31" s="66"/>
    </row>
    <row r="32" spans="1:18" s="53" customFormat="1" ht="21.95" customHeight="1">
      <c r="B32" s="1"/>
      <c r="C32" s="106" t="s">
        <v>87</v>
      </c>
      <c r="E32" s="1"/>
      <c r="G32" s="114"/>
      <c r="H32" s="114" t="s">
        <v>85</v>
      </c>
      <c r="J32" s="73">
        <v>-728987.2</v>
      </c>
      <c r="K32" s="72"/>
      <c r="L32" s="73">
        <v>-1402828</v>
      </c>
      <c r="M32" s="72"/>
      <c r="N32" s="72">
        <v>-817084.8</v>
      </c>
      <c r="O32" s="72"/>
      <c r="P32" s="72">
        <v>-1402828</v>
      </c>
      <c r="Q32" s="66"/>
      <c r="R32" s="66"/>
    </row>
    <row r="33" spans="1:18" s="53" customFormat="1" ht="21.95" customHeight="1">
      <c r="A33" s="119" t="s">
        <v>88</v>
      </c>
      <c r="C33" s="106"/>
      <c r="E33" s="1"/>
      <c r="G33" s="114"/>
      <c r="H33" s="114"/>
      <c r="J33" s="74">
        <f>SUM(J30:J32)</f>
        <v>-714600</v>
      </c>
      <c r="K33" s="72"/>
      <c r="L33" s="74">
        <f>SUM(L30:L32)</f>
        <v>-1385743.2</v>
      </c>
      <c r="M33" s="72"/>
      <c r="N33" s="74">
        <f>SUM(N30:N32)</f>
        <v>-802697.60000000009</v>
      </c>
      <c r="O33" s="72"/>
      <c r="P33" s="74">
        <f>SUM(P30:P32)</f>
        <v>-1385743.2</v>
      </c>
      <c r="Q33" s="66"/>
      <c r="R33" s="66"/>
    </row>
    <row r="34" spans="1:18" s="53" customFormat="1" ht="6.75" customHeight="1">
      <c r="A34" s="120"/>
      <c r="B34" s="120"/>
      <c r="C34" s="121"/>
      <c r="D34" s="120"/>
      <c r="J34" s="137"/>
      <c r="K34" s="116"/>
      <c r="L34" s="137"/>
      <c r="M34" s="116"/>
      <c r="N34" s="137"/>
      <c r="O34" s="116"/>
      <c r="P34" s="137"/>
      <c r="Q34" s="66"/>
      <c r="R34" s="66"/>
    </row>
    <row r="35" spans="1:18" s="53" customFormat="1" ht="21.95" customHeight="1" thickBot="1">
      <c r="A35" s="119" t="s">
        <v>89</v>
      </c>
      <c r="B35" s="119"/>
      <c r="C35" s="120"/>
      <c r="D35" s="120"/>
      <c r="J35" s="138">
        <f>J25+J33</f>
        <v>-7986371.0105000166</v>
      </c>
      <c r="K35" s="116"/>
      <c r="L35" s="138">
        <f>L25+L33</f>
        <v>-4533618.9999999916</v>
      </c>
      <c r="M35" s="116"/>
      <c r="N35" s="138">
        <f>N25+N33</f>
        <v>-11415800.660000013</v>
      </c>
      <c r="O35" s="116"/>
      <c r="P35" s="138">
        <f>P25+P33</f>
        <v>-7653549.0100000417</v>
      </c>
      <c r="Q35" s="66"/>
      <c r="R35" s="66"/>
    </row>
    <row r="36" spans="1:18" s="53" customFormat="1" ht="6" customHeight="1" thickTop="1">
      <c r="A36" s="119"/>
      <c r="B36" s="119"/>
      <c r="C36" s="120"/>
      <c r="D36" s="120"/>
      <c r="J36" s="116"/>
      <c r="K36" s="116"/>
      <c r="L36" s="116"/>
      <c r="M36" s="116"/>
      <c r="N36" s="116"/>
      <c r="O36" s="116"/>
      <c r="P36" s="116"/>
      <c r="Q36" s="66"/>
      <c r="R36" s="66"/>
    </row>
    <row r="37" spans="1:18" s="53" customFormat="1" ht="21.95" customHeight="1">
      <c r="A37" s="111" t="s">
        <v>90</v>
      </c>
      <c r="G37" s="114"/>
      <c r="H37" s="114"/>
      <c r="J37" s="75"/>
      <c r="K37" s="76"/>
      <c r="L37" s="75"/>
      <c r="M37" s="76"/>
      <c r="N37" s="75"/>
      <c r="O37" s="76"/>
      <c r="P37" s="75"/>
      <c r="Q37" s="75"/>
      <c r="R37" s="75"/>
    </row>
    <row r="38" spans="1:18" s="53" customFormat="1" ht="21.95" customHeight="1">
      <c r="B38" s="53" t="s">
        <v>91</v>
      </c>
      <c r="G38" s="114"/>
      <c r="J38" s="69">
        <f>+J40-J39</f>
        <v>-7310573.4805000164</v>
      </c>
      <c r="K38" s="70"/>
      <c r="L38" s="69">
        <f>+L40-L39</f>
        <v>-3198715.2299999921</v>
      </c>
      <c r="M38" s="76"/>
      <c r="N38" s="75"/>
      <c r="O38" s="76"/>
      <c r="P38" s="75"/>
      <c r="Q38" s="79"/>
      <c r="R38" s="79"/>
    </row>
    <row r="39" spans="1:18" s="53" customFormat="1" ht="21.95" customHeight="1">
      <c r="B39" s="53" t="s">
        <v>92</v>
      </c>
      <c r="G39" s="114"/>
      <c r="J39" s="77">
        <v>38802.47</v>
      </c>
      <c r="K39" s="69"/>
      <c r="L39" s="77">
        <v>50839.43</v>
      </c>
      <c r="M39" s="75"/>
      <c r="N39" s="75"/>
      <c r="O39" s="76"/>
      <c r="P39" s="75"/>
      <c r="Q39" s="79"/>
      <c r="R39" s="79"/>
    </row>
    <row r="40" spans="1:18" s="53" customFormat="1" ht="21.95" customHeight="1" thickBot="1">
      <c r="A40" s="111" t="s">
        <v>80</v>
      </c>
      <c r="B40" s="122"/>
      <c r="C40" s="111"/>
      <c r="D40" s="111"/>
      <c r="G40" s="114"/>
      <c r="H40" s="114"/>
      <c r="J40" s="78">
        <f>J25</f>
        <v>-7271771.0105000166</v>
      </c>
      <c r="K40" s="70"/>
      <c r="L40" s="78">
        <f>L25</f>
        <v>-3147875.7999999919</v>
      </c>
      <c r="M40" s="76"/>
      <c r="N40" s="75"/>
      <c r="O40" s="76"/>
      <c r="P40" s="75"/>
      <c r="Q40" s="79"/>
      <c r="R40" s="79"/>
    </row>
    <row r="41" spans="1:18" s="53" customFormat="1" ht="9.6" customHeight="1" thickTop="1">
      <c r="J41" s="66"/>
      <c r="K41" s="66"/>
      <c r="L41" s="66"/>
      <c r="M41" s="66"/>
      <c r="N41" s="75"/>
      <c r="O41" s="76"/>
      <c r="P41" s="75"/>
      <c r="Q41" s="66"/>
      <c r="R41" s="66"/>
    </row>
    <row r="42" spans="1:18" s="53" customFormat="1" ht="21.95" customHeight="1">
      <c r="A42" s="111" t="s">
        <v>93</v>
      </c>
      <c r="G42" s="114"/>
      <c r="H42" s="114"/>
      <c r="J42" s="69"/>
      <c r="K42" s="70"/>
      <c r="L42" s="69"/>
      <c r="M42" s="76"/>
      <c r="N42" s="75"/>
      <c r="O42" s="76"/>
      <c r="P42" s="75"/>
      <c r="Q42" s="79"/>
      <c r="R42" s="79"/>
    </row>
    <row r="43" spans="1:18" s="53" customFormat="1" ht="21.95" customHeight="1">
      <c r="B43" s="53" t="s">
        <v>91</v>
      </c>
      <c r="G43" s="114"/>
      <c r="J43" s="69">
        <f>+J45-J44</f>
        <v>-8025173.4805000164</v>
      </c>
      <c r="K43" s="70"/>
      <c r="L43" s="69">
        <f>+L45-L44</f>
        <v>-4584458.4299999913</v>
      </c>
      <c r="M43" s="76"/>
      <c r="N43" s="75"/>
      <c r="O43" s="76"/>
      <c r="P43" s="79"/>
      <c r="Q43" s="79"/>
      <c r="R43" s="79"/>
    </row>
    <row r="44" spans="1:18" s="53" customFormat="1" ht="21.95" customHeight="1">
      <c r="B44" s="53" t="s">
        <v>92</v>
      </c>
      <c r="G44" s="114"/>
      <c r="J44" s="77">
        <f>+J39</f>
        <v>38802.47</v>
      </c>
      <c r="K44" s="69"/>
      <c r="L44" s="77">
        <f>+L39</f>
        <v>50839.43</v>
      </c>
      <c r="M44" s="75"/>
      <c r="N44" s="75"/>
      <c r="O44" s="76"/>
      <c r="P44" s="79"/>
      <c r="Q44" s="79"/>
      <c r="R44" s="79"/>
    </row>
    <row r="45" spans="1:18" s="53" customFormat="1" ht="21.95" customHeight="1" thickBot="1">
      <c r="A45" s="111" t="s">
        <v>89</v>
      </c>
      <c r="B45" s="122"/>
      <c r="C45" s="111"/>
      <c r="D45" s="111"/>
      <c r="G45" s="114"/>
      <c r="H45" s="114"/>
      <c r="J45" s="78">
        <f>J35</f>
        <v>-7986371.0105000166</v>
      </c>
      <c r="K45" s="70"/>
      <c r="L45" s="78">
        <f>L35</f>
        <v>-4533618.9999999916</v>
      </c>
      <c r="M45" s="76"/>
      <c r="N45" s="75"/>
      <c r="O45" s="76"/>
      <c r="P45" s="79"/>
      <c r="Q45" s="79"/>
      <c r="R45" s="79"/>
    </row>
    <row r="46" spans="1:18" s="53" customFormat="1" ht="6.6" customHeight="1" thickTop="1">
      <c r="A46" s="111"/>
      <c r="G46" s="114"/>
      <c r="J46" s="123"/>
      <c r="K46" s="123"/>
      <c r="L46" s="123"/>
      <c r="M46" s="123"/>
      <c r="N46" s="123"/>
      <c r="O46" s="123"/>
      <c r="P46" s="123"/>
      <c r="Q46" s="123"/>
      <c r="R46" s="123"/>
    </row>
    <row r="47" spans="1:18" s="53" customFormat="1" ht="21.95" customHeight="1">
      <c r="A47" s="111" t="s">
        <v>94</v>
      </c>
      <c r="B47" s="111"/>
      <c r="G47" s="114"/>
      <c r="H47" s="114"/>
      <c r="J47" s="80"/>
      <c r="K47" s="25"/>
      <c r="L47" s="80"/>
      <c r="M47" s="25"/>
      <c r="N47" s="80"/>
      <c r="O47" s="25"/>
      <c r="P47" s="80"/>
      <c r="Q47" s="127"/>
      <c r="R47" s="127"/>
    </row>
    <row r="48" spans="1:18" s="53" customFormat="1" ht="21.95" customHeight="1">
      <c r="A48" s="92" t="s">
        <v>95</v>
      </c>
      <c r="B48" s="111"/>
      <c r="G48" s="114"/>
      <c r="H48" s="114">
        <v>20</v>
      </c>
      <c r="J48" s="144">
        <f>(J38/10000000)</f>
        <v>-0.73105734805000167</v>
      </c>
      <c r="K48" s="25"/>
      <c r="L48" s="144">
        <f>(L38/10000000)</f>
        <v>-0.31987152299999921</v>
      </c>
      <c r="M48" s="25"/>
      <c r="N48" s="144">
        <f>N25/10000000</f>
        <v>-1.0613103060000013</v>
      </c>
      <c r="O48" s="25"/>
      <c r="P48" s="144">
        <f>P25/10000000</f>
        <v>-0.62678058100000411</v>
      </c>
      <c r="Q48" s="127"/>
      <c r="R48" s="127"/>
    </row>
    <row r="49" spans="1:18" s="1" customFormat="1" ht="21.95" customHeight="1">
      <c r="A49" s="27"/>
      <c r="L49" s="38"/>
      <c r="M49" s="38"/>
      <c r="N49" s="139"/>
      <c r="O49" s="38"/>
      <c r="P49" s="38"/>
      <c r="Q49" s="38"/>
      <c r="R49" s="38"/>
    </row>
    <row r="50" spans="1:18" s="1" customFormat="1" ht="21.95" customHeight="1">
      <c r="A50" s="109" t="s">
        <v>30</v>
      </c>
      <c r="L50" s="38"/>
      <c r="M50" s="38"/>
      <c r="N50" s="38"/>
      <c r="O50" s="38"/>
      <c r="Q50" s="38"/>
      <c r="R50" s="38"/>
    </row>
    <row r="51" spans="1:18" s="1" customFormat="1">
      <c r="L51" s="38"/>
      <c r="M51" s="38"/>
      <c r="N51" s="38"/>
      <c r="O51" s="38"/>
      <c r="Q51" s="38"/>
      <c r="R51" s="38"/>
    </row>
    <row r="52" spans="1:18" s="1" customFormat="1">
      <c r="L52" s="38"/>
      <c r="M52" s="38"/>
      <c r="N52" s="38"/>
      <c r="O52" s="38"/>
      <c r="Q52" s="38"/>
      <c r="R52" s="38"/>
    </row>
    <row r="53" spans="1:18" s="1" customFormat="1" ht="38.1" customHeight="1">
      <c r="L53" s="38"/>
      <c r="M53" s="38"/>
      <c r="N53" s="38"/>
      <c r="O53" s="38"/>
      <c r="Q53" s="38"/>
      <c r="R53" s="38"/>
    </row>
    <row r="54" spans="1:18" s="3" customFormat="1" ht="21.95" customHeight="1">
      <c r="A54" s="95" t="s">
        <v>31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38"/>
      <c r="M54" s="38"/>
      <c r="N54" s="38"/>
      <c r="O54" s="38"/>
      <c r="P54" s="38"/>
      <c r="Q54" s="54"/>
      <c r="R54" s="54"/>
    </row>
    <row r="55" spans="1:18" s="3" customFormat="1" ht="21.95" customHeight="1">
      <c r="A55" s="95" t="s">
        <v>32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38"/>
      <c r="M55" s="38"/>
      <c r="N55" s="38"/>
      <c r="O55" s="38"/>
      <c r="P55" s="38"/>
      <c r="Q55" s="54"/>
      <c r="R55" s="54"/>
    </row>
    <row r="56" spans="1:18" s="3" customFormat="1" ht="21.95" customHeight="1">
      <c r="A56" s="95"/>
      <c r="B56" s="1"/>
      <c r="C56" s="1"/>
      <c r="D56" s="1"/>
      <c r="E56" s="1"/>
      <c r="F56" s="1"/>
      <c r="G56" s="1"/>
      <c r="H56" s="1"/>
      <c r="I56" s="1"/>
      <c r="J56" s="1"/>
      <c r="K56" s="1"/>
      <c r="L56" s="38"/>
      <c r="M56" s="38"/>
      <c r="N56" s="38"/>
      <c r="O56" s="38"/>
      <c r="P56" s="38"/>
      <c r="Q56" s="54"/>
      <c r="R56" s="54"/>
    </row>
    <row r="57" spans="1:18" ht="21.95" customHeight="1">
      <c r="A57" s="1"/>
      <c r="P57" s="18" t="s">
        <v>199</v>
      </c>
    </row>
  </sheetData>
  <mergeCells count="2">
    <mergeCell ref="J5:P5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38"/>
  <sheetViews>
    <sheetView view="pageBreakPreview" topLeftCell="E7" zoomScaleNormal="80" zoomScaleSheetLayoutView="100" zoomScalePageLayoutView="70" workbookViewId="0">
      <selection activeCell="G23" sqref="G23:W26"/>
    </sheetView>
  </sheetViews>
  <sheetFormatPr defaultColWidth="9.140625" defaultRowHeight="20.25"/>
  <cols>
    <col min="1" max="3" width="3.140625" style="1" customWidth="1"/>
    <col min="4" max="4" width="28.7109375" style="1" customWidth="1"/>
    <col min="5" max="5" width="9.7109375" style="1" customWidth="1"/>
    <col min="6" max="6" width="0.5703125" style="1" customWidth="1"/>
    <col min="7" max="7" width="16" style="1" customWidth="1"/>
    <col min="8" max="8" width="0.5703125" style="1" customWidth="1"/>
    <col min="9" max="9" width="16.42578125" style="1" customWidth="1"/>
    <col min="10" max="10" width="0.5703125" style="1" customWidth="1"/>
    <col min="11" max="11" width="15.7109375" style="1" customWidth="1"/>
    <col min="12" max="12" width="0.5703125" style="1" customWidth="1"/>
    <col min="13" max="13" width="16.140625" style="1" customWidth="1"/>
    <col min="14" max="14" width="0.5703125" style="1" customWidth="1"/>
    <col min="15" max="15" width="24.42578125" style="1" customWidth="1"/>
    <col min="16" max="16" width="0.5703125" style="1" customWidth="1"/>
    <col min="17" max="17" width="18.7109375" style="1" customWidth="1"/>
    <col min="18" max="18" width="0.5703125" style="1" customWidth="1"/>
    <col min="19" max="19" width="17.42578125" style="1" customWidth="1"/>
    <col min="20" max="20" width="0.5703125" style="1" customWidth="1"/>
    <col min="21" max="21" width="16.7109375" style="1" customWidth="1"/>
    <col min="22" max="22" width="0.5703125" style="1" customWidth="1"/>
    <col min="23" max="23" width="14.140625" style="1" customWidth="1"/>
    <col min="24" max="24" width="0.42578125" style="1" customWidth="1"/>
    <col min="25" max="25" width="16.140625" style="1" customWidth="1"/>
    <col min="26" max="26" width="17.140625" style="3" customWidth="1"/>
    <col min="27" max="28" width="14.5703125" style="3" bestFit="1" customWidth="1"/>
    <col min="29" max="29" width="9.140625" style="3"/>
    <col min="30" max="30" width="13.5703125" style="3" bestFit="1" customWidth="1"/>
    <col min="31" max="31" width="9.140625" style="3"/>
    <col min="32" max="32" width="14.5703125" style="3" bestFit="1" customWidth="1"/>
    <col min="33" max="16384" width="9.140625" style="3"/>
  </cols>
  <sheetData>
    <row r="1" spans="1:25" s="1" customFormat="1" ht="21.9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s="1" customFormat="1" ht="21.95" customHeight="1">
      <c r="A2" s="27" t="s">
        <v>96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s="1" customFormat="1" ht="21.95" customHeight="1">
      <c r="A3" s="27" t="str">
        <f>+PL!A3</f>
        <v>สำหรับปี สิ้นสุดวันที่ 31 ธันวาคม 2568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 s="1" customFormat="1" ht="21.95" customHeight="1"/>
    <row r="5" spans="1:25" s="1" customFormat="1" ht="21.95" customHeight="1">
      <c r="G5" s="179" t="s">
        <v>2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</row>
    <row r="6" spans="1:25" s="1" customFormat="1" ht="21.95" customHeight="1">
      <c r="G6" s="180" t="s">
        <v>3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</row>
    <row r="7" spans="1:25" s="1" customFormat="1" ht="21.95" customHeight="1">
      <c r="G7" s="180" t="s">
        <v>97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2"/>
      <c r="W7" s="2"/>
      <c r="X7" s="2"/>
      <c r="Y7" s="2"/>
    </row>
    <row r="8" spans="1:25" s="1" customFormat="1" ht="21.95" customHeight="1">
      <c r="G8" s="2"/>
      <c r="K8" s="179" t="s">
        <v>57</v>
      </c>
      <c r="L8" s="179"/>
      <c r="M8" s="179"/>
      <c r="N8" s="2"/>
      <c r="O8" s="180" t="s">
        <v>60</v>
      </c>
      <c r="P8" s="180"/>
      <c r="Q8" s="180"/>
      <c r="R8" s="180"/>
      <c r="S8" s="180"/>
      <c r="U8" s="2"/>
      <c r="W8" s="2"/>
      <c r="Y8" s="2"/>
    </row>
    <row r="9" spans="1:25" s="1" customFormat="1" ht="21.95" customHeight="1">
      <c r="G9" s="2"/>
      <c r="I9" s="2"/>
      <c r="K9" s="110"/>
      <c r="O9" s="2" t="s">
        <v>98</v>
      </c>
      <c r="Q9" s="2"/>
      <c r="R9" s="2"/>
      <c r="S9" s="2"/>
      <c r="U9" s="2"/>
      <c r="W9" s="2"/>
      <c r="Y9" s="2"/>
    </row>
    <row r="10" spans="1:25" s="1" customFormat="1" ht="21.95" customHeight="1">
      <c r="G10" s="2"/>
      <c r="I10" s="2"/>
      <c r="K10" s="2"/>
      <c r="O10" s="2" t="s">
        <v>99</v>
      </c>
      <c r="Q10" s="2" t="s">
        <v>100</v>
      </c>
      <c r="R10" s="2"/>
      <c r="S10" s="2"/>
      <c r="U10" s="2" t="s">
        <v>101</v>
      </c>
      <c r="W10" s="2" t="s">
        <v>102</v>
      </c>
      <c r="Y10" s="2"/>
    </row>
    <row r="11" spans="1:25" s="1" customFormat="1" ht="21.95" customHeight="1">
      <c r="G11" s="2" t="s">
        <v>103</v>
      </c>
      <c r="I11" s="2" t="s">
        <v>104</v>
      </c>
      <c r="K11" s="2" t="s">
        <v>105</v>
      </c>
      <c r="O11" s="2" t="s">
        <v>106</v>
      </c>
      <c r="Q11" s="2" t="s">
        <v>107</v>
      </c>
      <c r="R11" s="2"/>
      <c r="S11" s="2" t="s">
        <v>108</v>
      </c>
      <c r="U11" s="2" t="s">
        <v>109</v>
      </c>
      <c r="W11" s="2" t="s">
        <v>110</v>
      </c>
      <c r="Y11" s="2" t="s">
        <v>101</v>
      </c>
    </row>
    <row r="12" spans="1:25" s="1" customFormat="1" ht="21.95" customHeight="1">
      <c r="E12" s="102" t="s">
        <v>5</v>
      </c>
      <c r="F12" s="2"/>
      <c r="G12" s="102" t="s">
        <v>111</v>
      </c>
      <c r="I12" s="102" t="s">
        <v>112</v>
      </c>
      <c r="K12" s="102" t="s">
        <v>113</v>
      </c>
      <c r="M12" s="102" t="s">
        <v>114</v>
      </c>
      <c r="N12" s="2"/>
      <c r="O12" s="102" t="s">
        <v>115</v>
      </c>
      <c r="P12" s="2"/>
      <c r="Q12" s="102" t="s">
        <v>116</v>
      </c>
      <c r="R12" s="2"/>
      <c r="S12" s="102" t="s">
        <v>117</v>
      </c>
      <c r="U12" s="102" t="s">
        <v>118</v>
      </c>
      <c r="W12" s="102" t="s">
        <v>119</v>
      </c>
      <c r="Y12" s="102" t="s">
        <v>120</v>
      </c>
    </row>
    <row r="13" spans="1:25" s="1" customFormat="1" ht="7.5" customHeight="1">
      <c r="G13" s="41"/>
      <c r="I13" s="41"/>
      <c r="K13" s="29"/>
      <c r="M13" s="41"/>
      <c r="N13" s="41"/>
      <c r="O13" s="41"/>
      <c r="P13" s="41"/>
      <c r="Q13" s="41"/>
      <c r="R13" s="41"/>
      <c r="S13" s="41"/>
      <c r="U13" s="41"/>
      <c r="W13" s="41"/>
      <c r="Y13" s="41"/>
    </row>
    <row r="14" spans="1:25" s="1" customFormat="1" ht="21.95" customHeight="1">
      <c r="A14" s="1" t="s">
        <v>178</v>
      </c>
      <c r="G14" s="30">
        <v>100000000</v>
      </c>
      <c r="H14" s="30"/>
      <c r="I14" s="30">
        <v>138500000</v>
      </c>
      <c r="J14" s="21"/>
      <c r="K14" s="30">
        <v>10057461.83</v>
      </c>
      <c r="L14" s="21"/>
      <c r="M14" s="30">
        <v>144314157.79000002</v>
      </c>
      <c r="N14" s="30"/>
      <c r="O14" s="30">
        <v>-649833.60000000009</v>
      </c>
      <c r="P14" s="30"/>
      <c r="Q14" s="30">
        <v>6842558.6600000001</v>
      </c>
      <c r="R14" s="30"/>
      <c r="S14" s="30">
        <v>6192725.0600000005</v>
      </c>
      <c r="T14" s="21"/>
      <c r="U14" s="30">
        <v>399064344.68000001</v>
      </c>
      <c r="V14" s="21"/>
      <c r="W14" s="30">
        <v>1006498.69</v>
      </c>
      <c r="X14" s="21"/>
      <c r="Y14" s="30">
        <v>400070843.37</v>
      </c>
    </row>
    <row r="15" spans="1:25" s="1" customFormat="1" ht="21.95" customHeight="1">
      <c r="A15" s="108" t="s">
        <v>121</v>
      </c>
      <c r="G15" s="30"/>
      <c r="H15" s="30"/>
      <c r="I15" s="30"/>
      <c r="J15" s="21"/>
      <c r="K15" s="30"/>
      <c r="L15" s="21"/>
      <c r="M15" s="30"/>
      <c r="N15" s="30"/>
      <c r="O15" s="30"/>
      <c r="P15" s="30"/>
      <c r="Q15" s="30"/>
      <c r="R15" s="30"/>
      <c r="S15" s="30"/>
      <c r="T15" s="21"/>
      <c r="U15" s="30"/>
      <c r="V15" s="21"/>
      <c r="W15" s="30"/>
      <c r="X15" s="21"/>
      <c r="Y15" s="30"/>
    </row>
    <row r="16" spans="1:25" s="1" customFormat="1" ht="21.95" customHeight="1">
      <c r="B16" s="1" t="s">
        <v>122</v>
      </c>
      <c r="E16" s="2">
        <v>18</v>
      </c>
      <c r="G16" s="6">
        <v>0</v>
      </c>
      <c r="H16" s="30"/>
      <c r="I16" s="6">
        <v>0</v>
      </c>
      <c r="J16" s="21"/>
      <c r="K16" s="6">
        <v>0</v>
      </c>
      <c r="L16" s="21"/>
      <c r="M16" s="30">
        <v>-2499950</v>
      </c>
      <c r="N16" s="30"/>
      <c r="O16" s="6">
        <v>0</v>
      </c>
      <c r="P16" s="30"/>
      <c r="Q16" s="6">
        <v>0</v>
      </c>
      <c r="R16" s="30"/>
      <c r="S16" s="6">
        <v>0</v>
      </c>
      <c r="T16" s="21"/>
      <c r="U16" s="30">
        <v>-2499950</v>
      </c>
      <c r="V16" s="21"/>
      <c r="W16" s="6">
        <v>0</v>
      </c>
      <c r="X16" s="21"/>
      <c r="Y16" s="30">
        <v>-2499950</v>
      </c>
    </row>
    <row r="17" spans="1:31" s="1" customFormat="1" ht="21.95" customHeight="1">
      <c r="A17" s="108" t="s">
        <v>89</v>
      </c>
      <c r="G17" s="30"/>
      <c r="H17" s="21"/>
      <c r="I17" s="30"/>
      <c r="J17" s="21"/>
      <c r="K17" s="30"/>
      <c r="L17" s="21"/>
      <c r="M17" s="30"/>
      <c r="N17" s="30"/>
      <c r="O17" s="30"/>
      <c r="P17" s="30"/>
      <c r="Q17" s="30"/>
      <c r="R17" s="30"/>
      <c r="S17" s="30"/>
      <c r="T17" s="21"/>
      <c r="U17" s="30"/>
      <c r="V17" s="21"/>
      <c r="W17" s="30"/>
      <c r="X17" s="21"/>
      <c r="Y17" s="30"/>
    </row>
    <row r="18" spans="1:31" s="1" customFormat="1" ht="21.95" customHeight="1">
      <c r="B18" s="1" t="s">
        <v>123</v>
      </c>
      <c r="E18" s="2"/>
      <c r="G18" s="6">
        <v>0</v>
      </c>
      <c r="H18" s="6"/>
      <c r="I18" s="6">
        <v>0</v>
      </c>
      <c r="J18" s="6"/>
      <c r="K18" s="6">
        <v>0</v>
      </c>
      <c r="L18" s="21"/>
      <c r="M18" s="30">
        <v>-3198715.2299999921</v>
      </c>
      <c r="N18" s="30"/>
      <c r="O18" s="30">
        <v>0</v>
      </c>
      <c r="P18" s="30"/>
      <c r="Q18" s="30">
        <v>0</v>
      </c>
      <c r="R18" s="30"/>
      <c r="S18" s="30">
        <v>0</v>
      </c>
      <c r="T18" s="21"/>
      <c r="U18" s="30">
        <v>-3198715.2299999921</v>
      </c>
      <c r="V18" s="21"/>
      <c r="W18" s="30">
        <v>50839.43</v>
      </c>
      <c r="X18" s="21"/>
      <c r="Y18" s="30">
        <v>-3147875.7999999919</v>
      </c>
    </row>
    <row r="19" spans="1:31" s="1" customFormat="1" ht="21.95" customHeight="1">
      <c r="B19" s="1" t="s">
        <v>81</v>
      </c>
      <c r="E19" s="2" t="s">
        <v>85</v>
      </c>
      <c r="G19" s="5">
        <v>0</v>
      </c>
      <c r="H19" s="4"/>
      <c r="I19" s="5">
        <v>0</v>
      </c>
      <c r="J19" s="4"/>
      <c r="K19" s="5">
        <v>0</v>
      </c>
      <c r="L19" s="21"/>
      <c r="M19" s="31">
        <v>0</v>
      </c>
      <c r="N19" s="30"/>
      <c r="O19" s="30">
        <v>17084.8</v>
      </c>
      <c r="P19" s="30"/>
      <c r="Q19" s="31">
        <v>-1402828</v>
      </c>
      <c r="R19" s="30"/>
      <c r="S19" s="31">
        <v>-1385743.2</v>
      </c>
      <c r="T19" s="21"/>
      <c r="U19" s="31">
        <v>-1385743.2</v>
      </c>
      <c r="V19" s="21"/>
      <c r="W19" s="31">
        <v>0</v>
      </c>
      <c r="X19" s="21"/>
      <c r="Y19" s="31">
        <v>-1385743.2</v>
      </c>
    </row>
    <row r="20" spans="1:31" s="1" customFormat="1" ht="21.95" customHeight="1">
      <c r="A20" s="1" t="s">
        <v>124</v>
      </c>
      <c r="E20" s="2"/>
      <c r="G20" s="97">
        <f>SUM(G18:G19)</f>
        <v>0</v>
      </c>
      <c r="H20" s="4"/>
      <c r="I20" s="97">
        <f>SUM(I18:I19)</f>
        <v>0</v>
      </c>
      <c r="J20" s="4"/>
      <c r="K20" s="97">
        <f>SUM(K18:K19)</f>
        <v>0</v>
      </c>
      <c r="L20" s="21"/>
      <c r="M20" s="141">
        <f>SUM(M18:M19)</f>
        <v>-3198715.2299999921</v>
      </c>
      <c r="N20" s="30"/>
      <c r="O20" s="141">
        <f>SUM(O18:O19)</f>
        <v>17084.8</v>
      </c>
      <c r="P20" s="30"/>
      <c r="Q20" s="141">
        <f>SUM(Q18:Q19)</f>
        <v>-1402828</v>
      </c>
      <c r="R20" s="30"/>
      <c r="S20" s="141">
        <f>SUM(S18:S19)</f>
        <v>-1385743.2</v>
      </c>
      <c r="T20" s="21"/>
      <c r="U20" s="141">
        <f>SUM(U18:U19)</f>
        <v>-4584458.4299999923</v>
      </c>
      <c r="V20" s="21"/>
      <c r="W20" s="97">
        <f>SUM(W18:W19)</f>
        <v>50839.43</v>
      </c>
      <c r="X20" s="21"/>
      <c r="Y20" s="31">
        <f>SUM(U20:W20)</f>
        <v>-4533618.9999999925</v>
      </c>
    </row>
    <row r="21" spans="1:31" s="1" customFormat="1" ht="21.95" customHeight="1">
      <c r="A21" s="1" t="s">
        <v>125</v>
      </c>
      <c r="E21" s="2"/>
      <c r="G21" s="148">
        <f>SUM(G14:G19)</f>
        <v>100000000</v>
      </c>
      <c r="H21" s="30"/>
      <c r="I21" s="148">
        <f>SUM(I14:I19)</f>
        <v>138500000</v>
      </c>
      <c r="J21" s="21"/>
      <c r="K21" s="148">
        <f>SUM(K14:K19)</f>
        <v>10057461.83</v>
      </c>
      <c r="L21" s="21"/>
      <c r="M21" s="148">
        <f>SUM(M14:M19)</f>
        <v>138615492.56000003</v>
      </c>
      <c r="N21" s="30"/>
      <c r="O21" s="148">
        <f>SUM(O14:O19)</f>
        <v>-632748.80000000005</v>
      </c>
      <c r="P21" s="30"/>
      <c r="Q21" s="148">
        <f>SUM(Q14:Q19)</f>
        <v>5439730.6600000001</v>
      </c>
      <c r="R21" s="30"/>
      <c r="S21" s="148">
        <f>SUM(S14:S19)</f>
        <v>4806981.8600000003</v>
      </c>
      <c r="T21" s="21"/>
      <c r="U21" s="148">
        <f>+G21+I21+K21+M21+S21</f>
        <v>391979936.25000006</v>
      </c>
      <c r="V21" s="21"/>
      <c r="W21" s="148">
        <f>SUM(W14:W19)</f>
        <v>1057338.1199999999</v>
      </c>
      <c r="X21" s="21"/>
      <c r="Y21" s="148">
        <f>SUM(Y14:Y19)</f>
        <v>393037274.37</v>
      </c>
      <c r="Z21" s="4">
        <f>+Y21-BS!L97</f>
        <v>0</v>
      </c>
      <c r="AA21" s="4"/>
      <c r="AB21" s="4"/>
      <c r="AC21" s="4"/>
      <c r="AD21" s="4"/>
      <c r="AE21" s="4"/>
    </row>
    <row r="22" spans="1:31" s="1" customFormat="1" ht="6.75" customHeight="1">
      <c r="E22" s="2"/>
      <c r="G22" s="30"/>
      <c r="H22" s="30"/>
      <c r="I22" s="30"/>
      <c r="J22" s="21"/>
      <c r="K22" s="30"/>
      <c r="L22" s="21"/>
      <c r="M22" s="30"/>
      <c r="N22" s="30"/>
      <c r="O22" s="30"/>
      <c r="P22" s="30"/>
      <c r="Q22" s="30"/>
      <c r="R22" s="30"/>
      <c r="S22" s="30"/>
      <c r="T22" s="21"/>
      <c r="U22" s="30"/>
      <c r="V22" s="21"/>
      <c r="W22" s="30"/>
      <c r="X22" s="21"/>
      <c r="Y22" s="30"/>
      <c r="Z22" s="4"/>
      <c r="AA22" s="4"/>
      <c r="AB22" s="4"/>
      <c r="AC22" s="4"/>
      <c r="AD22" s="4"/>
      <c r="AE22" s="4"/>
    </row>
    <row r="23" spans="1:31" s="1" customFormat="1" ht="21.95" customHeight="1">
      <c r="A23" s="108" t="s">
        <v>121</v>
      </c>
      <c r="E23" s="2"/>
      <c r="G23" s="30"/>
      <c r="H23" s="30"/>
      <c r="I23" s="30"/>
      <c r="J23" s="21"/>
      <c r="K23" s="30"/>
      <c r="L23" s="21"/>
      <c r="M23" s="30"/>
      <c r="N23" s="30"/>
      <c r="O23" s="30"/>
      <c r="P23" s="30"/>
      <c r="Q23" s="30"/>
      <c r="R23" s="30"/>
      <c r="S23" s="30"/>
      <c r="T23" s="21"/>
      <c r="U23" s="30"/>
      <c r="V23" s="21"/>
      <c r="W23" s="30"/>
      <c r="X23" s="21"/>
      <c r="Y23" s="30"/>
      <c r="Z23" s="4"/>
      <c r="AA23" s="4"/>
      <c r="AB23" s="4"/>
      <c r="AC23" s="4"/>
      <c r="AD23" s="4"/>
      <c r="AE23" s="4"/>
    </row>
    <row r="24" spans="1:31" s="1" customFormat="1" ht="21.95" customHeight="1">
      <c r="A24" s="108" t="s">
        <v>89</v>
      </c>
      <c r="E24" s="2"/>
      <c r="G24" s="30"/>
      <c r="H24" s="30"/>
      <c r="I24" s="30"/>
      <c r="J24" s="21"/>
      <c r="K24" s="30"/>
      <c r="L24" s="21"/>
      <c r="M24" s="30"/>
      <c r="N24" s="30"/>
      <c r="O24" s="30"/>
      <c r="P24" s="30"/>
      <c r="Q24" s="30"/>
      <c r="R24" s="30"/>
      <c r="S24" s="30"/>
      <c r="T24" s="21"/>
      <c r="U24" s="30"/>
      <c r="V24" s="21"/>
      <c r="W24" s="30"/>
      <c r="X24" s="21"/>
      <c r="Y24" s="30"/>
    </row>
    <row r="25" spans="1:31" s="1" customFormat="1" ht="21.95" customHeight="1">
      <c r="B25" s="1" t="s">
        <v>123</v>
      </c>
      <c r="E25" s="2"/>
      <c r="G25" s="6">
        <v>0</v>
      </c>
      <c r="H25" s="6"/>
      <c r="I25" s="6">
        <v>0</v>
      </c>
      <c r="J25" s="6"/>
      <c r="K25" s="6">
        <v>0</v>
      </c>
      <c r="L25" s="21"/>
      <c r="M25" s="30">
        <v>-7310573.4805000164</v>
      </c>
      <c r="N25" s="30"/>
      <c r="O25" s="30">
        <v>0</v>
      </c>
      <c r="P25" s="30"/>
      <c r="Q25" s="30">
        <v>0</v>
      </c>
      <c r="R25" s="30"/>
      <c r="S25" s="30">
        <v>0</v>
      </c>
      <c r="T25" s="21"/>
      <c r="U25" s="30">
        <v>-7310573.4805000164</v>
      </c>
      <c r="V25" s="21"/>
      <c r="W25" s="30">
        <v>38802.47</v>
      </c>
      <c r="X25" s="21"/>
      <c r="Y25" s="30">
        <f>SUM(U25:W25)</f>
        <v>-7271771.0105000166</v>
      </c>
    </row>
    <row r="26" spans="1:31" s="1" customFormat="1" ht="21.95" customHeight="1">
      <c r="A26" s="109"/>
      <c r="B26" s="109" t="s">
        <v>81</v>
      </c>
      <c r="C26" s="109"/>
      <c r="E26" s="2" t="s">
        <v>85</v>
      </c>
      <c r="G26" s="5">
        <v>0</v>
      </c>
      <c r="H26" s="4"/>
      <c r="I26" s="5">
        <v>0</v>
      </c>
      <c r="J26" s="4"/>
      <c r="K26" s="5">
        <v>0</v>
      </c>
      <c r="L26" s="21"/>
      <c r="M26" s="31">
        <v>0</v>
      </c>
      <c r="N26" s="30"/>
      <c r="O26" s="30">
        <v>14387.2</v>
      </c>
      <c r="P26" s="30"/>
      <c r="Q26" s="31">
        <v>-728987.2</v>
      </c>
      <c r="R26" s="30"/>
      <c r="S26" s="30">
        <v>-714600</v>
      </c>
      <c r="T26" s="21"/>
      <c r="U26" s="30">
        <v>-714600</v>
      </c>
      <c r="V26" s="21"/>
      <c r="W26" s="31">
        <v>0</v>
      </c>
      <c r="X26" s="21"/>
      <c r="Y26" s="30">
        <f>SUM(U26:W26)</f>
        <v>-714600</v>
      </c>
    </row>
    <row r="27" spans="1:31" s="1" customFormat="1" ht="21.95" customHeight="1">
      <c r="A27" s="1" t="s">
        <v>124</v>
      </c>
      <c r="B27" s="109"/>
      <c r="G27" s="97">
        <f>SUM(G25:G26)</f>
        <v>0</v>
      </c>
      <c r="H27" s="4"/>
      <c r="I27" s="97">
        <f>SUM(I25:I26)</f>
        <v>0</v>
      </c>
      <c r="J27" s="4"/>
      <c r="K27" s="97">
        <f>SUM(K25:K26)</f>
        <v>0</v>
      </c>
      <c r="L27" s="21"/>
      <c r="M27" s="147">
        <f>SUM(M25:M26)</f>
        <v>-7310573.4805000164</v>
      </c>
      <c r="N27" s="30"/>
      <c r="O27" s="98">
        <f>SUM(O25:O26)</f>
        <v>14387.2</v>
      </c>
      <c r="P27" s="30"/>
      <c r="Q27" s="98">
        <f>SUM(Q25:Q26)</f>
        <v>-728987.2</v>
      </c>
      <c r="R27" s="30"/>
      <c r="S27" s="98">
        <f>SUM(S25:S26)</f>
        <v>-714600</v>
      </c>
      <c r="T27" s="21"/>
      <c r="U27" s="98">
        <f>SUM(U25:U26)</f>
        <v>-8025173.4805000164</v>
      </c>
      <c r="V27" s="21"/>
      <c r="W27" s="98">
        <f>SUM(W24:W26)</f>
        <v>38802.47</v>
      </c>
      <c r="X27" s="21"/>
      <c r="Y27" s="98">
        <f>SUM(U27:W27)</f>
        <v>-7986371.0105000166</v>
      </c>
    </row>
    <row r="28" spans="1:31" s="1" customFormat="1" ht="21.95" customHeight="1" thickBot="1">
      <c r="A28" s="1" t="s">
        <v>177</v>
      </c>
      <c r="G28" s="33">
        <f>+G21+G27</f>
        <v>100000000</v>
      </c>
      <c r="H28" s="21"/>
      <c r="I28" s="33">
        <f>+I21+I27</f>
        <v>138500000</v>
      </c>
      <c r="J28" s="21"/>
      <c r="K28" s="33">
        <f>+K21+K27</f>
        <v>10057461.83</v>
      </c>
      <c r="L28" s="21"/>
      <c r="M28" s="33">
        <f>+M21+M27</f>
        <v>131304919.07950002</v>
      </c>
      <c r="N28" s="30"/>
      <c r="O28" s="33">
        <f>+O21+O27</f>
        <v>-618361.60000000009</v>
      </c>
      <c r="P28" s="30"/>
      <c r="Q28" s="33">
        <f>+Q21+Q27</f>
        <v>4710743.46</v>
      </c>
      <c r="R28" s="30"/>
      <c r="S28" s="33">
        <f>+S21+S27</f>
        <v>4092381.8600000003</v>
      </c>
      <c r="T28" s="21"/>
      <c r="U28" s="33">
        <f>+U21+U27</f>
        <v>383954762.76950002</v>
      </c>
      <c r="V28" s="21"/>
      <c r="W28" s="33">
        <f>+W21+W27</f>
        <v>1096140.5899999999</v>
      </c>
      <c r="X28" s="21"/>
      <c r="Y28" s="33">
        <f>+Y21+Y27</f>
        <v>385050903.35949999</v>
      </c>
      <c r="Z28" s="21">
        <f>+Y28-BS!J97</f>
        <v>0</v>
      </c>
    </row>
    <row r="29" spans="1:31" s="1" customFormat="1" ht="21" customHeight="1" thickTop="1">
      <c r="G29" s="30"/>
      <c r="H29" s="21"/>
      <c r="I29" s="30"/>
      <c r="J29" s="21"/>
      <c r="K29" s="30"/>
      <c r="L29" s="21"/>
      <c r="M29" s="30"/>
      <c r="N29" s="30">
        <v>20644819.920000002</v>
      </c>
      <c r="O29" s="30"/>
      <c r="P29" s="30"/>
      <c r="Q29" s="30"/>
      <c r="R29" s="30"/>
      <c r="S29" s="30"/>
      <c r="T29" s="21"/>
      <c r="U29" s="30"/>
      <c r="V29" s="21"/>
      <c r="W29" s="30"/>
      <c r="X29" s="21"/>
      <c r="Y29" s="30"/>
      <c r="Z29" s="21"/>
    </row>
    <row r="30" spans="1:31" s="1" customFormat="1" ht="21.95" customHeight="1">
      <c r="A30" s="109" t="s">
        <v>30</v>
      </c>
      <c r="G30" s="30"/>
      <c r="H30" s="21"/>
      <c r="I30" s="30"/>
      <c r="J30" s="21"/>
      <c r="K30" s="30"/>
      <c r="L30" s="21"/>
      <c r="M30" s="30"/>
      <c r="N30" s="30"/>
      <c r="O30" s="30"/>
      <c r="P30" s="30"/>
      <c r="Q30" s="30"/>
      <c r="R30" s="30"/>
      <c r="S30" s="30"/>
      <c r="T30" s="21"/>
      <c r="U30" s="30"/>
      <c r="V30" s="21"/>
      <c r="W30" s="30"/>
      <c r="X30" s="21"/>
      <c r="Y30" s="30"/>
    </row>
    <row r="31" spans="1:31" s="1" customFormat="1" ht="21.95" customHeight="1">
      <c r="A31" s="109"/>
      <c r="G31" s="30"/>
      <c r="H31" s="21"/>
      <c r="I31" s="30"/>
      <c r="J31" s="21"/>
      <c r="K31" s="30"/>
      <c r="L31" s="21"/>
      <c r="M31" s="30"/>
      <c r="N31" s="30"/>
      <c r="O31" s="30"/>
      <c r="P31" s="30"/>
      <c r="Q31" s="30"/>
      <c r="R31" s="30"/>
      <c r="S31" s="30"/>
      <c r="T31" s="21"/>
      <c r="U31" s="30"/>
      <c r="V31" s="21"/>
      <c r="W31" s="30"/>
      <c r="X31" s="21"/>
      <c r="Y31" s="30"/>
    </row>
    <row r="32" spans="1:31" s="1" customFormat="1" ht="21.95" customHeight="1">
      <c r="G32" s="30"/>
      <c r="H32" s="21"/>
      <c r="I32" s="30"/>
      <c r="J32" s="21"/>
      <c r="K32" s="30"/>
      <c r="L32" s="21"/>
      <c r="M32" s="30"/>
      <c r="N32" s="30"/>
      <c r="O32" s="30"/>
      <c r="P32" s="30"/>
      <c r="Q32" s="30"/>
      <c r="R32" s="30"/>
      <c r="S32" s="30"/>
      <c r="T32" s="21"/>
      <c r="U32" s="30"/>
      <c r="V32" s="21"/>
      <c r="W32" s="30"/>
      <c r="X32" s="21"/>
      <c r="Y32" s="30"/>
    </row>
    <row r="33" spans="5:25" s="1" customFormat="1" ht="21.95" customHeight="1">
      <c r="G33" s="30"/>
      <c r="H33" s="21"/>
      <c r="I33" s="30"/>
      <c r="J33" s="21"/>
      <c r="K33" s="30"/>
      <c r="L33" s="21"/>
      <c r="M33" s="30"/>
      <c r="N33" s="30"/>
      <c r="O33" s="30"/>
      <c r="P33" s="30"/>
      <c r="Q33" s="30"/>
      <c r="R33" s="30"/>
      <c r="S33" s="30"/>
      <c r="T33" s="21"/>
      <c r="U33" s="30"/>
      <c r="V33" s="21"/>
      <c r="W33" s="30"/>
      <c r="X33" s="21"/>
      <c r="Y33" s="30"/>
    </row>
    <row r="34" spans="5:25" s="1" customFormat="1" ht="21.95" customHeight="1">
      <c r="G34" s="30"/>
      <c r="H34" s="21"/>
      <c r="I34" s="30"/>
      <c r="J34" s="21"/>
      <c r="K34" s="30"/>
      <c r="L34" s="21"/>
      <c r="M34" s="30"/>
      <c r="N34" s="30"/>
      <c r="O34" s="30"/>
      <c r="P34" s="30"/>
      <c r="Q34" s="30"/>
      <c r="R34" s="30"/>
      <c r="S34" s="30"/>
      <c r="T34" s="21"/>
      <c r="U34" s="30"/>
      <c r="V34" s="21"/>
      <c r="W34" s="30"/>
      <c r="X34" s="21"/>
      <c r="Y34" s="30"/>
    </row>
    <row r="35" spans="5:25" s="1" customFormat="1">
      <c r="G35" s="30"/>
      <c r="H35" s="21"/>
      <c r="I35" s="30"/>
      <c r="J35" s="21"/>
      <c r="K35" s="30"/>
      <c r="L35" s="21"/>
      <c r="M35" s="30"/>
      <c r="N35" s="30"/>
      <c r="O35" s="30"/>
      <c r="P35" s="30"/>
      <c r="Q35" s="30"/>
      <c r="R35" s="30"/>
      <c r="S35" s="30"/>
      <c r="T35" s="21"/>
      <c r="U35" s="30"/>
      <c r="V35" s="21"/>
      <c r="W35" s="30"/>
      <c r="X35" s="21"/>
      <c r="Y35" s="30"/>
    </row>
    <row r="36" spans="5:25" ht="21.95" customHeight="1">
      <c r="E36" s="95" t="s">
        <v>31</v>
      </c>
      <c r="P36" s="38"/>
      <c r="U36" s="36"/>
      <c r="X36" s="14"/>
      <c r="Y36" s="14"/>
    </row>
    <row r="37" spans="5:25" ht="21.95" customHeight="1">
      <c r="E37" s="95" t="s">
        <v>32</v>
      </c>
      <c r="P37" s="38"/>
      <c r="Q37" s="27"/>
      <c r="R37" s="27"/>
      <c r="S37" s="27"/>
      <c r="T37" s="27"/>
      <c r="U37" s="36"/>
      <c r="X37" s="21"/>
      <c r="Y37" s="30"/>
    </row>
    <row r="38" spans="5:25" ht="21.95" customHeight="1"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Y38" s="96" t="s">
        <v>200</v>
      </c>
    </row>
  </sheetData>
  <mergeCells count="5">
    <mergeCell ref="G5:Y5"/>
    <mergeCell ref="G6:Y6"/>
    <mergeCell ref="G7:U7"/>
    <mergeCell ref="K8:M8"/>
    <mergeCell ref="O8:S8"/>
  </mergeCells>
  <pageMargins left="0.59055118110236227" right="0.59055118110236227" top="0.98425196850393704" bottom="0.39370078740157483" header="0.51181102362204722" footer="0.15748031496062992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7"/>
  <sheetViews>
    <sheetView view="pageBreakPreview" topLeftCell="A6" zoomScaleNormal="80" zoomScaleSheetLayoutView="100" zoomScalePageLayoutView="60" workbookViewId="0">
      <selection activeCell="G22" sqref="G22:S25"/>
    </sheetView>
  </sheetViews>
  <sheetFormatPr defaultColWidth="9.140625" defaultRowHeight="20.25" customHeight="1"/>
  <cols>
    <col min="1" max="3" width="3.140625" style="1" customWidth="1"/>
    <col min="4" max="4" width="45.7109375" style="1" customWidth="1"/>
    <col min="5" max="5" width="9.7109375" style="1" customWidth="1"/>
    <col min="6" max="6" width="0.85546875" style="1" customWidth="1"/>
    <col min="7" max="7" width="18.140625" style="1" customWidth="1"/>
    <col min="8" max="8" width="0.85546875" style="1" customWidth="1"/>
    <col min="9" max="9" width="18.140625" style="1" customWidth="1"/>
    <col min="10" max="10" width="0.85546875" style="1" customWidth="1"/>
    <col min="11" max="11" width="18.140625" style="1" customWidth="1"/>
    <col min="12" max="12" width="0.85546875" style="1" customWidth="1"/>
    <col min="13" max="13" width="18.140625" style="1" customWidth="1"/>
    <col min="14" max="14" width="0.85546875" style="1" customWidth="1"/>
    <col min="15" max="15" width="25.140625" style="1" customWidth="1"/>
    <col min="16" max="16" width="0.85546875" style="1" customWidth="1"/>
    <col min="17" max="17" width="19.140625" style="1" customWidth="1"/>
    <col min="18" max="18" width="0.85546875" style="1" customWidth="1"/>
    <col min="19" max="19" width="18.140625" style="1" customWidth="1"/>
    <col min="20" max="20" width="0.85546875" style="1" customWidth="1"/>
    <col min="21" max="21" width="18.5703125" style="1" customWidth="1"/>
    <col min="22" max="22" width="1.42578125" style="3" customWidth="1"/>
    <col min="23" max="23" width="15.85546875" style="3" bestFit="1" customWidth="1"/>
    <col min="24" max="24" width="14.140625" style="3" bestFit="1" customWidth="1"/>
    <col min="25" max="16384" width="9.140625" style="3"/>
  </cols>
  <sheetData>
    <row r="1" spans="1:22" s="1" customFormat="1" ht="21.95" customHeight="1">
      <c r="A1" s="2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21.95" customHeight="1">
      <c r="A2" s="28" t="s">
        <v>126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2" s="1" customFormat="1" ht="21.95" customHeight="1">
      <c r="A3" s="28" t="str">
        <f>+งบเปลี่ยนแปลงรวม!A3</f>
        <v>สำหรับปี สิ้นสุดวันที่ 31 ธันวาคม 2568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2" s="1" customFormat="1" ht="21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2" s="1" customFormat="1" ht="21.95" customHeight="1">
      <c r="G5" s="179" t="s">
        <v>2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</row>
    <row r="6" spans="1:22" s="1" customFormat="1" ht="21.95" customHeight="1">
      <c r="G6" s="180" t="s">
        <v>4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</row>
    <row r="7" spans="1:22" s="1" customFormat="1" ht="21.95" customHeight="1">
      <c r="G7" s="2"/>
      <c r="H7" s="2"/>
      <c r="I7" s="2"/>
      <c r="J7" s="2"/>
      <c r="K7" s="179" t="s">
        <v>57</v>
      </c>
      <c r="L7" s="179"/>
      <c r="M7" s="179"/>
      <c r="N7" s="2"/>
      <c r="O7" s="180" t="s">
        <v>60</v>
      </c>
      <c r="P7" s="180"/>
      <c r="Q7" s="180"/>
      <c r="R7" s="180"/>
      <c r="S7" s="180"/>
      <c r="T7" s="2"/>
      <c r="U7" s="2"/>
    </row>
    <row r="8" spans="1:22" s="1" customFormat="1" ht="21.95" customHeight="1">
      <c r="G8" s="2"/>
      <c r="K8" s="107"/>
      <c r="N8" s="2"/>
      <c r="O8" s="2" t="s">
        <v>98</v>
      </c>
      <c r="Q8" s="2"/>
      <c r="R8" s="2"/>
      <c r="S8" s="2"/>
      <c r="U8" s="2"/>
    </row>
    <row r="9" spans="1:22" s="1" customFormat="1" ht="21.95" customHeight="1">
      <c r="G9" s="2"/>
      <c r="N9" s="2"/>
      <c r="O9" s="2" t="s">
        <v>99</v>
      </c>
      <c r="Q9" s="2" t="s">
        <v>100</v>
      </c>
      <c r="R9" s="2"/>
      <c r="S9" s="2"/>
      <c r="U9" s="2"/>
    </row>
    <row r="10" spans="1:22" s="1" customFormat="1" ht="21.95" customHeight="1">
      <c r="G10" s="2" t="s">
        <v>103</v>
      </c>
      <c r="I10" s="2" t="s">
        <v>104</v>
      </c>
      <c r="K10" s="2" t="s">
        <v>105</v>
      </c>
      <c r="O10" s="2" t="s">
        <v>106</v>
      </c>
      <c r="Q10" s="2" t="s">
        <v>107</v>
      </c>
      <c r="R10" s="2"/>
      <c r="S10" s="2" t="s">
        <v>108</v>
      </c>
      <c r="U10" s="2" t="s">
        <v>101</v>
      </c>
    </row>
    <row r="11" spans="1:22" s="1" customFormat="1" ht="21.95" customHeight="1">
      <c r="E11" s="102" t="s">
        <v>5</v>
      </c>
      <c r="F11" s="2"/>
      <c r="G11" s="102" t="s">
        <v>111</v>
      </c>
      <c r="I11" s="102" t="s">
        <v>112</v>
      </c>
      <c r="K11" s="102" t="s">
        <v>113</v>
      </c>
      <c r="M11" s="102" t="s">
        <v>114</v>
      </c>
      <c r="N11" s="2"/>
      <c r="O11" s="102" t="s">
        <v>115</v>
      </c>
      <c r="P11" s="2"/>
      <c r="Q11" s="102" t="s">
        <v>116</v>
      </c>
      <c r="R11" s="2"/>
      <c r="S11" s="102" t="s">
        <v>117</v>
      </c>
      <c r="U11" s="102" t="s">
        <v>120</v>
      </c>
    </row>
    <row r="12" spans="1:22" s="1" customFormat="1" ht="7.5" customHeight="1">
      <c r="H12" s="81"/>
      <c r="J12" s="81"/>
      <c r="L12" s="81"/>
      <c r="M12" s="81"/>
      <c r="N12" s="81"/>
      <c r="O12" s="81"/>
      <c r="P12" s="81"/>
      <c r="T12" s="81"/>
      <c r="V12" s="81"/>
    </row>
    <row r="13" spans="1:22" s="1" customFormat="1" ht="21.95" customHeight="1">
      <c r="A13" s="1" t="s">
        <v>178</v>
      </c>
      <c r="G13" s="83">
        <v>100000000</v>
      </c>
      <c r="H13" s="83"/>
      <c r="I13" s="83">
        <v>138500000</v>
      </c>
      <c r="J13" s="83"/>
      <c r="K13" s="83">
        <v>10057461.83</v>
      </c>
      <c r="L13" s="21"/>
      <c r="M13" s="83">
        <v>85284748.689999983</v>
      </c>
      <c r="N13" s="83"/>
      <c r="O13" s="83">
        <v>-649833.60000000009</v>
      </c>
      <c r="P13" s="83"/>
      <c r="Q13" s="83">
        <v>6625094.6600000001</v>
      </c>
      <c r="R13" s="83"/>
      <c r="S13" s="83">
        <v>5975261.0600000005</v>
      </c>
      <c r="T13" s="21"/>
      <c r="U13" s="83">
        <v>339817471.57999998</v>
      </c>
      <c r="V13" s="50"/>
    </row>
    <row r="14" spans="1:22" s="1" customFormat="1" ht="21.95" customHeight="1">
      <c r="A14" s="108" t="s">
        <v>121</v>
      </c>
      <c r="G14" s="82"/>
      <c r="H14" s="105"/>
      <c r="I14" s="82"/>
      <c r="J14" s="105"/>
      <c r="K14" s="82"/>
      <c r="L14" s="105"/>
      <c r="M14" s="82"/>
      <c r="N14" s="82"/>
      <c r="O14" s="82"/>
      <c r="P14" s="82"/>
      <c r="Q14" s="82"/>
      <c r="R14" s="82"/>
      <c r="S14" s="82"/>
      <c r="T14" s="105"/>
      <c r="U14" s="83"/>
      <c r="V14" s="50"/>
    </row>
    <row r="15" spans="1:22" s="1" customFormat="1" ht="21.95" customHeight="1">
      <c r="B15" s="1" t="s">
        <v>122</v>
      </c>
      <c r="E15" s="2">
        <v>18</v>
      </c>
      <c r="G15" s="49">
        <v>0</v>
      </c>
      <c r="H15" s="83"/>
      <c r="I15" s="49">
        <v>0</v>
      </c>
      <c r="J15" s="83"/>
      <c r="K15" s="49">
        <v>0</v>
      </c>
      <c r="L15" s="21"/>
      <c r="M15" s="83">
        <v>-2499950</v>
      </c>
      <c r="N15" s="83"/>
      <c r="O15" s="49">
        <v>0</v>
      </c>
      <c r="P15" s="83"/>
      <c r="Q15" s="49">
        <v>0</v>
      </c>
      <c r="R15" s="83"/>
      <c r="S15" s="83">
        <v>0</v>
      </c>
      <c r="T15" s="21"/>
      <c r="U15" s="83">
        <f>+G15+I15+K15+M15+S15</f>
        <v>-2499950</v>
      </c>
      <c r="V15" s="50"/>
    </row>
    <row r="16" spans="1:22" s="1" customFormat="1" ht="21.95" customHeight="1">
      <c r="A16" s="108" t="s">
        <v>89</v>
      </c>
      <c r="E16" s="2"/>
      <c r="F16" s="2"/>
      <c r="G16" s="49"/>
      <c r="H16" s="49"/>
      <c r="I16" s="49"/>
      <c r="J16" s="49"/>
      <c r="K16" s="49"/>
      <c r="L16" s="105"/>
      <c r="M16" s="83"/>
      <c r="N16" s="82"/>
      <c r="O16" s="49"/>
      <c r="P16" s="82"/>
      <c r="Q16" s="49"/>
      <c r="R16" s="49"/>
      <c r="S16" s="49"/>
      <c r="T16" s="105"/>
      <c r="U16" s="83"/>
      <c r="V16" s="50"/>
    </row>
    <row r="17" spans="1:24" s="1" customFormat="1" ht="21.95" customHeight="1">
      <c r="B17" s="1" t="s">
        <v>123</v>
      </c>
      <c r="E17" s="2"/>
      <c r="F17" s="2"/>
      <c r="G17" s="49">
        <v>0</v>
      </c>
      <c r="H17" s="49"/>
      <c r="I17" s="49">
        <v>0</v>
      </c>
      <c r="J17" s="49"/>
      <c r="K17" s="49">
        <v>0</v>
      </c>
      <c r="L17" s="49"/>
      <c r="M17" s="83">
        <v>-6267805.8100000415</v>
      </c>
      <c r="N17" s="49"/>
      <c r="O17" s="49">
        <v>0</v>
      </c>
      <c r="P17" s="49"/>
      <c r="Q17" s="49">
        <v>0</v>
      </c>
      <c r="R17" s="49"/>
      <c r="S17" s="49">
        <v>0</v>
      </c>
      <c r="T17" s="49"/>
      <c r="U17" s="83">
        <f>+G17+I17+K17+M17+S17</f>
        <v>-6267805.8100000415</v>
      </c>
      <c r="V17" s="50"/>
    </row>
    <row r="18" spans="1:24" s="1" customFormat="1" ht="21.95" customHeight="1">
      <c r="B18" s="1" t="s">
        <v>81</v>
      </c>
      <c r="E18" s="2" t="s">
        <v>85</v>
      </c>
      <c r="F18" s="2"/>
      <c r="G18" s="83">
        <v>0</v>
      </c>
      <c r="H18" s="83"/>
      <c r="I18" s="83">
        <v>0</v>
      </c>
      <c r="J18" s="83"/>
      <c r="K18" s="83">
        <v>0</v>
      </c>
      <c r="L18" s="21"/>
      <c r="M18" s="83">
        <v>0</v>
      </c>
      <c r="N18" s="83"/>
      <c r="O18" s="63">
        <v>17084.8</v>
      </c>
      <c r="P18" s="83"/>
      <c r="Q18" s="83">
        <v>-1402828</v>
      </c>
      <c r="R18" s="83"/>
      <c r="S18" s="83">
        <v>-1385743.2</v>
      </c>
      <c r="T18" s="21"/>
      <c r="U18" s="83">
        <f>+G18+I18+K18+M18+S18</f>
        <v>-1385743.2</v>
      </c>
      <c r="V18" s="65"/>
    </row>
    <row r="19" spans="1:24" s="1" customFormat="1" ht="21.95" customHeight="1">
      <c r="A19" s="1" t="s">
        <v>127</v>
      </c>
      <c r="B19" s="109"/>
      <c r="E19" s="2"/>
      <c r="F19" s="2"/>
      <c r="G19" s="99">
        <f>SUM(G17:G18)</f>
        <v>0</v>
      </c>
      <c r="H19" s="83"/>
      <c r="I19" s="99">
        <f>SUM(I17:I18)</f>
        <v>0</v>
      </c>
      <c r="J19" s="83"/>
      <c r="K19" s="99">
        <f>SUM(K17:K18)</f>
        <v>0</v>
      </c>
      <c r="L19" s="21"/>
      <c r="M19" s="99">
        <f>SUM(M17:M18)</f>
        <v>-6267805.8100000415</v>
      </c>
      <c r="N19" s="83"/>
      <c r="O19" s="99">
        <f>SUM(O17:O18)</f>
        <v>17084.8</v>
      </c>
      <c r="P19" s="83"/>
      <c r="Q19" s="99">
        <f>SUM(Q17:Q18)</f>
        <v>-1402828</v>
      </c>
      <c r="R19" s="83"/>
      <c r="S19" s="99">
        <f>SUM(S17:S18)</f>
        <v>-1385743.2</v>
      </c>
      <c r="T19" s="21"/>
      <c r="U19" s="99">
        <f>+G19+I19+K19+M19+S19</f>
        <v>-7653549.0100000417</v>
      </c>
      <c r="V19" s="65"/>
    </row>
    <row r="20" spans="1:24" s="1" customFormat="1" ht="21.95" customHeight="1">
      <c r="A20" s="1" t="s">
        <v>125</v>
      </c>
      <c r="E20" s="2"/>
      <c r="F20" s="2"/>
      <c r="G20" s="149">
        <f>SUM(G13:G18)</f>
        <v>100000000</v>
      </c>
      <c r="H20" s="83"/>
      <c r="I20" s="149">
        <f>SUM(I13:I18)</f>
        <v>138500000</v>
      </c>
      <c r="J20" s="83"/>
      <c r="K20" s="149">
        <f>SUM(K13:K18)</f>
        <v>10057461.83</v>
      </c>
      <c r="L20" s="21"/>
      <c r="M20" s="149">
        <f>SUM(M13:M18)</f>
        <v>76516992.879999936</v>
      </c>
      <c r="N20" s="83"/>
      <c r="O20" s="149">
        <f>SUM(O13:O18)</f>
        <v>-632748.80000000005</v>
      </c>
      <c r="P20" s="83"/>
      <c r="Q20" s="149">
        <f>SUM(Q13:Q18)</f>
        <v>5222266.66</v>
      </c>
      <c r="R20" s="83"/>
      <c r="S20" s="149">
        <f>SUM(S13:S18)</f>
        <v>4589517.8600000003</v>
      </c>
      <c r="T20" s="21"/>
      <c r="U20" s="149">
        <f>SUM(U13:U18)</f>
        <v>329663972.56999993</v>
      </c>
      <c r="V20" s="65"/>
      <c r="W20" s="50">
        <f>U20-BS!P97</f>
        <v>0</v>
      </c>
    </row>
    <row r="21" spans="1:24" s="1" customFormat="1" ht="9.75" customHeight="1">
      <c r="E21" s="2"/>
      <c r="F21" s="2"/>
      <c r="G21" s="83"/>
      <c r="H21" s="83"/>
      <c r="I21" s="83"/>
      <c r="J21" s="83"/>
      <c r="K21" s="83"/>
      <c r="L21" s="21"/>
      <c r="M21" s="83"/>
      <c r="N21" s="83"/>
      <c r="O21" s="83"/>
      <c r="P21" s="83"/>
      <c r="Q21" s="83"/>
      <c r="R21" s="83"/>
      <c r="S21" s="83"/>
      <c r="T21" s="21"/>
      <c r="U21" s="83"/>
      <c r="V21" s="65"/>
      <c r="W21" s="50"/>
    </row>
    <row r="22" spans="1:24" s="1" customFormat="1" ht="21.95" customHeight="1">
      <c r="A22" s="108" t="s">
        <v>121</v>
      </c>
      <c r="E22" s="2"/>
      <c r="F22" s="2"/>
      <c r="G22" s="83"/>
      <c r="H22" s="83"/>
      <c r="I22" s="83"/>
      <c r="J22" s="83"/>
      <c r="K22" s="83"/>
      <c r="L22" s="21"/>
      <c r="M22" s="83"/>
      <c r="N22" s="83"/>
      <c r="O22" s="83"/>
      <c r="P22" s="83"/>
      <c r="Q22" s="83"/>
      <c r="R22" s="83"/>
      <c r="S22" s="83"/>
      <c r="T22" s="21"/>
      <c r="U22" s="83"/>
      <c r="V22" s="65"/>
    </row>
    <row r="23" spans="1:24" s="1" customFormat="1" ht="21.95" customHeight="1">
      <c r="A23" s="108" t="s">
        <v>89</v>
      </c>
      <c r="E23" s="2"/>
      <c r="F23" s="2"/>
      <c r="G23" s="83"/>
      <c r="H23" s="83"/>
      <c r="I23" s="83"/>
      <c r="J23" s="83"/>
      <c r="K23" s="83"/>
      <c r="L23" s="21"/>
      <c r="M23" s="83"/>
      <c r="N23" s="83"/>
      <c r="O23" s="83"/>
      <c r="P23" s="83"/>
      <c r="Q23" s="83"/>
      <c r="R23" s="83"/>
      <c r="S23" s="83"/>
      <c r="T23" s="21"/>
      <c r="U23" s="83"/>
      <c r="V23" s="65"/>
    </row>
    <row r="24" spans="1:24" s="1" customFormat="1" ht="21.95" customHeight="1">
      <c r="B24" s="1" t="s">
        <v>123</v>
      </c>
      <c r="E24" s="2"/>
      <c r="F24" s="2"/>
      <c r="G24" s="83">
        <v>0</v>
      </c>
      <c r="H24" s="64"/>
      <c r="I24" s="83">
        <v>0</v>
      </c>
      <c r="J24" s="64"/>
      <c r="K24" s="83">
        <v>0</v>
      </c>
      <c r="L24" s="21"/>
      <c r="M24" s="83">
        <v>-10613103.060000014</v>
      </c>
      <c r="N24" s="64"/>
      <c r="O24" s="64">
        <v>0</v>
      </c>
      <c r="P24" s="64"/>
      <c r="Q24" s="83">
        <v>0</v>
      </c>
      <c r="R24" s="83"/>
      <c r="S24" s="83">
        <v>0</v>
      </c>
      <c r="T24" s="21"/>
      <c r="U24" s="83">
        <f>SUM(G24:Q24)</f>
        <v>-10613103.060000014</v>
      </c>
      <c r="V24" s="65"/>
    </row>
    <row r="25" spans="1:24" s="1" customFormat="1" ht="21.95" customHeight="1">
      <c r="B25" s="1" t="s">
        <v>81</v>
      </c>
      <c r="E25" s="2" t="s">
        <v>85</v>
      </c>
      <c r="G25" s="63">
        <v>0</v>
      </c>
      <c r="H25" s="64"/>
      <c r="I25" s="63">
        <v>0</v>
      </c>
      <c r="J25" s="64"/>
      <c r="K25" s="63">
        <v>0</v>
      </c>
      <c r="L25" s="21"/>
      <c r="M25" s="63">
        <v>0</v>
      </c>
      <c r="N25" s="64"/>
      <c r="O25" s="64">
        <v>14387.2</v>
      </c>
      <c r="P25" s="64"/>
      <c r="Q25" s="63">
        <v>-817084.8</v>
      </c>
      <c r="R25" s="83"/>
      <c r="S25" s="83">
        <v>-802697.60000000009</v>
      </c>
      <c r="T25" s="21"/>
      <c r="U25" s="83">
        <f>SUM(G25:Q25)</f>
        <v>-802697.60000000009</v>
      </c>
      <c r="V25" s="65"/>
    </row>
    <row r="26" spans="1:24" s="1" customFormat="1" ht="21.95" customHeight="1">
      <c r="A26" s="1" t="s">
        <v>124</v>
      </c>
      <c r="B26" s="109"/>
      <c r="G26" s="99">
        <f>SUM(G24:G25)</f>
        <v>0</v>
      </c>
      <c r="H26" s="64"/>
      <c r="I26" s="99">
        <f>SUM(I24:I25)</f>
        <v>0</v>
      </c>
      <c r="J26" s="64"/>
      <c r="K26" s="99">
        <f>SUM(K24:K25)</f>
        <v>0</v>
      </c>
      <c r="L26" s="21"/>
      <c r="M26" s="99">
        <f>SUM(M24:M25)</f>
        <v>-10613103.060000014</v>
      </c>
      <c r="N26" s="64"/>
      <c r="O26" s="99">
        <f>SUM(O24:O25)</f>
        <v>14387.2</v>
      </c>
      <c r="P26" s="64"/>
      <c r="Q26" s="99">
        <f>SUM(Q24:Q25)</f>
        <v>-817084.8</v>
      </c>
      <c r="R26" s="83"/>
      <c r="S26" s="99">
        <f>SUM(S24:S25)</f>
        <v>-802697.60000000009</v>
      </c>
      <c r="T26" s="21"/>
      <c r="U26" s="99">
        <f>SUM(U24:U25)</f>
        <v>-11415800.660000013</v>
      </c>
      <c r="V26" s="65"/>
    </row>
    <row r="27" spans="1:24" s="1" customFormat="1" ht="21.95" customHeight="1" thickBot="1">
      <c r="A27" s="1" t="s">
        <v>177</v>
      </c>
      <c r="G27" s="85">
        <f>+G20+G26</f>
        <v>100000000</v>
      </c>
      <c r="H27" s="83"/>
      <c r="I27" s="85">
        <f>+I20+I26</f>
        <v>138500000</v>
      </c>
      <c r="J27" s="83"/>
      <c r="K27" s="85">
        <f>+K20+K26</f>
        <v>10057461.83</v>
      </c>
      <c r="L27" s="21"/>
      <c r="M27" s="85">
        <f>+M20+M26</f>
        <v>65903889.819999918</v>
      </c>
      <c r="N27" s="83"/>
      <c r="O27" s="85">
        <f>+O20+O26</f>
        <v>-618361.60000000009</v>
      </c>
      <c r="P27" s="83"/>
      <c r="Q27" s="85">
        <f>+Q20+Q26</f>
        <v>4405181.8600000003</v>
      </c>
      <c r="R27" s="83"/>
      <c r="S27" s="85">
        <f>+S20+S26</f>
        <v>3786820.2600000002</v>
      </c>
      <c r="T27" s="21"/>
      <c r="U27" s="85">
        <f>+U20+U26</f>
        <v>318248171.90999991</v>
      </c>
      <c r="V27" s="50"/>
      <c r="W27" s="44">
        <f>+BS!N97-U27</f>
        <v>0</v>
      </c>
      <c r="X27" s="21"/>
    </row>
    <row r="28" spans="1:24" s="1" customFormat="1" ht="21.95" customHeight="1" thickTop="1">
      <c r="G28" s="83"/>
      <c r="H28" s="83"/>
      <c r="I28" s="83"/>
      <c r="J28" s="83"/>
      <c r="K28" s="83"/>
      <c r="L28" s="21"/>
      <c r="M28" s="83"/>
      <c r="N28" s="83"/>
      <c r="O28" s="83"/>
      <c r="P28" s="83"/>
      <c r="Q28" s="83"/>
      <c r="R28" s="83"/>
      <c r="S28" s="83"/>
      <c r="T28" s="21"/>
      <c r="U28" s="83"/>
      <c r="V28" s="50"/>
      <c r="W28" s="44"/>
      <c r="X28" s="21"/>
    </row>
    <row r="29" spans="1:24" s="1" customFormat="1" ht="21.95" customHeight="1">
      <c r="A29" s="109" t="s">
        <v>30</v>
      </c>
      <c r="G29" s="105"/>
      <c r="H29" s="82"/>
      <c r="I29" s="105"/>
      <c r="J29" s="82"/>
      <c r="K29" s="105"/>
      <c r="L29" s="82"/>
      <c r="M29" s="105"/>
      <c r="N29" s="82">
        <v>20644819.920000002</v>
      </c>
      <c r="O29" s="82"/>
      <c r="P29" s="82"/>
      <c r="Q29" s="105"/>
      <c r="R29" s="105"/>
      <c r="S29" s="105"/>
      <c r="T29" s="82"/>
      <c r="U29" s="105"/>
      <c r="V29" s="82"/>
      <c r="W29" s="105"/>
    </row>
    <row r="30" spans="1:24" s="1" customFormat="1" ht="21.95" customHeight="1">
      <c r="A30" s="109"/>
      <c r="G30" s="105"/>
      <c r="H30" s="82"/>
      <c r="I30" s="105"/>
      <c r="J30" s="82"/>
      <c r="K30" s="105"/>
      <c r="L30" s="82"/>
      <c r="M30" s="105"/>
      <c r="N30" s="82"/>
      <c r="O30" s="82"/>
      <c r="P30" s="82"/>
      <c r="Q30" s="105"/>
      <c r="R30" s="105"/>
      <c r="S30" s="105"/>
      <c r="T30" s="82"/>
      <c r="U30" s="105"/>
      <c r="V30" s="82"/>
      <c r="W30" s="105"/>
    </row>
    <row r="31" spans="1:24" s="1" customFormat="1" ht="21.95" customHeight="1">
      <c r="G31" s="105"/>
      <c r="H31" s="82"/>
      <c r="I31" s="105"/>
      <c r="J31" s="82"/>
      <c r="K31" s="105"/>
      <c r="L31" s="82"/>
      <c r="M31" s="105"/>
      <c r="N31" s="82"/>
      <c r="O31" s="82"/>
      <c r="P31" s="82"/>
      <c r="Q31" s="105"/>
      <c r="R31" s="105"/>
      <c r="S31" s="105"/>
      <c r="T31" s="82"/>
      <c r="U31" s="105"/>
      <c r="V31" s="82"/>
      <c r="W31" s="105"/>
    </row>
    <row r="32" spans="1:24" s="1" customFormat="1" ht="29.45" customHeight="1">
      <c r="G32" s="105"/>
      <c r="H32" s="82"/>
      <c r="I32" s="105"/>
      <c r="J32" s="82"/>
      <c r="K32" s="105"/>
      <c r="L32" s="82"/>
      <c r="M32" s="105"/>
      <c r="N32" s="82"/>
      <c r="O32" s="82"/>
      <c r="P32" s="82"/>
      <c r="Q32" s="105"/>
      <c r="R32" s="105"/>
      <c r="S32" s="105"/>
      <c r="T32" s="82"/>
      <c r="U32" s="105"/>
      <c r="V32" s="82"/>
      <c r="W32" s="105"/>
    </row>
    <row r="33" spans="3:23" s="1" customFormat="1" ht="30.6" customHeight="1">
      <c r="G33" s="105"/>
      <c r="H33" s="82"/>
      <c r="I33" s="105"/>
      <c r="J33" s="82"/>
      <c r="K33" s="105"/>
      <c r="L33" s="82"/>
      <c r="M33" s="105"/>
      <c r="N33" s="82"/>
      <c r="O33" s="82"/>
      <c r="P33" s="82"/>
      <c r="Q33" s="105"/>
      <c r="R33" s="105"/>
      <c r="S33" s="105"/>
      <c r="T33" s="82"/>
      <c r="U33" s="105"/>
      <c r="V33" s="82"/>
      <c r="W33" s="105"/>
    </row>
    <row r="34" spans="3:23" ht="21.95" customHeight="1">
      <c r="C34" s="95"/>
      <c r="D34" s="27"/>
      <c r="E34" s="95" t="s">
        <v>31</v>
      </c>
      <c r="P34" s="38"/>
      <c r="U34" s="14"/>
      <c r="V34" s="14"/>
    </row>
    <row r="35" spans="3:23" ht="21.95" customHeight="1">
      <c r="C35" s="94"/>
      <c r="E35" s="95" t="s">
        <v>32</v>
      </c>
      <c r="P35" s="38"/>
      <c r="Q35" s="27"/>
      <c r="U35" s="21"/>
      <c r="V35" s="83"/>
      <c r="W35" s="84"/>
    </row>
    <row r="36" spans="3:23" ht="21.95" customHeight="1">
      <c r="M36" s="44"/>
      <c r="N36" s="44"/>
      <c r="O36" s="44"/>
      <c r="P36" s="44"/>
      <c r="Q36" s="44"/>
      <c r="R36" s="44"/>
      <c r="S36" s="44"/>
      <c r="T36" s="44"/>
    </row>
    <row r="37" spans="3:23" ht="21.95" customHeight="1">
      <c r="M37" s="44"/>
      <c r="N37" s="44"/>
      <c r="O37" s="44"/>
      <c r="P37" s="44"/>
      <c r="Q37" s="44"/>
      <c r="R37" s="44"/>
      <c r="S37" s="44"/>
      <c r="T37" s="44"/>
      <c r="U37" s="18" t="s">
        <v>201</v>
      </c>
    </row>
  </sheetData>
  <mergeCells count="4">
    <mergeCell ref="G5:U5"/>
    <mergeCell ref="G6:U6"/>
    <mergeCell ref="K7:M7"/>
    <mergeCell ref="O7:S7"/>
  </mergeCells>
  <pageMargins left="0.59055118110236227" right="0.59055118110236227" top="0.98425196850393704" bottom="0.39370078740157483" header="0.51181102362204722" footer="0.15748031496062992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X111"/>
  <sheetViews>
    <sheetView view="pageBreakPreview" topLeftCell="A91" zoomScale="90" zoomScaleNormal="90" zoomScaleSheetLayoutView="90" workbookViewId="0">
      <selection activeCell="K85" sqref="K85:Q85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21.42578125" style="1" customWidth="1"/>
    <col min="9" max="9" width="11.7109375" style="1" customWidth="1"/>
    <col min="10" max="10" width="0.85546875" style="1" customWidth="1"/>
    <col min="11" max="11" width="16.7109375" style="43" customWidth="1"/>
    <col min="12" max="12" width="0.85546875" style="1" customWidth="1"/>
    <col min="13" max="13" width="16.7109375" style="43" customWidth="1"/>
    <col min="14" max="14" width="0.85546875" style="1" customWidth="1"/>
    <col min="15" max="15" width="16.7109375" style="43" customWidth="1"/>
    <col min="16" max="16" width="0.85546875" style="1" customWidth="1"/>
    <col min="17" max="17" width="16.7109375" style="43" customWidth="1"/>
    <col min="18" max="18" width="19.85546875" style="3" customWidth="1"/>
    <col min="19" max="19" width="1.140625" style="3" customWidth="1"/>
    <col min="20" max="20" width="14.5703125" style="3" bestFit="1" customWidth="1"/>
    <col min="21" max="21" width="2.140625" style="3" customWidth="1"/>
    <col min="22" max="22" width="9.140625" style="3"/>
    <col min="23" max="23" width="2.7109375" style="3" customWidth="1"/>
    <col min="24" max="24" width="13.5703125" style="3" bestFit="1" customWidth="1"/>
    <col min="25" max="16384" width="9.140625" style="3"/>
  </cols>
  <sheetData>
    <row r="1" spans="1:20" s="1" customFormat="1" ht="21.9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20" s="1" customFormat="1" ht="21.95" customHeight="1">
      <c r="A2" s="27" t="s">
        <v>128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20" s="1" customFormat="1" ht="21.95" customHeight="1">
      <c r="A3" s="27" t="str">
        <f>+งบเปลี่ยนแปลงเฉพาะ!A3</f>
        <v>สำหรับปี สิ้นสุดวันที่ 31 ธันวาคม 2568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20" s="1" customFormat="1" ht="21.95" customHeight="1">
      <c r="K4" s="86"/>
      <c r="M4" s="86"/>
      <c r="O4" s="86"/>
      <c r="Q4" s="86"/>
    </row>
    <row r="5" spans="1:20" s="1" customFormat="1" ht="21.95" customHeight="1">
      <c r="K5" s="177" t="s">
        <v>2</v>
      </c>
      <c r="L5" s="177"/>
      <c r="M5" s="177"/>
      <c r="N5" s="177"/>
      <c r="O5" s="177"/>
      <c r="P5" s="177"/>
      <c r="Q5" s="177"/>
    </row>
    <row r="6" spans="1:20" s="1" customFormat="1" ht="21.95" customHeight="1">
      <c r="K6" s="178" t="s">
        <v>3</v>
      </c>
      <c r="L6" s="178"/>
      <c r="M6" s="178"/>
      <c r="N6" s="66"/>
      <c r="O6" s="178" t="s">
        <v>4</v>
      </c>
      <c r="P6" s="178"/>
      <c r="Q6" s="178"/>
    </row>
    <row r="7" spans="1:20" s="1" customFormat="1" ht="21.95" customHeight="1">
      <c r="I7" s="102" t="s">
        <v>5</v>
      </c>
      <c r="K7" s="157" t="s">
        <v>176</v>
      </c>
      <c r="L7" s="103"/>
      <c r="M7" s="157" t="s">
        <v>6</v>
      </c>
      <c r="N7" s="103"/>
      <c r="O7" s="157" t="s">
        <v>176</v>
      </c>
      <c r="P7" s="103"/>
      <c r="Q7" s="157" t="s">
        <v>6</v>
      </c>
    </row>
    <row r="8" spans="1:20" s="1" customFormat="1" ht="3.95" customHeight="1">
      <c r="I8" s="2"/>
      <c r="K8" s="103"/>
      <c r="L8" s="103"/>
      <c r="M8" s="103"/>
      <c r="N8" s="103"/>
      <c r="O8" s="103"/>
      <c r="P8" s="103"/>
      <c r="Q8" s="103"/>
    </row>
    <row r="9" spans="1:20" s="1" customFormat="1" ht="21.95" customHeight="1">
      <c r="A9" s="27" t="s">
        <v>129</v>
      </c>
      <c r="K9" s="49"/>
      <c r="M9" s="49"/>
      <c r="O9" s="49"/>
      <c r="Q9" s="49"/>
    </row>
    <row r="10" spans="1:20" s="1" customFormat="1" ht="21.95" customHeight="1">
      <c r="A10" s="1" t="s">
        <v>78</v>
      </c>
      <c r="I10" s="2"/>
      <c r="K10" s="15">
        <v>-8867994.8800000008</v>
      </c>
      <c r="M10" s="15">
        <v>-3255969.6199999917</v>
      </c>
      <c r="O10" s="154">
        <v>-13228625.540000014</v>
      </c>
      <c r="Q10" s="15">
        <v>-7657352.0200000415</v>
      </c>
      <c r="T10" s="4"/>
    </row>
    <row r="11" spans="1:20" s="1" customFormat="1" ht="21.95" customHeight="1">
      <c r="A11" s="1" t="s">
        <v>130</v>
      </c>
      <c r="K11" s="16"/>
      <c r="M11" s="16"/>
      <c r="O11" s="16"/>
      <c r="Q11" s="16"/>
      <c r="T11" s="4"/>
    </row>
    <row r="12" spans="1:20" s="1" customFormat="1" ht="21.95" customHeight="1">
      <c r="A12" s="158" t="s">
        <v>131</v>
      </c>
      <c r="I12" s="2"/>
      <c r="K12" s="16"/>
      <c r="M12" s="16"/>
      <c r="O12" s="16"/>
      <c r="Q12" s="16"/>
      <c r="T12" s="4"/>
    </row>
    <row r="13" spans="1:20" s="1" customFormat="1" ht="21.95" customHeight="1">
      <c r="B13" s="1" t="s">
        <v>132</v>
      </c>
      <c r="I13" s="2" t="s">
        <v>11</v>
      </c>
      <c r="K13" s="16">
        <v>-110979.15</v>
      </c>
      <c r="M13" s="16">
        <v>-325245.39</v>
      </c>
      <c r="O13" s="93">
        <v>-168006.43</v>
      </c>
      <c r="Q13" s="93">
        <v>-1513487.7600000002</v>
      </c>
      <c r="T13" s="4"/>
    </row>
    <row r="14" spans="1:20" s="1" customFormat="1" ht="21.95" customHeight="1">
      <c r="B14" s="1" t="s">
        <v>133</v>
      </c>
      <c r="I14" s="2">
        <v>7</v>
      </c>
      <c r="K14" s="16">
        <v>31593.89</v>
      </c>
      <c r="M14" s="16">
        <v>250704.31</v>
      </c>
      <c r="O14" s="16">
        <v>31593.889999999898</v>
      </c>
      <c r="Q14" s="16">
        <v>250704.31</v>
      </c>
      <c r="T14" s="4"/>
    </row>
    <row r="15" spans="1:20" s="1" customFormat="1" ht="21.95" customHeight="1">
      <c r="B15" s="1" t="s">
        <v>134</v>
      </c>
      <c r="I15" s="2">
        <v>8</v>
      </c>
      <c r="K15" s="16">
        <v>2975106.3400000036</v>
      </c>
      <c r="M15" s="16">
        <v>1708426.82</v>
      </c>
      <c r="O15" s="16">
        <v>2975106.3400000036</v>
      </c>
      <c r="Q15" s="16">
        <v>1708426.8200000003</v>
      </c>
      <c r="T15" s="4"/>
    </row>
    <row r="16" spans="1:20" s="1" customFormat="1" ht="21.95" customHeight="1">
      <c r="B16" s="1" t="s">
        <v>188</v>
      </c>
      <c r="I16" s="2">
        <v>8</v>
      </c>
      <c r="K16" s="16">
        <v>-381233.95000000007</v>
      </c>
      <c r="M16" s="16">
        <v>366948.88</v>
      </c>
      <c r="O16" s="16">
        <v>-381233.95000000007</v>
      </c>
      <c r="Q16" s="16">
        <v>366948.88</v>
      </c>
      <c r="T16" s="4"/>
    </row>
    <row r="17" spans="1:20" s="1" customFormat="1" ht="21.95" customHeight="1">
      <c r="B17" s="1" t="s">
        <v>135</v>
      </c>
      <c r="I17" s="2"/>
      <c r="K17" s="16">
        <v>0</v>
      </c>
      <c r="M17" s="16">
        <v>-47917.8</v>
      </c>
      <c r="O17" s="16">
        <v>0</v>
      </c>
      <c r="Q17" s="16">
        <v>-47917.8</v>
      </c>
      <c r="T17" s="4"/>
    </row>
    <row r="18" spans="1:20" s="1" customFormat="1" ht="21.95" customHeight="1">
      <c r="B18" s="1" t="s">
        <v>136</v>
      </c>
      <c r="I18" s="159" t="s">
        <v>137</v>
      </c>
      <c r="K18" s="16">
        <v>11026127.24</v>
      </c>
      <c r="M18" s="16">
        <v>10602405.32</v>
      </c>
      <c r="O18" s="16">
        <v>17242797.98</v>
      </c>
      <c r="Q18" s="16">
        <v>16982311.98</v>
      </c>
      <c r="T18" s="4"/>
    </row>
    <row r="19" spans="1:20" s="1" customFormat="1" ht="21.95" customHeight="1">
      <c r="B19" s="1" t="s">
        <v>138</v>
      </c>
      <c r="I19" s="159"/>
      <c r="K19" s="16">
        <v>25202.85</v>
      </c>
      <c r="M19" s="16">
        <v>11853.39</v>
      </c>
      <c r="O19" s="16">
        <v>25202.85</v>
      </c>
      <c r="Q19" s="16">
        <v>11853.390000000001</v>
      </c>
      <c r="T19" s="4"/>
    </row>
    <row r="20" spans="1:20" s="1" customFormat="1" ht="21.95" customHeight="1">
      <c r="B20" s="1" t="s">
        <v>139</v>
      </c>
      <c r="I20" s="2">
        <v>12</v>
      </c>
      <c r="K20" s="16" t="s">
        <v>194</v>
      </c>
      <c r="L20" s="44"/>
      <c r="M20" s="16">
        <v>47917.8</v>
      </c>
      <c r="N20" s="44"/>
      <c r="O20" s="16" t="s">
        <v>194</v>
      </c>
      <c r="Q20" s="16">
        <v>47917.8</v>
      </c>
      <c r="T20" s="4"/>
    </row>
    <row r="21" spans="1:20" s="1" customFormat="1" ht="21.95" customHeight="1">
      <c r="B21" s="1" t="s">
        <v>140</v>
      </c>
      <c r="I21" s="2">
        <v>16</v>
      </c>
      <c r="K21" s="16">
        <v>1527419</v>
      </c>
      <c r="M21" s="16">
        <v>1615221</v>
      </c>
      <c r="O21" s="16">
        <v>1526329</v>
      </c>
      <c r="Q21" s="16">
        <v>1596300</v>
      </c>
      <c r="T21" s="4"/>
    </row>
    <row r="22" spans="1:20" s="1" customFormat="1" ht="21.95" customHeight="1">
      <c r="B22" s="1" t="s">
        <v>141</v>
      </c>
      <c r="I22" s="2"/>
      <c r="K22" s="16">
        <v>32730.03</v>
      </c>
      <c r="M22" s="16">
        <v>-9597.68</v>
      </c>
      <c r="O22" s="16">
        <v>32834.360000000015</v>
      </c>
      <c r="Q22" s="16">
        <v>3604.76</v>
      </c>
      <c r="T22" s="4"/>
    </row>
    <row r="23" spans="1:20" s="1" customFormat="1" ht="21.95" customHeight="1">
      <c r="B23" s="1" t="s">
        <v>142</v>
      </c>
      <c r="I23" s="2">
        <v>10</v>
      </c>
      <c r="K23" s="16">
        <v>-24849.4</v>
      </c>
      <c r="M23" s="16">
        <v>-23613</v>
      </c>
      <c r="O23" s="16">
        <v>-24849.4</v>
      </c>
      <c r="Q23" s="16">
        <v>-23613</v>
      </c>
      <c r="T23" s="4"/>
    </row>
    <row r="24" spans="1:20" s="1" customFormat="1" ht="21.95" customHeight="1">
      <c r="B24" s="1" t="s">
        <v>143</v>
      </c>
      <c r="K24" s="16">
        <v>-625550.87000000011</v>
      </c>
      <c r="M24" s="16">
        <v>-1137143.81</v>
      </c>
      <c r="O24" s="16">
        <v>-2182356.44</v>
      </c>
      <c r="Q24" s="16">
        <v>-3082585.14</v>
      </c>
      <c r="T24" s="4"/>
    </row>
    <row r="25" spans="1:20" s="1" customFormat="1" ht="21.95" customHeight="1">
      <c r="B25" s="1" t="s">
        <v>144</v>
      </c>
      <c r="K25" s="17">
        <v>311900.81000000006</v>
      </c>
      <c r="M25" s="17">
        <v>926269.83</v>
      </c>
      <c r="O25" s="17">
        <v>1208948.68</v>
      </c>
      <c r="Q25" s="17">
        <v>1434540.72</v>
      </c>
      <c r="T25" s="4"/>
    </row>
    <row r="26" spans="1:20" s="1" customFormat="1" ht="21.95" customHeight="1">
      <c r="A26" s="1" t="s">
        <v>145</v>
      </c>
      <c r="K26" s="16"/>
      <c r="M26" s="16"/>
      <c r="O26" s="16"/>
      <c r="Q26" s="16"/>
    </row>
    <row r="27" spans="1:20" s="1" customFormat="1" ht="21.95" customHeight="1">
      <c r="A27" s="158"/>
      <c r="B27" s="1" t="s">
        <v>146</v>
      </c>
      <c r="K27" s="16">
        <f>SUM(K10:K25)</f>
        <v>5919471.910000002</v>
      </c>
      <c r="M27" s="16">
        <f>SUM(M10:M25)</f>
        <v>10730260.05000001</v>
      </c>
      <c r="O27" s="16">
        <f>SUM(O10:O25)</f>
        <v>7057741.3399999905</v>
      </c>
      <c r="Q27" s="16">
        <f>SUM(Q10:Q25)</f>
        <v>10077652.93999996</v>
      </c>
    </row>
    <row r="28" spans="1:20" s="1" customFormat="1" ht="21.95" customHeight="1">
      <c r="A28" s="1" t="s">
        <v>189</v>
      </c>
      <c r="K28" s="16"/>
      <c r="M28" s="16"/>
      <c r="O28" s="16"/>
      <c r="Q28" s="16"/>
    </row>
    <row r="29" spans="1:20" s="1" customFormat="1" ht="21.95" customHeight="1">
      <c r="B29" s="104" t="s">
        <v>147</v>
      </c>
      <c r="K29" s="16">
        <v>9224956.1899999995</v>
      </c>
      <c r="M29" s="16">
        <v>-5840584.3700000001</v>
      </c>
      <c r="O29" s="16">
        <v>2793010.099999994</v>
      </c>
      <c r="Q29" s="16">
        <v>-5460698.7900000028</v>
      </c>
    </row>
    <row r="30" spans="1:20" s="1" customFormat="1" ht="21.95" customHeight="1">
      <c r="B30" s="1" t="s">
        <v>148</v>
      </c>
      <c r="K30" s="16">
        <v>-7576989.3499999996</v>
      </c>
      <c r="M30" s="16">
        <v>786138.44</v>
      </c>
      <c r="O30" s="16">
        <v>-7576989.3499999968</v>
      </c>
      <c r="Q30" s="16">
        <v>786138.43999998539</v>
      </c>
    </row>
    <row r="31" spans="1:20" s="1" customFormat="1" ht="21.95" customHeight="1">
      <c r="B31" s="1" t="s">
        <v>180</v>
      </c>
      <c r="I31" s="2">
        <v>5.2</v>
      </c>
      <c r="K31" s="16">
        <v>-3240000</v>
      </c>
      <c r="M31" s="16">
        <v>0</v>
      </c>
      <c r="O31" s="16">
        <v>-3240000</v>
      </c>
      <c r="Q31" s="16">
        <v>0</v>
      </c>
    </row>
    <row r="32" spans="1:20" s="1" customFormat="1" ht="21.95" customHeight="1">
      <c r="B32" s="1" t="s">
        <v>149</v>
      </c>
      <c r="K32" s="16">
        <f>-1341602.97-0.02</f>
        <v>-1341602.99</v>
      </c>
      <c r="M32" s="16">
        <v>223164.37</v>
      </c>
      <c r="O32" s="16">
        <f>-1342569.34-0.01</f>
        <v>-1342569.35</v>
      </c>
      <c r="Q32" s="16">
        <v>783.43</v>
      </c>
    </row>
    <row r="33" spans="1:17" s="1" customFormat="1" ht="21.95" customHeight="1">
      <c r="B33" s="1" t="s">
        <v>27</v>
      </c>
      <c r="K33" s="16">
        <v>1478121.94</v>
      </c>
      <c r="M33" s="16">
        <v>-26682.66</v>
      </c>
      <c r="O33" s="16">
        <f>1478121.94</f>
        <v>1478121.94</v>
      </c>
      <c r="Q33" s="16">
        <v>3317.35</v>
      </c>
    </row>
    <row r="34" spans="1:17" s="1" customFormat="1" ht="21.95" customHeight="1">
      <c r="A34" s="1" t="s">
        <v>190</v>
      </c>
    </row>
    <row r="35" spans="1:17" s="1" customFormat="1" ht="21.95" customHeight="1">
      <c r="B35" s="1" t="s">
        <v>36</v>
      </c>
      <c r="K35" s="16">
        <v>2337258.58</v>
      </c>
      <c r="M35" s="16">
        <v>259506.76</v>
      </c>
      <c r="O35" s="16">
        <v>1866479</v>
      </c>
      <c r="Q35" s="16">
        <v>385259.19000000041</v>
      </c>
    </row>
    <row r="36" spans="1:17" s="1" customFormat="1" ht="21.95" customHeight="1">
      <c r="B36" s="1" t="s">
        <v>44</v>
      </c>
      <c r="K36" s="16">
        <v>-655949.13</v>
      </c>
      <c r="M36" s="16">
        <v>-190399.47</v>
      </c>
      <c r="O36" s="16">
        <v>-156080.86000000028</v>
      </c>
      <c r="Q36" s="16">
        <v>-160105.56999999983</v>
      </c>
    </row>
    <row r="37" spans="1:17" s="1" customFormat="1" ht="21.95" customHeight="1">
      <c r="B37" s="1" t="s">
        <v>48</v>
      </c>
      <c r="K37" s="15">
        <v>-73300</v>
      </c>
      <c r="M37" s="15">
        <f>-335499.99</f>
        <v>-335499.99</v>
      </c>
      <c r="O37" s="15">
        <v>1100</v>
      </c>
      <c r="Q37" s="15">
        <v>24700</v>
      </c>
    </row>
    <row r="38" spans="1:17" s="1" customFormat="1" ht="21.95" customHeight="1">
      <c r="B38" s="1" t="s">
        <v>150</v>
      </c>
      <c r="I38" s="2">
        <v>16</v>
      </c>
      <c r="K38" s="17">
        <v>-2250721</v>
      </c>
      <c r="M38" s="17">
        <v>-2853245</v>
      </c>
      <c r="O38" s="17">
        <v>-2250721</v>
      </c>
      <c r="Q38" s="17">
        <v>-2853245</v>
      </c>
    </row>
    <row r="39" spans="1:17" s="1" customFormat="1" ht="21.95" customHeight="1">
      <c r="A39" s="27" t="s">
        <v>191</v>
      </c>
      <c r="C39" s="158"/>
      <c r="E39" s="158"/>
      <c r="F39" s="158"/>
      <c r="G39" s="158"/>
      <c r="H39" s="158"/>
      <c r="K39" s="15">
        <f>SUM(K27:L38)</f>
        <v>3821246.1500000013</v>
      </c>
      <c r="M39" s="15">
        <f>SUM(M27:N38)</f>
        <v>2752658.1300000101</v>
      </c>
      <c r="O39" s="15">
        <f>SUM(O27:O38)</f>
        <v>-1369908.1800000127</v>
      </c>
      <c r="Q39" s="15">
        <f>SUM(Q27:Q38)</f>
        <v>2803801.9899999425</v>
      </c>
    </row>
    <row r="40" spans="1:17" s="1" customFormat="1" ht="21.95" customHeight="1">
      <c r="A40" s="1" t="s">
        <v>151</v>
      </c>
      <c r="J40" s="15">
        <v>-1265294.44</v>
      </c>
      <c r="K40" s="17">
        <v>-1180037.8500000001</v>
      </c>
      <c r="L40" s="44"/>
      <c r="M40" s="17">
        <v>-1591513.3</v>
      </c>
      <c r="N40" s="44"/>
      <c r="O40" s="17">
        <v>-14086.290000000037</v>
      </c>
      <c r="P40" s="44"/>
      <c r="Q40" s="17">
        <v>-406287.36000000028</v>
      </c>
    </row>
    <row r="41" spans="1:17" s="1" customFormat="1" ht="21.95" customHeight="1">
      <c r="A41" s="27" t="s">
        <v>192</v>
      </c>
      <c r="K41" s="19">
        <f>SUM(K39,K40:K40)</f>
        <v>2641208.3000000012</v>
      </c>
      <c r="L41" s="105"/>
      <c r="M41" s="19">
        <f>SUM(M39,M40:M40)</f>
        <v>1161144.8300000101</v>
      </c>
      <c r="N41" s="105"/>
      <c r="O41" s="19">
        <f>SUM(O39,O40:O40)</f>
        <v>-1383994.4700000128</v>
      </c>
      <c r="P41" s="105"/>
      <c r="Q41" s="19">
        <f>SUM(Q39,Q40:Q40)</f>
        <v>2397514.6299999421</v>
      </c>
    </row>
    <row r="42" spans="1:17" s="1" customFormat="1" ht="21.95" customHeight="1">
      <c r="A42" s="27"/>
      <c r="K42" s="34"/>
      <c r="L42" s="105"/>
      <c r="M42" s="34"/>
      <c r="N42" s="105"/>
      <c r="O42" s="34"/>
      <c r="P42" s="105"/>
      <c r="Q42" s="34"/>
    </row>
    <row r="43" spans="1:17" s="1" customFormat="1" ht="21.95" customHeight="1">
      <c r="A43" s="109" t="s">
        <v>30</v>
      </c>
      <c r="K43" s="34"/>
      <c r="L43" s="105"/>
      <c r="M43" s="34"/>
      <c r="N43" s="105"/>
      <c r="O43" s="34"/>
      <c r="P43" s="105"/>
      <c r="Q43" s="34"/>
    </row>
    <row r="44" spans="1:17" s="1" customFormat="1" ht="21.95" customHeight="1">
      <c r="A44" s="109"/>
      <c r="K44" s="34"/>
      <c r="L44" s="105"/>
      <c r="M44" s="34"/>
      <c r="N44" s="105"/>
      <c r="O44" s="34"/>
      <c r="P44" s="105"/>
      <c r="Q44" s="34"/>
    </row>
    <row r="45" spans="1:17" s="1" customFormat="1" ht="21.95" customHeight="1">
      <c r="A45" s="109"/>
      <c r="K45" s="34"/>
      <c r="L45" s="105"/>
      <c r="M45" s="34"/>
      <c r="N45" s="105"/>
      <c r="O45" s="34"/>
      <c r="P45" s="105"/>
      <c r="Q45" s="34"/>
    </row>
    <row r="46" spans="1:17" s="1" customFormat="1" ht="21.95" customHeight="1">
      <c r="A46" s="158"/>
      <c r="K46" s="34"/>
      <c r="L46" s="105"/>
      <c r="M46" s="34"/>
      <c r="N46" s="105"/>
      <c r="O46" s="34"/>
      <c r="P46" s="105"/>
      <c r="Q46" s="34"/>
    </row>
    <row r="47" spans="1:17" s="1" customFormat="1" ht="21.95" customHeight="1">
      <c r="A47" s="158"/>
      <c r="K47" s="34"/>
      <c r="L47" s="105"/>
      <c r="M47" s="34"/>
      <c r="N47" s="105"/>
      <c r="O47" s="34"/>
      <c r="P47" s="105"/>
      <c r="Q47" s="34"/>
    </row>
    <row r="48" spans="1:17" s="1" customFormat="1" ht="21.95" customHeight="1">
      <c r="A48" s="158"/>
      <c r="K48" s="34"/>
      <c r="L48" s="105"/>
      <c r="M48" s="34"/>
      <c r="N48" s="105"/>
      <c r="O48" s="34"/>
      <c r="P48" s="105"/>
      <c r="Q48" s="34"/>
    </row>
    <row r="49" spans="1:18" s="1" customFormat="1" ht="39.950000000000003" customHeight="1">
      <c r="A49" s="158"/>
      <c r="C49" s="158"/>
      <c r="E49" s="158"/>
      <c r="F49" s="158"/>
      <c r="G49" s="158"/>
      <c r="H49" s="158"/>
      <c r="K49" s="15"/>
      <c r="M49" s="15"/>
      <c r="O49" s="15"/>
      <c r="Q49" s="15"/>
    </row>
    <row r="50" spans="1:18" ht="21.95" customHeight="1">
      <c r="A50" s="95" t="s">
        <v>31</v>
      </c>
      <c r="K50" s="1"/>
      <c r="L50" s="38"/>
      <c r="M50" s="1"/>
      <c r="N50" s="38"/>
      <c r="O50" s="38"/>
      <c r="P50" s="38"/>
      <c r="Q50" s="54"/>
      <c r="R50" s="45"/>
    </row>
    <row r="51" spans="1:18" ht="21.95" customHeight="1">
      <c r="A51" s="95" t="s">
        <v>32</v>
      </c>
      <c r="K51" s="1"/>
      <c r="L51" s="38"/>
      <c r="M51" s="1"/>
      <c r="N51" s="38"/>
      <c r="O51" s="38"/>
      <c r="P51" s="38"/>
      <c r="Q51" s="54"/>
      <c r="R51" s="45"/>
    </row>
    <row r="52" spans="1:18" ht="21.95" customHeight="1">
      <c r="A52" s="95"/>
      <c r="K52" s="1"/>
      <c r="L52" s="38"/>
      <c r="M52" s="1"/>
      <c r="N52" s="38"/>
      <c r="O52" s="38"/>
      <c r="P52" s="38"/>
      <c r="Q52" s="54"/>
      <c r="R52" s="45"/>
    </row>
    <row r="53" spans="1:18" ht="21.9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8"/>
      <c r="P53" s="3"/>
      <c r="Q53" s="18" t="s">
        <v>202</v>
      </c>
    </row>
    <row r="54" spans="1:18" s="1" customFormat="1" ht="21.95" customHeight="1">
      <c r="A54" s="27" t="s">
        <v>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8" s="1" customFormat="1" ht="21.95" customHeight="1">
      <c r="A55" s="27" t="s">
        <v>152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8" s="1" customFormat="1" ht="21.95" customHeight="1">
      <c r="A56" s="27" t="str">
        <f>A3</f>
        <v>สำหรับปี สิ้นสุดวันที่ 31 ธันวาคม 2568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8" s="1" customFormat="1" ht="21.95" customHeight="1">
      <c r="K57" s="86"/>
      <c r="M57" s="86"/>
      <c r="O57" s="86"/>
      <c r="Q57" s="86"/>
    </row>
    <row r="58" spans="1:18" s="1" customFormat="1" ht="21.95" customHeight="1">
      <c r="K58" s="177" t="s">
        <v>2</v>
      </c>
      <c r="L58" s="177"/>
      <c r="M58" s="177"/>
      <c r="N58" s="177"/>
      <c r="O58" s="177"/>
      <c r="P58" s="177"/>
      <c r="Q58" s="177"/>
    </row>
    <row r="59" spans="1:18" s="1" customFormat="1" ht="21.95" customHeight="1">
      <c r="K59" s="178" t="s">
        <v>3</v>
      </c>
      <c r="L59" s="178"/>
      <c r="M59" s="178"/>
      <c r="N59" s="66"/>
      <c r="O59" s="178" t="s">
        <v>4</v>
      </c>
      <c r="P59" s="178"/>
      <c r="Q59" s="178"/>
    </row>
    <row r="60" spans="1:18" s="1" customFormat="1" ht="21.95" customHeight="1">
      <c r="I60" s="102" t="s">
        <v>5</v>
      </c>
      <c r="K60" s="157" t="s">
        <v>176</v>
      </c>
      <c r="L60" s="103"/>
      <c r="M60" s="157" t="s">
        <v>6</v>
      </c>
      <c r="N60" s="103"/>
      <c r="O60" s="157" t="s">
        <v>176</v>
      </c>
      <c r="P60" s="103"/>
      <c r="Q60" s="157" t="s">
        <v>6</v>
      </c>
    </row>
    <row r="61" spans="1:18" s="1" customFormat="1" ht="3.95" customHeight="1">
      <c r="A61" s="27"/>
      <c r="I61" s="2"/>
      <c r="K61" s="15"/>
      <c r="L61" s="21"/>
      <c r="M61" s="15"/>
      <c r="N61" s="21"/>
      <c r="O61" s="15"/>
      <c r="P61" s="21"/>
      <c r="Q61" s="15"/>
    </row>
    <row r="62" spans="1:18" s="27" customFormat="1" ht="21.95" customHeight="1">
      <c r="A62" s="27" t="s">
        <v>153</v>
      </c>
      <c r="K62" s="20"/>
      <c r="M62" s="20"/>
    </row>
    <row r="63" spans="1:18" s="27" customFormat="1" ht="21.95" customHeight="1">
      <c r="A63" s="1" t="s">
        <v>154</v>
      </c>
      <c r="I63" s="2">
        <v>5.2</v>
      </c>
      <c r="K63" s="16">
        <v>0</v>
      </c>
      <c r="M63" s="16">
        <v>-15000000</v>
      </c>
      <c r="O63" s="16">
        <v>0</v>
      </c>
      <c r="Q63" s="16">
        <v>-15000000</v>
      </c>
    </row>
    <row r="64" spans="1:18" s="27" customFormat="1" ht="21.95" customHeight="1">
      <c r="A64" s="1" t="s">
        <v>155</v>
      </c>
      <c r="I64" s="2">
        <v>5.2</v>
      </c>
      <c r="K64" s="18">
        <v>15000000</v>
      </c>
      <c r="M64" s="18">
        <v>7000000</v>
      </c>
      <c r="O64" s="16">
        <v>17500000</v>
      </c>
      <c r="Q64" s="16">
        <v>12500000</v>
      </c>
    </row>
    <row r="65" spans="1:22" s="27" customFormat="1" ht="21.95" customHeight="1">
      <c r="A65" s="1" t="s">
        <v>156</v>
      </c>
      <c r="I65" s="2">
        <v>5.2</v>
      </c>
      <c r="K65" s="18" t="s">
        <v>194</v>
      </c>
      <c r="L65" s="21"/>
      <c r="M65" s="18">
        <v>1500000</v>
      </c>
      <c r="N65" s="21"/>
      <c r="O65" s="16">
        <v>3499999.9999999972</v>
      </c>
      <c r="P65" s="21"/>
      <c r="Q65" s="16">
        <v>1000000.0000000005</v>
      </c>
    </row>
    <row r="66" spans="1:22" s="1" customFormat="1" ht="21.95" customHeight="1">
      <c r="A66" s="1" t="s">
        <v>157</v>
      </c>
      <c r="I66" s="2">
        <v>11</v>
      </c>
      <c r="K66" s="16">
        <v>-22100</v>
      </c>
      <c r="L66" s="21"/>
      <c r="M66" s="16">
        <v>-38968</v>
      </c>
      <c r="N66" s="21"/>
      <c r="O66" s="16">
        <v>0</v>
      </c>
      <c r="P66" s="21"/>
      <c r="Q66" s="16">
        <v>0</v>
      </c>
    </row>
    <row r="67" spans="1:22" s="1" customFormat="1" ht="21.95" customHeight="1">
      <c r="A67" s="1" t="s">
        <v>158</v>
      </c>
      <c r="I67" s="2">
        <v>12</v>
      </c>
      <c r="K67" s="16">
        <v>-102008.03</v>
      </c>
      <c r="L67" s="21"/>
      <c r="M67" s="16">
        <v>-86832.1</v>
      </c>
      <c r="N67" s="21"/>
      <c r="O67" s="16">
        <v>-102008.03</v>
      </c>
      <c r="P67" s="21"/>
      <c r="Q67" s="16">
        <v>-86832.1</v>
      </c>
    </row>
    <row r="68" spans="1:22" s="1" customFormat="1" ht="21.95" customHeight="1">
      <c r="A68" s="1" t="s">
        <v>159</v>
      </c>
      <c r="I68" s="2"/>
      <c r="K68" s="16">
        <v>-1300500</v>
      </c>
      <c r="L68" s="21"/>
      <c r="M68" s="16">
        <v>-2106014.39</v>
      </c>
      <c r="N68" s="21"/>
      <c r="O68" s="16">
        <v>-1300500</v>
      </c>
      <c r="P68" s="21"/>
      <c r="Q68" s="16">
        <v>-2106014.39</v>
      </c>
    </row>
    <row r="69" spans="1:22" s="1" customFormat="1" ht="21.95" customHeight="1">
      <c r="A69" s="1" t="s">
        <v>160</v>
      </c>
      <c r="I69" s="2">
        <v>10</v>
      </c>
      <c r="K69" s="16">
        <v>24849.4</v>
      </c>
      <c r="L69" s="21"/>
      <c r="M69" s="16">
        <v>23613</v>
      </c>
      <c r="N69" s="21"/>
      <c r="O69" s="16">
        <v>24849.4</v>
      </c>
      <c r="P69" s="21"/>
      <c r="Q69" s="16">
        <v>23613</v>
      </c>
    </row>
    <row r="70" spans="1:22" s="1" customFormat="1" ht="21.95" customHeight="1">
      <c r="A70" s="1" t="s">
        <v>161</v>
      </c>
      <c r="I70" s="2"/>
      <c r="K70" s="16">
        <v>648607.34</v>
      </c>
      <c r="L70" s="21"/>
      <c r="M70" s="16">
        <v>1254541.06</v>
      </c>
      <c r="N70" s="21"/>
      <c r="O70" s="16">
        <v>8486715.8900000006</v>
      </c>
      <c r="P70" s="21"/>
      <c r="Q70" s="16">
        <v>9400172.6800000016</v>
      </c>
    </row>
    <row r="71" spans="1:22" s="1" customFormat="1" ht="21.95" customHeight="1">
      <c r="A71" s="27" t="s">
        <v>193</v>
      </c>
      <c r="I71" s="2"/>
      <c r="K71" s="22">
        <f>SUM(K63:K70)</f>
        <v>14248848.710000001</v>
      </c>
      <c r="L71" s="21"/>
      <c r="M71" s="22">
        <f>SUM(M63:M70)</f>
        <v>-7453660.4299999997</v>
      </c>
      <c r="N71" s="21"/>
      <c r="O71" s="22">
        <f>SUM(O63:O70)</f>
        <v>28109057.259999994</v>
      </c>
      <c r="P71" s="21"/>
      <c r="Q71" s="22">
        <f>SUM(Q63:Q70)</f>
        <v>5730939.1900000013</v>
      </c>
    </row>
    <row r="72" spans="1:22" s="1" customFormat="1" ht="12" customHeight="1">
      <c r="A72" s="27"/>
      <c r="L72" s="38"/>
      <c r="N72" s="38"/>
      <c r="O72" s="38"/>
      <c r="P72" s="38"/>
      <c r="Q72" s="38"/>
    </row>
    <row r="73" spans="1:22" s="1" customFormat="1" ht="21.95" customHeight="1">
      <c r="A73" s="27" t="s">
        <v>162</v>
      </c>
      <c r="I73" s="2"/>
      <c r="K73" s="16"/>
      <c r="L73" s="21"/>
      <c r="M73" s="16"/>
      <c r="N73" s="21"/>
      <c r="O73" s="87"/>
      <c r="P73" s="21"/>
      <c r="Q73" s="87"/>
    </row>
    <row r="74" spans="1:22" s="1" customFormat="1" ht="21.95" customHeight="1">
      <c r="A74" s="1" t="s">
        <v>196</v>
      </c>
      <c r="I74" s="2"/>
      <c r="K74" s="16">
        <v>0</v>
      </c>
      <c r="L74" s="21"/>
      <c r="M74" s="16">
        <v>-208802.09</v>
      </c>
      <c r="N74" s="21"/>
      <c r="O74" s="16">
        <v>0</v>
      </c>
      <c r="P74" s="21"/>
      <c r="Q74" s="16">
        <v>-34666.07</v>
      </c>
      <c r="V74" s="160"/>
    </row>
    <row r="75" spans="1:22" s="1" customFormat="1" ht="21.95" customHeight="1">
      <c r="A75" s="1" t="s">
        <v>163</v>
      </c>
      <c r="I75" s="2">
        <v>13.2</v>
      </c>
      <c r="K75" s="16">
        <v>-5523318.4000000004</v>
      </c>
      <c r="L75" s="21"/>
      <c r="M75" s="16">
        <v>-4842427.63</v>
      </c>
      <c r="N75" s="21"/>
      <c r="O75" s="100">
        <v>-14910163.979999989</v>
      </c>
      <c r="P75" s="21"/>
      <c r="Q75" s="100">
        <v>-14651566.060000001</v>
      </c>
      <c r="V75" s="160"/>
    </row>
    <row r="76" spans="1:22" s="1" customFormat="1" ht="21.95" customHeight="1">
      <c r="A76" s="1" t="s">
        <v>164</v>
      </c>
      <c r="I76" s="2"/>
      <c r="K76" s="16">
        <v>-311900.81</v>
      </c>
      <c r="L76" s="21"/>
      <c r="M76" s="16">
        <v>-926269.83</v>
      </c>
      <c r="N76" s="21"/>
      <c r="O76" s="16">
        <v>-1208948.68</v>
      </c>
      <c r="P76" s="21"/>
      <c r="Q76" s="16">
        <v>-1434540.72</v>
      </c>
    </row>
    <row r="77" spans="1:22" s="1" customFormat="1" ht="21.95" customHeight="1">
      <c r="A77" s="1" t="s">
        <v>165</v>
      </c>
      <c r="I77" s="2"/>
      <c r="K77" s="16">
        <v>0</v>
      </c>
      <c r="L77" s="21"/>
      <c r="M77" s="16">
        <v>-3166001.67</v>
      </c>
      <c r="N77" s="21"/>
      <c r="O77" s="16">
        <v>0</v>
      </c>
      <c r="P77" s="21"/>
      <c r="Q77" s="16">
        <v>-3166001.67</v>
      </c>
    </row>
    <row r="78" spans="1:22" s="1" customFormat="1" ht="21.95" customHeight="1">
      <c r="A78" s="27" t="s">
        <v>166</v>
      </c>
      <c r="I78" s="2"/>
      <c r="K78" s="22">
        <f>SUM(K74:K77)</f>
        <v>-5835219.21</v>
      </c>
      <c r="L78" s="21"/>
      <c r="M78" s="22">
        <f>SUM(M74:M77)</f>
        <v>-9143501.2199999988</v>
      </c>
      <c r="N78" s="21"/>
      <c r="O78" s="22">
        <f>SUM(O74:O77)</f>
        <v>-16119112.659999989</v>
      </c>
      <c r="P78" s="21"/>
      <c r="Q78" s="22">
        <f>SUM(Q74:Q77)</f>
        <v>-19286774.520000003</v>
      </c>
    </row>
    <row r="79" spans="1:22" s="1" customFormat="1" ht="12" customHeight="1">
      <c r="A79" s="27"/>
      <c r="I79" s="2"/>
      <c r="K79" s="15"/>
      <c r="L79" s="21"/>
      <c r="M79" s="15"/>
      <c r="N79" s="21"/>
      <c r="O79" s="15"/>
      <c r="P79" s="21"/>
      <c r="Q79" s="15"/>
    </row>
    <row r="80" spans="1:22" s="1" customFormat="1" ht="21.95" customHeight="1">
      <c r="A80" s="27" t="s">
        <v>167</v>
      </c>
      <c r="B80" s="27"/>
      <c r="I80" s="2"/>
      <c r="K80" s="16">
        <f>SUM(K41,K71,K78)</f>
        <v>11054837.800000001</v>
      </c>
      <c r="L80" s="21"/>
      <c r="M80" s="16">
        <v>-15436016.82</v>
      </c>
      <c r="N80" s="21"/>
      <c r="O80" s="16">
        <f>SUM(O41,O71,O78)</f>
        <v>10605950.129999992</v>
      </c>
      <c r="P80" s="21"/>
      <c r="Q80" s="16">
        <f>SUM(Q41,Q71,Q78)</f>
        <v>-11158320.700000059</v>
      </c>
    </row>
    <row r="81" spans="1:24" s="1" customFormat="1" ht="21.95" customHeight="1">
      <c r="A81" s="1" t="s">
        <v>168</v>
      </c>
      <c r="B81" s="27"/>
      <c r="I81" s="2"/>
      <c r="K81" s="21"/>
      <c r="L81" s="21"/>
      <c r="M81" s="21"/>
      <c r="N81" s="21"/>
      <c r="O81" s="87"/>
      <c r="P81" s="21"/>
      <c r="Q81" s="87"/>
    </row>
    <row r="82" spans="1:24" s="1" customFormat="1" ht="21.95" customHeight="1">
      <c r="B82" s="1" t="s">
        <v>169</v>
      </c>
      <c r="I82" s="2"/>
      <c r="K82" s="17">
        <v>-22773.52</v>
      </c>
      <c r="L82" s="21"/>
      <c r="M82" s="17">
        <v>10536.21</v>
      </c>
      <c r="N82" s="21"/>
      <c r="O82" s="17">
        <v>-22877.849999999995</v>
      </c>
      <c r="P82" s="21"/>
      <c r="Q82" s="17">
        <v>-2666.23</v>
      </c>
    </row>
    <row r="83" spans="1:24" s="1" customFormat="1" ht="8.25" customHeight="1">
      <c r="I83" s="2"/>
      <c r="K83" s="15"/>
      <c r="L83" s="21"/>
      <c r="M83" s="15"/>
      <c r="N83" s="21"/>
      <c r="O83" s="15"/>
      <c r="P83" s="21"/>
      <c r="Q83" s="15"/>
    </row>
    <row r="84" spans="1:24" s="27" customFormat="1" ht="21.95" customHeight="1">
      <c r="A84" s="27" t="s">
        <v>204</v>
      </c>
      <c r="I84" s="10"/>
      <c r="K84" s="16">
        <f>SUM(K80:K82)</f>
        <v>11032064.280000001</v>
      </c>
      <c r="L84" s="161"/>
      <c r="M84" s="16">
        <f>SUM(M80:M82)</f>
        <v>-15425480.609999999</v>
      </c>
      <c r="N84" s="161"/>
      <c r="O84" s="16">
        <f>SUM(O80:O82)</f>
        <v>10583072.279999992</v>
      </c>
      <c r="P84" s="161"/>
      <c r="Q84" s="16">
        <f>SUM(Q80:Q82)</f>
        <v>-11160986.930000059</v>
      </c>
      <c r="R84" s="162"/>
    </row>
    <row r="85" spans="1:24" s="1" customFormat="1" ht="21.95" customHeight="1">
      <c r="A85" s="27" t="s">
        <v>170</v>
      </c>
      <c r="B85" s="27"/>
      <c r="I85" s="2">
        <v>6</v>
      </c>
      <c r="K85" s="88">
        <v>171880603.63</v>
      </c>
      <c r="L85" s="21"/>
      <c r="M85" s="88">
        <v>187306084.24000001</v>
      </c>
      <c r="N85" s="21"/>
      <c r="O85" s="88">
        <v>159964980.94999999</v>
      </c>
      <c r="P85" s="21"/>
      <c r="Q85" s="88">
        <v>171125967.88</v>
      </c>
      <c r="R85" s="162"/>
    </row>
    <row r="86" spans="1:24" s="1" customFormat="1" ht="21.95" customHeight="1" thickBot="1">
      <c r="A86" s="27" t="s">
        <v>171</v>
      </c>
      <c r="B86" s="27"/>
      <c r="I86" s="2">
        <v>6</v>
      </c>
      <c r="K86" s="89">
        <f>SUM(K84:K85)</f>
        <v>182912667.91</v>
      </c>
      <c r="L86" s="21"/>
      <c r="M86" s="89">
        <f>SUM(M84:M85)</f>
        <v>171880603.63</v>
      </c>
      <c r="N86" s="21"/>
      <c r="O86" s="163">
        <f>SUM(O84:O85)</f>
        <v>170548053.22999999</v>
      </c>
      <c r="P86" s="21"/>
      <c r="Q86" s="163">
        <f>SUM(Q84:Q85)</f>
        <v>159964980.94999993</v>
      </c>
      <c r="R86" s="162"/>
      <c r="S86" s="162"/>
      <c r="T86" s="162"/>
      <c r="U86" s="162"/>
      <c r="V86" s="164"/>
      <c r="W86" s="162"/>
      <c r="X86" s="162"/>
    </row>
    <row r="87" spans="1:24" s="1" customFormat="1" ht="21.95" customHeight="1" thickTop="1">
      <c r="K87" s="90"/>
      <c r="M87" s="90"/>
      <c r="O87" s="90"/>
      <c r="Q87" s="90"/>
    </row>
    <row r="88" spans="1:24" s="1" customFormat="1" ht="21.95" customHeight="1">
      <c r="A88" s="27" t="s">
        <v>172</v>
      </c>
      <c r="K88" s="90"/>
      <c r="M88" s="90"/>
      <c r="O88" s="90"/>
      <c r="Q88" s="90"/>
    </row>
    <row r="89" spans="1:24" s="1" customFormat="1" ht="8.1" customHeight="1">
      <c r="A89" s="165"/>
      <c r="B89" s="166"/>
      <c r="C89" s="166"/>
      <c r="D89" s="167"/>
      <c r="K89" s="91"/>
      <c r="L89" s="44"/>
      <c r="M89" s="91"/>
      <c r="N89" s="44"/>
      <c r="O89" s="91"/>
      <c r="P89" s="44"/>
      <c r="Q89" s="91"/>
    </row>
    <row r="90" spans="1:24" s="1" customFormat="1" ht="21.95" customHeight="1">
      <c r="A90" s="168" t="s">
        <v>185</v>
      </c>
      <c r="B90" s="168"/>
      <c r="C90" s="168"/>
      <c r="D90" s="168"/>
      <c r="E90" s="168"/>
      <c r="F90" s="168"/>
      <c r="G90" s="168"/>
      <c r="H90" s="168"/>
      <c r="O90" s="90"/>
      <c r="Q90" s="90"/>
    </row>
    <row r="91" spans="1:24" s="1" customFormat="1" ht="21.95" customHeight="1">
      <c r="A91" s="168"/>
      <c r="B91" s="168"/>
      <c r="C91" s="168" t="s">
        <v>186</v>
      </c>
      <c r="D91" s="168"/>
      <c r="E91" s="168"/>
      <c r="F91" s="168"/>
      <c r="G91" s="168"/>
      <c r="H91" s="168"/>
      <c r="I91" s="2">
        <v>13</v>
      </c>
      <c r="K91" s="169">
        <v>3605503.5</v>
      </c>
      <c r="L91" s="143"/>
      <c r="M91" s="16">
        <v>0</v>
      </c>
      <c r="N91" s="145"/>
      <c r="O91" s="169">
        <v>58816158.75</v>
      </c>
      <c r="P91" s="145"/>
      <c r="Q91" s="16">
        <v>0</v>
      </c>
    </row>
    <row r="92" spans="1:24" s="1" customFormat="1" ht="21.95" customHeight="1">
      <c r="A92" s="170" t="s">
        <v>187</v>
      </c>
      <c r="B92" s="168"/>
      <c r="C92" s="168"/>
      <c r="D92" s="168"/>
      <c r="E92" s="168"/>
      <c r="F92" s="168"/>
      <c r="G92" s="168"/>
      <c r="H92" s="168"/>
      <c r="K92" s="37"/>
      <c r="L92" s="142"/>
      <c r="M92" s="37"/>
      <c r="N92" s="38"/>
      <c r="O92" s="37"/>
      <c r="P92" s="38"/>
      <c r="Q92" s="37"/>
    </row>
    <row r="93" spans="1:24" s="1" customFormat="1" ht="21.95" customHeight="1">
      <c r="A93" s="168"/>
      <c r="B93" s="168"/>
      <c r="C93" s="168" t="s">
        <v>173</v>
      </c>
      <c r="D93" s="168"/>
      <c r="E93" s="168"/>
      <c r="F93" s="168"/>
      <c r="G93" s="168"/>
      <c r="H93" s="168"/>
      <c r="K93" s="171">
        <v>237</v>
      </c>
      <c r="L93" s="143"/>
      <c r="M93" s="171">
        <v>230</v>
      </c>
      <c r="N93" s="145"/>
      <c r="O93" s="171">
        <v>224</v>
      </c>
      <c r="P93" s="145"/>
      <c r="Q93" s="172">
        <v>217</v>
      </c>
    </row>
    <row r="94" spans="1:24" s="1" customFormat="1" ht="21.95" customHeight="1">
      <c r="A94" s="158"/>
      <c r="C94" s="158"/>
      <c r="K94" s="37"/>
      <c r="L94" s="38"/>
      <c r="M94" s="37"/>
      <c r="N94" s="38"/>
      <c r="O94" s="37"/>
      <c r="P94" s="38"/>
      <c r="Q94" s="37"/>
    </row>
    <row r="95" spans="1:24" s="1" customFormat="1" ht="21.95" customHeight="1">
      <c r="A95" s="158"/>
      <c r="C95" s="158"/>
      <c r="K95" s="37"/>
      <c r="L95" s="38"/>
      <c r="M95" s="37"/>
      <c r="N95" s="38"/>
      <c r="O95" s="37"/>
      <c r="P95" s="38"/>
      <c r="Q95" s="37"/>
    </row>
    <row r="96" spans="1:24" s="1" customFormat="1" ht="21.95" customHeight="1">
      <c r="A96" s="158"/>
      <c r="C96" s="158"/>
      <c r="K96" s="37"/>
      <c r="L96" s="38"/>
      <c r="M96" s="37"/>
      <c r="N96" s="38"/>
      <c r="O96" s="37"/>
      <c r="P96" s="38"/>
      <c r="Q96" s="37"/>
    </row>
    <row r="97" spans="1:18" s="1" customFormat="1" ht="21.95" customHeight="1">
      <c r="A97" s="109" t="s">
        <v>30</v>
      </c>
      <c r="C97" s="158"/>
      <c r="K97" s="37"/>
      <c r="L97" s="38"/>
      <c r="M97" s="37"/>
      <c r="N97" s="38"/>
      <c r="O97" s="37"/>
      <c r="P97" s="38"/>
      <c r="Q97" s="37"/>
    </row>
    <row r="98" spans="1:18" s="1" customFormat="1" ht="21.95" customHeight="1">
      <c r="A98" s="158"/>
      <c r="C98" s="158"/>
      <c r="K98" s="37"/>
      <c r="L98" s="38"/>
      <c r="M98" s="37"/>
      <c r="N98" s="38"/>
      <c r="O98" s="37"/>
      <c r="P98" s="38"/>
      <c r="Q98" s="37"/>
    </row>
    <row r="99" spans="1:18" s="1" customFormat="1" ht="21.95" customHeight="1">
      <c r="A99" s="158"/>
      <c r="C99" s="158"/>
      <c r="K99" s="37"/>
      <c r="L99" s="38"/>
      <c r="M99" s="37"/>
      <c r="N99" s="38"/>
      <c r="O99" s="37"/>
      <c r="P99" s="38"/>
      <c r="Q99" s="37"/>
    </row>
    <row r="100" spans="1:18" s="1" customFormat="1" ht="21.95" customHeight="1">
      <c r="A100" s="158"/>
      <c r="C100" s="158"/>
      <c r="K100" s="37"/>
      <c r="L100" s="38"/>
      <c r="M100" s="37"/>
      <c r="N100" s="38"/>
      <c r="O100" s="37"/>
      <c r="P100" s="38"/>
      <c r="Q100" s="37"/>
    </row>
    <row r="101" spans="1:18" s="1" customFormat="1" ht="21.95" customHeight="1">
      <c r="K101" s="43"/>
      <c r="M101" s="43"/>
      <c r="O101" s="43"/>
      <c r="Q101" s="43"/>
    </row>
    <row r="102" spans="1:18" s="1" customFormat="1" ht="21.95" customHeight="1">
      <c r="K102" s="43"/>
      <c r="M102" s="43"/>
      <c r="O102" s="43"/>
      <c r="Q102" s="43"/>
    </row>
    <row r="103" spans="1:18" s="1" customFormat="1" ht="21.95" customHeight="1">
      <c r="K103" s="43"/>
      <c r="M103" s="43"/>
      <c r="O103" s="43"/>
      <c r="Q103" s="43"/>
    </row>
    <row r="104" spans="1:18" s="1" customFormat="1" ht="21.95" customHeight="1">
      <c r="K104" s="43"/>
      <c r="M104" s="43"/>
      <c r="O104" s="43"/>
      <c r="Q104" s="43"/>
    </row>
    <row r="105" spans="1:18" s="1" customFormat="1" ht="21.6" customHeight="1">
      <c r="K105" s="43"/>
      <c r="M105" s="43"/>
      <c r="O105" s="43"/>
      <c r="Q105" s="43"/>
    </row>
    <row r="106" spans="1:18" ht="21.95" customHeight="1">
      <c r="A106" s="95" t="s">
        <v>31</v>
      </c>
      <c r="K106" s="1"/>
      <c r="L106" s="38"/>
      <c r="M106" s="1"/>
      <c r="N106" s="38"/>
      <c r="O106" s="38"/>
      <c r="P106" s="38"/>
      <c r="Q106" s="54"/>
      <c r="R106" s="45"/>
    </row>
    <row r="107" spans="1:18" ht="21.95" customHeight="1">
      <c r="A107" s="95" t="s">
        <v>32</v>
      </c>
      <c r="K107" s="1"/>
      <c r="L107" s="38"/>
      <c r="M107" s="1"/>
      <c r="N107" s="38"/>
      <c r="O107" s="38"/>
      <c r="P107" s="38"/>
      <c r="Q107" s="54"/>
      <c r="R107" s="45"/>
    </row>
    <row r="108" spans="1:18" ht="21.9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8"/>
      <c r="P108" s="3"/>
      <c r="Q108" s="3"/>
    </row>
    <row r="109" spans="1:18" ht="21.95" customHeight="1">
      <c r="B109" s="173"/>
      <c r="D109" s="92"/>
      <c r="K109" s="1"/>
      <c r="M109" s="1"/>
      <c r="O109" s="9"/>
      <c r="Q109" s="18" t="s">
        <v>203</v>
      </c>
    </row>
    <row r="110" spans="1:18">
      <c r="K110" s="4"/>
      <c r="L110" s="4"/>
      <c r="M110" s="4"/>
      <c r="N110" s="4"/>
      <c r="O110" s="4"/>
      <c r="Q110" s="4"/>
    </row>
    <row r="111" spans="1:18">
      <c r="K111" s="4"/>
      <c r="L111" s="4"/>
      <c r="M111" s="4"/>
      <c r="N111" s="4"/>
      <c r="O111" s="4"/>
      <c r="Q111" s="4"/>
    </row>
  </sheetData>
  <mergeCells count="6">
    <mergeCell ref="O6:Q6"/>
    <mergeCell ref="K5:Q5"/>
    <mergeCell ref="K58:Q58"/>
    <mergeCell ref="O59:Q59"/>
    <mergeCell ref="K59:M59"/>
    <mergeCell ref="K6:M6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3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1" ma:contentTypeDescription="Create a new document." ma:contentTypeScope="" ma:versionID="5632a06ab43fbe694f2365b74d635fc4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cf3fa2f50f05a44b4dc85577b84158d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52471e1-bd50-4930-b604-4fbcc4a70cd3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05223D-8008-4999-9EB2-C87533CD0BC6}">
  <ds:schemaRefs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589e0076-fbe0-4568-9ccd-f8619a670ca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E4088D5-E9CF-43A4-8373-A90EB76F1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PL!Print_Area</vt:lpstr>
      <vt:lpstr>งบเปลี่ยนแปลงเฉพาะ!Print_Area</vt:lpstr>
      <vt:lpstr>งบเปลี่ยนแปลงรวม!Print_Area</vt:lpstr>
      <vt:lpstr>งบกระแสเงินสด!Print_Area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Rawiwan Udom</cp:lastModifiedBy>
  <cp:revision/>
  <cp:lastPrinted>2026-03-01T14:20:37Z</cp:lastPrinted>
  <dcterms:created xsi:type="dcterms:W3CDTF">2003-12-15T02:14:16Z</dcterms:created>
  <dcterms:modified xsi:type="dcterms:W3CDTF">2026-03-01T14:37:37Z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547538500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