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5\Ye12'2025\HANA\"/>
    </mc:Choice>
  </mc:AlternateContent>
  <xr:revisionPtr revIDLastSave="0" documentId="8_{6B9FEFD0-5F80-4EE7-93E6-F4898ABAA375}" xr6:coauthVersionLast="47" xr6:coauthVersionMax="47" xr10:uidLastSave="{00000000-0000-0000-0000-000000000000}"/>
  <bookViews>
    <workbookView xWindow="-120" yWindow="-120" windowWidth="29040" windowHeight="15720" firstSheet="2" activeTab="2" xr2:uid="{68F1A44B-8190-4330-AC3E-EA55F00E3F4D}"/>
  </bookViews>
  <sheets>
    <sheet name="000000" sheetId="1" state="veryHidden" r:id="rId1"/>
    <sheet name="pldt" sheetId="2" state="veryHidden" r:id="rId2"/>
    <sheet name="BS" sheetId="7" r:id="rId3"/>
    <sheet name="PL" sheetId="3" r:id="rId4"/>
    <sheet name="Conso" sheetId="5" r:id="rId5"/>
    <sheet name="Sepa" sheetId="6" r:id="rId6"/>
    <sheet name="CF" sheetId="8" r:id="rId7"/>
    <sheet name="000" sheetId="4" state="veryHidden" r:id="rId8"/>
  </sheets>
  <definedNames>
    <definedName name="_xlnm._FilterDatabase" localSheetId="2" hidden="1">BS!$D$5:$F$6</definedName>
    <definedName name="_xlnm._FilterDatabase" localSheetId="6" hidden="1">CF!$A$6:$K$107</definedName>
    <definedName name="_xlnm.Print_Area" localSheetId="2">BS!$A$1:$K$94</definedName>
    <definedName name="_xlnm.Print_Area" localSheetId="6">CF!$A$1:$L$109</definedName>
    <definedName name="_xlnm.Print_Area" localSheetId="3">PL!$A$1:$M$77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6" i="8" l="1"/>
  <c r="I92" i="8"/>
  <c r="V23" i="5"/>
  <c r="R23" i="5"/>
  <c r="P23" i="5"/>
  <c r="N23" i="5"/>
  <c r="L23" i="5"/>
  <c r="J23" i="5"/>
  <c r="H23" i="5"/>
  <c r="F23" i="5"/>
  <c r="D23" i="5"/>
  <c r="I74" i="8"/>
  <c r="T23" i="5"/>
  <c r="H11" i="3"/>
  <c r="H12" i="3" s="1"/>
  <c r="F12" i="3"/>
  <c r="J12" i="3"/>
  <c r="F51" i="7"/>
  <c r="H26" i="7"/>
  <c r="F26" i="7"/>
  <c r="D26" i="7"/>
  <c r="H16" i="7"/>
  <c r="F16" i="7"/>
  <c r="D16" i="7"/>
  <c r="G92" i="8" l="1"/>
  <c r="K92" i="8"/>
  <c r="L12" i="3"/>
  <c r="H22" i="3"/>
  <c r="H23" i="3" s="1"/>
  <c r="H28" i="3" s="1"/>
  <c r="H30" i="3" s="1"/>
  <c r="H33" i="3" s="1"/>
  <c r="H37" i="3" s="1"/>
  <c r="J22" i="3"/>
  <c r="J23" i="3" s="1"/>
  <c r="J28" i="3" s="1"/>
  <c r="J30" i="3" s="1"/>
  <c r="J33" i="3" s="1"/>
  <c r="J37" i="3" s="1"/>
  <c r="L22" i="3"/>
  <c r="L23" i="3" s="1"/>
  <c r="L28" i="3" s="1"/>
  <c r="L30" i="3" s="1"/>
  <c r="L33" i="3" s="1"/>
  <c r="L37" i="3" s="1"/>
  <c r="F52" i="7"/>
  <c r="H52" i="7"/>
  <c r="J52" i="7"/>
  <c r="J16" i="7"/>
  <c r="E74" i="8" l="1"/>
  <c r="V27" i="5"/>
  <c r="R25" i="5"/>
  <c r="R26" i="5" s="1"/>
  <c r="R31" i="5" s="1"/>
  <c r="P25" i="5"/>
  <c r="P26" i="5" s="1"/>
  <c r="P31" i="5" s="1"/>
  <c r="P16" i="5"/>
  <c r="P21" i="5" s="1"/>
  <c r="L62" i="3"/>
  <c r="J62" i="3"/>
  <c r="J68" i="3" s="1"/>
  <c r="K19" i="6" s="1"/>
  <c r="M19" i="6" s="1"/>
  <c r="H62" i="3"/>
  <c r="F62" i="3"/>
  <c r="G74" i="8"/>
  <c r="K74" i="8"/>
  <c r="H67" i="3"/>
  <c r="J67" i="3"/>
  <c r="L67" i="3"/>
  <c r="G8" i="8"/>
  <c r="G35" i="8" s="1"/>
  <c r="G52" i="8" s="1"/>
  <c r="G55" i="8" s="1"/>
  <c r="V20" i="5"/>
  <c r="T17" i="5"/>
  <c r="V17" i="5"/>
  <c r="E92" i="8"/>
  <c r="L30" i="5"/>
  <c r="V30" i="5" s="1"/>
  <c r="V28" i="5"/>
  <c r="T28" i="5"/>
  <c r="T27" i="5"/>
  <c r="F22" i="3"/>
  <c r="F23" i="3" s="1"/>
  <c r="F28" i="3" s="1"/>
  <c r="D62" i="7"/>
  <c r="H26" i="5"/>
  <c r="H31" i="5" s="1"/>
  <c r="D81" i="7" s="1"/>
  <c r="H16" i="5"/>
  <c r="H21" i="5" s="1"/>
  <c r="F81" i="7" s="1"/>
  <c r="J62" i="7"/>
  <c r="J63" i="7" s="1"/>
  <c r="H62" i="7"/>
  <c r="H63" i="7" s="1"/>
  <c r="F62" i="7"/>
  <c r="F63" i="7" s="1"/>
  <c r="D52" i="7"/>
  <c r="E20" i="6"/>
  <c r="G20" i="6"/>
  <c r="G22" i="6" s="1"/>
  <c r="H80" i="7" s="1"/>
  <c r="I20" i="6"/>
  <c r="K13" i="6"/>
  <c r="K15" i="6"/>
  <c r="J84" i="7" s="1"/>
  <c r="T15" i="5"/>
  <c r="V15" i="5" s="1"/>
  <c r="T14" i="5"/>
  <c r="T16" i="5" s="1"/>
  <c r="T13" i="5"/>
  <c r="N25" i="5"/>
  <c r="N26" i="5" s="1"/>
  <c r="N31" i="5" s="1"/>
  <c r="V13" i="5"/>
  <c r="H27" i="7"/>
  <c r="D26" i="5"/>
  <c r="D31" i="5" s="1"/>
  <c r="N16" i="5"/>
  <c r="N21" i="5" s="1"/>
  <c r="F67" i="3"/>
  <c r="L25" i="5" s="1"/>
  <c r="R16" i="5"/>
  <c r="R21" i="5"/>
  <c r="M12" i="6"/>
  <c r="J26" i="5"/>
  <c r="J31" i="5" s="1"/>
  <c r="D83" i="7" s="1"/>
  <c r="F26" i="5"/>
  <c r="F31" i="5"/>
  <c r="D80" i="7" s="1"/>
  <c r="D16" i="5"/>
  <c r="D21" i="5"/>
  <c r="F79" i="7" s="1"/>
  <c r="F16" i="5"/>
  <c r="F21" i="5" s="1"/>
  <c r="F80" i="7" s="1"/>
  <c r="J16" i="5"/>
  <c r="J21" i="5" s="1"/>
  <c r="F83" i="7" s="1"/>
  <c r="I13" i="6"/>
  <c r="I15" i="6" s="1"/>
  <c r="G13" i="6"/>
  <c r="G15" i="6"/>
  <c r="J80" i="7" s="1"/>
  <c r="E13" i="6"/>
  <c r="E15" i="6"/>
  <c r="J26" i="7"/>
  <c r="J27" i="7" s="1"/>
  <c r="F27" i="7"/>
  <c r="T24" i="5"/>
  <c r="M21" i="6"/>
  <c r="M14" i="6"/>
  <c r="M10" i="6"/>
  <c r="V18" i="5"/>
  <c r="T18" i="5"/>
  <c r="V14" i="5"/>
  <c r="L16" i="5"/>
  <c r="L21" i="5" s="1"/>
  <c r="F84" i="7" s="1"/>
  <c r="M11" i="6"/>
  <c r="K8" i="8"/>
  <c r="K35" i="8" s="1"/>
  <c r="K52" i="8" s="1"/>
  <c r="K55" i="8" s="1"/>
  <c r="I8" i="8"/>
  <c r="I35" i="8" s="1"/>
  <c r="I52" i="8" s="1"/>
  <c r="I55" i="8" s="1"/>
  <c r="L49" i="3"/>
  <c r="H49" i="3"/>
  <c r="K18" i="6"/>
  <c r="M18" i="6" s="1"/>
  <c r="J49" i="3"/>
  <c r="I93" i="8" l="1"/>
  <c r="I95" i="8" s="1"/>
  <c r="I97" i="8" s="1"/>
  <c r="G93" i="8"/>
  <c r="G95" i="8" s="1"/>
  <c r="G97" i="8" s="1"/>
  <c r="K93" i="8"/>
  <c r="K95" i="8" s="1"/>
  <c r="K97" i="8" s="1"/>
  <c r="L68" i="3"/>
  <c r="L70" i="3" s="1"/>
  <c r="L73" i="3" s="1"/>
  <c r="F68" i="3"/>
  <c r="H68" i="3"/>
  <c r="H70" i="3" s="1"/>
  <c r="H73" i="3" s="1"/>
  <c r="M20" i="6"/>
  <c r="J70" i="3"/>
  <c r="J73" i="3" s="1"/>
  <c r="E8" i="8"/>
  <c r="E35" i="8" s="1"/>
  <c r="E52" i="8" s="1"/>
  <c r="E55" i="8" s="1"/>
  <c r="E93" i="8" s="1"/>
  <c r="E95" i="8" s="1"/>
  <c r="E97" i="8" s="1"/>
  <c r="F30" i="3"/>
  <c r="K20" i="6"/>
  <c r="K22" i="6" s="1"/>
  <c r="H84" i="7" s="1"/>
  <c r="D63" i="7"/>
  <c r="D27" i="7"/>
  <c r="J83" i="7"/>
  <c r="I22" i="6"/>
  <c r="H83" i="7" s="1"/>
  <c r="M13" i="6"/>
  <c r="M15" i="6" s="1"/>
  <c r="M17" i="6"/>
  <c r="E22" i="6"/>
  <c r="H79" i="7" s="1"/>
  <c r="J79" i="7"/>
  <c r="T21" i="5"/>
  <c r="F85" i="7" s="1"/>
  <c r="V16" i="5"/>
  <c r="V21" i="5" s="1"/>
  <c r="T25" i="5"/>
  <c r="V25" i="5" s="1"/>
  <c r="F86" i="7"/>
  <c r="F87" i="7" s="1"/>
  <c r="M22" i="6" l="1"/>
  <c r="J86" i="7"/>
  <c r="J87" i="7" s="1"/>
  <c r="F49" i="3"/>
  <c r="F70" i="3" s="1"/>
  <c r="F73" i="3" s="1"/>
  <c r="L24" i="5"/>
  <c r="F33" i="3"/>
  <c r="F37" i="3" s="1"/>
  <c r="H86" i="7"/>
  <c r="H87" i="7" s="1"/>
  <c r="T26" i="5"/>
  <c r="T31" i="5" s="1"/>
  <c r="D85" i="7" s="1"/>
  <c r="L26" i="5" l="1"/>
  <c r="L31" i="5" s="1"/>
  <c r="D84" i="7" s="1"/>
  <c r="D86" i="7" s="1"/>
  <c r="D87" i="7" s="1"/>
  <c r="V24" i="5"/>
  <c r="V26" i="5" s="1"/>
  <c r="V31" i="5" s="1"/>
</calcChain>
</file>

<file path=xl/sharedStrings.xml><?xml version="1.0" encoding="utf-8"?>
<sst xmlns="http://schemas.openxmlformats.org/spreadsheetml/2006/main" count="348" uniqueCount="253">
  <si>
    <t>บริษัท ฮานา ไมโครอิเล็คโทรนิคส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</si>
  <si>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</si>
  <si>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</si>
  <si>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</si>
  <si>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</si>
  <si>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</si>
  <si>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</si>
  <si>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</si>
  <si>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</si>
  <si>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</si>
  <si>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</si>
  <si>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</si>
  <si>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</si>
  <si>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</si>
  <si>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</si>
  <si>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</si>
  <si>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</si>
  <si>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</si>
  <si>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</si>
  <si>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</si>
  <si>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</si>
  <si>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</si>
  <si>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</si>
  <si>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</si>
  <si>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</si>
  <si>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กำไรสะสม</t>
  </si>
  <si>
    <t>ผลต่าง</t>
  </si>
  <si>
    <t>ส่วนเกิน</t>
  </si>
  <si>
    <t>จากการแปลงค่า</t>
  </si>
  <si>
    <t>สำรอง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</si>
  <si>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</si>
  <si>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</si>
  <si>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</si>
  <si>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</si>
  <si>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รวม</t>
  </si>
  <si>
    <t>ส่วนเกินมูลค่าหุ้นสามัญ</t>
  </si>
  <si>
    <t>ผลต่างจากการแปลงค่างบการเงิน</t>
  </si>
  <si>
    <t>รวมหนี้สิน</t>
  </si>
  <si>
    <t>งบการเงินเฉพาะกิจการ</t>
  </si>
  <si>
    <t>(หน่วย: 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</si>
  <si>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</si>
  <si>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</si>
  <si>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</si>
  <si>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</si>
  <si>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 xml:space="preserve">สินทรัพย์ไม่หมุนเวียนอื่น 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</si>
  <si>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</si>
  <si>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</si>
  <si>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</si>
  <si>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</si>
  <si>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</si>
  <si>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</si>
  <si>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</si>
  <si>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</si>
  <si>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</si>
  <si>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 xml:space="preserve">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</si>
  <si>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</si>
  <si>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</si>
  <si>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</si>
  <si>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เงินสดสุทธิจากกิจกรรมดำเนินงาน</t>
  </si>
  <si>
    <t>ข้อมูลกระแสเงินสดเปิดเผยเพิ่มเติม</t>
  </si>
  <si>
    <t>ค่าใช้จ่ายในการบริหาร</t>
  </si>
  <si>
    <t>เงินสดจากกิจกรรมดำเนินงาน</t>
  </si>
  <si>
    <t xml:space="preserve">   จ่ายภาษีเงินได้</t>
  </si>
  <si>
    <t>รายการที่ไม่ใช่เงินสดจากกิจกรรมการลงทุนประกอบด้วย</t>
  </si>
  <si>
    <t xml:space="preserve">   ค่าตัดจำหน่าย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</si>
  <si>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</si>
  <si>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</si>
  <si>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กำไรจากการดำเนินงานก่อนการเปลี่ยนแปลงใน</t>
  </si>
  <si>
    <t xml:space="preserve">    สินทรัพย์และหนี้สินดำเนินงาน</t>
  </si>
  <si>
    <t>เงินสดและรายการเทียบเท่าเงินสดต้นปี</t>
  </si>
  <si>
    <t>ทุนที่ออกจำหน่าย</t>
  </si>
  <si>
    <t xml:space="preserve">   รายได้เงินปันผลรับจากบริษัทอื่น</t>
  </si>
  <si>
    <t>เงินปันผลรับจากบริษัทอื่น</t>
  </si>
  <si>
    <t>เงินสดรับจากการจำหน่ายอุปกรณ์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</si>
  <si>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</si>
  <si>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</si>
  <si>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</si>
  <si>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</si>
  <si>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</si>
  <si>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</si>
  <si>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</si>
  <si>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สินค้าคงเหลือ </t>
  </si>
  <si>
    <t xml:space="preserve">ที่ดิน อาคารและอุปกรณ์ </t>
  </si>
  <si>
    <t>หนี้สินไม่หมุนเวียน</t>
  </si>
  <si>
    <t>รวมหนี้สินไม่หมุนเวียน</t>
  </si>
  <si>
    <t>เงินปันผลจ่าย</t>
  </si>
  <si>
    <t>รวมส่วนของ</t>
  </si>
  <si>
    <t>ผู้ถือหุ้น</t>
  </si>
  <si>
    <t>องค์ประกอบอื่น</t>
  </si>
  <si>
    <t>ของส่วน</t>
  </si>
  <si>
    <t>ของผู้ถือหุ้น</t>
  </si>
  <si>
    <t>งบการเงินที่เป็น</t>
  </si>
  <si>
    <t>เงินตราต่างประเทศ</t>
  </si>
  <si>
    <t xml:space="preserve">องค์ประกอบอื่นของส่วนของผู้ถือหุ้น </t>
  </si>
  <si>
    <t>กำไรขาดทุนเบ็ดเสร็จอื่น</t>
  </si>
  <si>
    <t>ส่วนที่เป็นของผู้ถือหุ้นบริษัทฯ</t>
  </si>
  <si>
    <t>องค์ประกอบอื่นของส่วนของผู้ถือหุ้น</t>
  </si>
  <si>
    <t>ค่าใช้จ่ายภาษีเงินได้</t>
  </si>
  <si>
    <t>จ่ายเงินปันผล</t>
  </si>
  <si>
    <t xml:space="preserve">    ที่เป็นเงินตราต่างประเทศ - สุทธิจากภาษีเงินได้</t>
  </si>
  <si>
    <t>จัดสรรแล้ว -</t>
  </si>
  <si>
    <t xml:space="preserve">      และสินทรัพย์ไม่มีตัวตน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</si>
  <si>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</si>
  <si>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</si>
  <si>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อสังหาริมทรัพย์เพื่อการลงทุน</t>
  </si>
  <si>
    <t>รายการปรับกระทบยอดกำไรก่อนภาษีเป็นเงินสดรับ (จ่าย)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</si>
  <si>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</si>
  <si>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</si>
  <si>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ค่าใช้จ่ายในการขายและจัดจำหน่าย</t>
  </si>
  <si>
    <t>สินทรัพย์ไม่มีตัวตน</t>
  </si>
  <si>
    <t>สินทรัพย์ภาษีเงินได้รอการตัดบัญชี</t>
  </si>
  <si>
    <t xml:space="preserve">   จำนวนหุ้นสามัญถัวเฉลี่ยถ่วงน้ำหนัก (หุ้น)</t>
  </si>
  <si>
    <t>ซื้อที่ดิน อาคารและอุปกรณ์และสินทรัพย์ไม่มีตัวตน</t>
  </si>
  <si>
    <t>ดอกเบี้ยจ่าย</t>
  </si>
  <si>
    <t>สินทรัพย์ทางการเงินหมุนเวียนอื่น</t>
  </si>
  <si>
    <t>รายได้เงินปันผล</t>
  </si>
  <si>
    <t>ต้นทุนทางการเงิน</t>
  </si>
  <si>
    <t xml:space="preserve">   ที่วัดมูลค่าด้วยมูลค่ายุติธรรมผ่านกำไรขาดทุนเบ็ดเสร็จอื่น</t>
  </si>
  <si>
    <t>รายได้ทางการเงิน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</si>
  <si>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</si>
  <si>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</si>
  <si>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 ผ่านกำไรขาดทุนเบ็ดเสร็จอื่น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</si>
  <si>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</si>
  <si>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</si>
  <si>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</si>
  <si>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 xml:space="preserve">เงินสดรับจากการจำหน่ายเครื่องมือทางการเงิน </t>
  </si>
  <si>
    <t xml:space="preserve">ชำระคืนเงินต้นของหนี้สินตามสัญญาเช่า </t>
  </si>
  <si>
    <t xml:space="preserve">      ตราสารหนี้ที่วัดมูลค่าด้วยมูลค่ายุติธรรม</t>
  </si>
  <si>
    <t>สินทรัพย์ทางการเงินไม่หมุนเวียนอื่น</t>
  </si>
  <si>
    <t xml:space="preserve">   สินทรัพย์สิทธิการใช้เพิ่มขึ้นจากสัญญาเช่า</t>
  </si>
  <si>
    <t>หนี้สินภาษีเงินได้รอการตัดบัญชี</t>
  </si>
  <si>
    <t>กำไรจากอัตราแลกเปลี่ยน</t>
  </si>
  <si>
    <t>ขาดทุนจากตราสารอนุพันธ์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</si>
  <si>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</si>
  <si>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</si>
  <si>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สำรองการเปลี่ยนแปลง</t>
  </si>
  <si>
    <t>ของสินทรัพย์ทางการเงิน</t>
  </si>
  <si>
    <t>ที่วัดมูลค่ายุติธรรม</t>
  </si>
  <si>
    <t>ผ่านกำไรขาดทุน</t>
  </si>
  <si>
    <t>เบ็ดเสร็จอื่น</t>
  </si>
  <si>
    <t>7, 8</t>
  </si>
  <si>
    <t xml:space="preserve">   - สุทธิจากภาษีเงินได้</t>
  </si>
  <si>
    <t>เงินสดและรายการเทียบเท่าเงินสดปลายปี (หมายเหตุ 6)</t>
  </si>
  <si>
    <t>กำไรสะสมที่ยังไม่ได้จัดสรร</t>
  </si>
  <si>
    <t xml:space="preserve">  โอนเป็นสำรองตามกฎหมาย</t>
  </si>
  <si>
    <t xml:space="preserve">   การปรับลดสินค้าคงเหลือเป็นมูลค่าสุทธิที่จะได้รับ</t>
  </si>
  <si>
    <t>รายได้รอการรับรู้</t>
  </si>
  <si>
    <t>รายการที่จะไม่ถูกบันทึกในส่วนของกำไรหรือขาดทุน</t>
  </si>
  <si>
    <t xml:space="preserve">   ขาดทุน (กำไร) จากการจำหน่าย/ตัดจำหน่ายอุปกรณ์</t>
  </si>
  <si>
    <t xml:space="preserve">   รายได้รอการรับรู้</t>
  </si>
  <si>
    <t xml:space="preserve">   สำรองวันลาของพนักงาน (โอนกลับ)</t>
  </si>
  <si>
    <t xml:space="preserve">      มูลค่ายุติธรรมผ่านกำไรขาดทุนเบ็ดเสร็จอื่น</t>
  </si>
  <si>
    <t>เงินสดจ่ายเพื่อลงทุนในบริษัทย่อย</t>
  </si>
  <si>
    <t xml:space="preserve">      หุ้นสามัญ 885,366,660 หุ้น มูลค่าหุ้นละ 1 บาท</t>
  </si>
  <si>
    <t>เงินกู้ยืมระยะสั้นจากสถาบันการเงิน</t>
  </si>
  <si>
    <t xml:space="preserve">      หุ้นสามัญ 885,366,746 หุ้น มูลค่าหุ้นละ 1 บาท</t>
  </si>
  <si>
    <t>การจ่ายโดยใช้หุ้นเป็นเกณฑ์</t>
  </si>
  <si>
    <t>เงินสดและรายการเทียบเท่าเงินสดเพิ่มขึ้น (ลดลง)</t>
  </si>
  <si>
    <t xml:space="preserve">   เจ้าหนี้เพื่อซื้ออาคารและอุปกรณ์เพิ่มขึ้น (ลดลง)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</si>
  <si>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</si>
  <si>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</si>
  <si>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</si>
  <si>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</si>
  <si>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</si>
  <si>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การจ่ายโดย</t>
  </si>
  <si>
    <t>ใช้หุ้นเป็นเกณฑ์</t>
  </si>
  <si>
    <t>ส่วนทุนจาก</t>
  </si>
  <si>
    <t>กำไร (ขาดทุน) จากการเปลี่ยนแปลงมูลค่าของตราสารหนี้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</si>
  <si>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</si>
  <si>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</si>
  <si>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เงินสดรับจากเงินกู้ยืมระยะยาว</t>
  </si>
  <si>
    <t>ชำระคืนเงินกู้ยืมระยะยาว</t>
  </si>
  <si>
    <t xml:space="preserve">   กำไร(ขาดทุน)จากการเปลี่ยนแปลงมูลค่ายุติธรรมของ</t>
  </si>
  <si>
    <t>ส่วนทุนจากการจ่ายโดยใช้หุ้นเป็นเกณฑ์</t>
  </si>
  <si>
    <t xml:space="preserve">เงินฝากประจำระยะยาวลดลง 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</si>
  <si>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</si>
  <si>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</si>
  <si>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</si>
  <si>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</si>
  <si>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</si>
  <si>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</si>
  <si>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เงินลงทุนในบริษัทร่วม</t>
  </si>
  <si>
    <t>ขาดทุนจากการด้อยค่าของเงินลงทุน</t>
  </si>
  <si>
    <t>เงินให้กู้ยืมระยะสั้นแก่กิจการที่เกี่ยวข้องกัน</t>
  </si>
  <si>
    <t>เงินสดจ่ายเพื่อลงทุนในบริษัทร่วม</t>
  </si>
  <si>
    <t xml:space="preserve">   ค่าเผื่อผลขาดทุนด้านเครดิตที่คาดว่าจะเกิดขึ้น (โอนกลับ)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</si>
  <si>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</si>
  <si>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ขาดทุนจากตราสารอนุพันธ์</t>
  </si>
  <si>
    <t xml:space="preserve">   โอนอุปกรณ์ไปสินทรัพย์ไม่มีตัวตน</t>
  </si>
  <si>
    <t>ซื้ออสังหาริมทรัพย์เพื่อการลงทุน</t>
  </si>
  <si>
    <t>สินทรัพย์ทางการเงินหมุนเวียนอื่นเพิ่มขึ้น</t>
  </si>
  <si>
    <t>ส่วนแบ่งกำไรขาดทุน</t>
  </si>
  <si>
    <t>เบ็ดเสร็จอื่นจาก</t>
  </si>
  <si>
    <t>บริษัทร่วม</t>
  </si>
  <si>
    <t>เงินสดสุทธิใช้ไปในกิจกรรมลงทุน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</si>
  <si>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</si>
  <si>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</si>
  <si>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</si>
  <si>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</si>
  <si>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</si>
  <si>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</si>
  <si>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ส่วนที่เป็นของผู้ถือหุ้นบริษัทฯ </t>
  </si>
  <si>
    <t>ขาดทุนสำหรับปี</t>
  </si>
  <si>
    <t xml:space="preserve">   โอนอุปกรณ์ไปสินทรัพย์ไม่หมุนเวียนอื่น</t>
  </si>
  <si>
    <t>กำไร (ขาดทุน) ก่อนภาษี</t>
  </si>
  <si>
    <t xml:space="preserve">   ค่าเผื่อการด้อยค่าของเงินลงทุนในบริษัทย่อย</t>
  </si>
  <si>
    <t xml:space="preserve">   ค่าเผื่อการด้อยค่าของสินทรัพย์ไม่มีตัวตนเพิ่มขึ้น</t>
  </si>
  <si>
    <t xml:space="preserve">   รายได้รับจากการจ่ายคืนเงินลงทุนที่ยกเลิก</t>
  </si>
  <si>
    <t>เงินให้กู้ยืมระยะสั้นแก่กิจการที่เกี่ยวข้องกันเพิ่มขึ้น</t>
  </si>
  <si>
    <t>เงินสดรับจากการจ่ายคืนเงินลงทุนที่ยกเลิก</t>
  </si>
  <si>
    <t>ส่วนแบ่งกำไรขาดทุนเบ็ดเสร็จอื่นจากเงินลงทุน</t>
  </si>
  <si>
    <t xml:space="preserve">   ในบริษัทร่วม - ผลต่างของอัตราแลกเปลี่ยนจาก</t>
  </si>
  <si>
    <t xml:space="preserve">   การแปลงค่างบการเงินที่เป็นเงินตราต่างประเทศ</t>
  </si>
  <si>
    <t>ขาดทุนจากการด้อยค่าของสินทรัพย์ที่ไม่ใช่</t>
  </si>
  <si>
    <t xml:space="preserve">   สินทรัพย์ทางการเงิน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</si>
  <si>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</si>
  <si>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</si>
  <si>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</si>
  <si>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</si>
  <si>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เงินให้กู้ยืมระยะสั้นแก่กิจการอื่น</t>
  </si>
  <si>
    <t>หนี้สินตราสารอนุพันธ์</t>
  </si>
  <si>
    <t>7, 19</t>
  </si>
  <si>
    <t>15, 16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</si>
  <si>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</si>
  <si>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</si>
  <si>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</si>
  <si>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</si>
  <si>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</si>
  <si>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</si>
  <si>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</si>
  <si>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</si>
  <si>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</si>
  <si>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สินทรัพย์ไม่หมุนเวียนอื่น (เพิ่มขึ้น) ลดลง</t>
  </si>
  <si>
    <t>ขาดทุนจากอัตราแลกเปลี่ยน</t>
  </si>
  <si>
    <t>เงินสดรับจากเงินกู้ยืมระยะสั้นจากกิจการที่เกี่ยวข้องกัน</t>
  </si>
  <si>
    <t>30, 31</t>
  </si>
  <si>
    <t>23, 28</t>
  </si>
  <si>
    <t xml:space="preserve">   ค่าใช้จ่ายที่เกิดจากการจ่ายโดยใช้หุ้นเป็นเกณฑ์ (โอนกลับ)</t>
  </si>
  <si>
    <t>กำไรจากการขายตราสารหนี้ที่วัดมูลค่าด้วย</t>
  </si>
  <si>
    <t>เงินให้กู้ยืมระยะสั้นแก่กิจการอื่นเพิ่มขึ้น</t>
  </si>
  <si>
    <t>เงินสดรับคืนจากกิจการอื่น</t>
  </si>
  <si>
    <t xml:space="preserve">    - สุทธิจากภาษีเงินได้</t>
  </si>
  <si>
    <t>ขาดทุนจากการประมาณการตามหลักคณิตศาสตร์ประกันภัย</t>
  </si>
  <si>
    <t xml:space="preserve">   โอนกลับค่าตัดจำหน่ายสินค้าที่เสียหายและล้าสมัย </t>
  </si>
  <si>
    <t xml:space="preserve">   ส่วนแบ่งขาดทุน (กำไร) จากเงินลงทุนในบริษัทร่วม</t>
  </si>
  <si>
    <t xml:space="preserve">   ค่าเผื่อการด้อยค่าของอาคารและอุปกรณ์เพิ่มขึ้น (ลดลง)</t>
  </si>
  <si>
    <t xml:space="preserve">   สำรองการรับประกันสินค้า</t>
  </si>
  <si>
    <t>เงินสดสุทธิใช้ไปในกิจกรรมจัดหาเงิน</t>
  </si>
  <si>
    <t>ส่วนแบ่งกำไร (ขาดทุน) จากเงินลงทุนใน</t>
  </si>
  <si>
    <t xml:space="preserve">   บริษัทร่วม</t>
  </si>
  <si>
    <t xml:space="preserve">   เงินสดจ่ายผลประโยชน์พนักงาน</t>
  </si>
  <si>
    <t>สินทรัพย์ทางการเงินไม่หมุนเวียนอื่นเพิ่มขึ้น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</si>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</sst>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#,##0.000_);[Red]\(#,##0.000\)"/>
    <numFmt numFmtId="171" formatCode="#,##0.0000_);[Red]\(#,##0.0000\)"/>
    <numFmt numFmtId="172" formatCode="_(* #,##0.00_);_(* \(#,##0.00\);_(* &quot;-&quot;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3"/>
      <color indexed="8"/>
      <name val="Angsana New"/>
      <family val="1"/>
    </font>
    <font>
      <sz val="13"/>
      <color indexed="8"/>
      <name val="Angsana New"/>
      <family val="1"/>
    </font>
    <font>
      <i/>
      <sz val="13"/>
      <color indexed="8"/>
      <name val="Angsana New"/>
      <family val="1"/>
    </font>
    <font>
      <sz val="14"/>
      <name val="AngsanaUPC"/>
      <family val="1"/>
    </font>
    <font>
      <b/>
      <u/>
      <sz val="13"/>
      <name val="Angsana New"/>
      <family val="1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b/>
      <sz val="13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6" fillId="0" borderId="0"/>
    <xf numFmtId="0" fontId="14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94">
    <xf numFmtId="0" fontId="0" fillId="0" borderId="0" xfId="0"/>
    <xf numFmtId="41" fontId="10" fillId="0" borderId="0" xfId="1" applyNumberFormat="1" applyFont="1" applyFill="1" applyAlignment="1">
      <alignment horizontal="center"/>
    </xf>
    <xf numFmtId="41" fontId="7" fillId="0" borderId="0" xfId="1" applyNumberFormat="1" applyFont="1" applyFill="1"/>
    <xf numFmtId="4" fontId="7" fillId="0" borderId="0" xfId="1" applyFont="1" applyFill="1" applyAlignment="1"/>
    <xf numFmtId="4" fontId="7" fillId="0" borderId="0" xfId="1" applyFont="1" applyFill="1" applyBorder="1" applyAlignment="1"/>
    <xf numFmtId="41" fontId="7" fillId="0" borderId="0" xfId="1" applyNumberFormat="1" applyFont="1" applyFill="1" applyAlignment="1">
      <alignment horizontal="centerContinuous"/>
    </xf>
    <xf numFmtId="41" fontId="7" fillId="0" borderId="0" xfId="1" quotePrefix="1" applyNumberFormat="1" applyFont="1" applyFill="1" applyAlignment="1">
      <alignment horizontal="centerContinuous"/>
    </xf>
    <xf numFmtId="41" fontId="7" fillId="0" borderId="0" xfId="1" applyNumberFormat="1" applyFont="1" applyFill="1" applyAlignment="1"/>
    <xf numFmtId="41" fontId="8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3" xfId="1" applyNumberFormat="1" applyFont="1" applyFill="1" applyBorder="1"/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center"/>
    </xf>
    <xf numFmtId="41" fontId="7" fillId="0" borderId="5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" fontId="7" fillId="0" borderId="0" xfId="1" applyFont="1" applyFill="1" applyBorder="1" applyAlignment="1">
      <alignment horizontal="left"/>
    </xf>
    <xf numFmtId="4" fontId="8" fillId="0" borderId="0" xfId="1" applyFont="1" applyFill="1" applyBorder="1" applyAlignment="1"/>
    <xf numFmtId="41" fontId="7" fillId="0" borderId="3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5" xfId="1" applyNumberFormat="1" applyFont="1" applyFill="1" applyBorder="1" applyAlignment="1">
      <alignment horizontal="right"/>
    </xf>
    <xf numFmtId="37" fontId="7" fillId="0" borderId="3" xfId="1" applyNumberFormat="1" applyFont="1" applyFill="1" applyBorder="1" applyAlignment="1">
      <alignment horizontal="right"/>
    </xf>
    <xf numFmtId="4" fontId="7" fillId="0" borderId="0" xfId="1" applyFont="1" applyFill="1" applyBorder="1" applyAlignment="1">
      <alignment vertical="center" wrapText="1"/>
    </xf>
    <xf numFmtId="38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left"/>
    </xf>
    <xf numFmtId="38" fontId="7" fillId="0" borderId="0" xfId="0" applyNumberFormat="1" applyFont="1"/>
    <xf numFmtId="38" fontId="7" fillId="0" borderId="0" xfId="0" applyNumberFormat="1" applyFont="1" applyAlignment="1">
      <alignment horizontal="right"/>
    </xf>
    <xf numFmtId="38" fontId="8" fillId="0" borderId="0" xfId="0" applyNumberFormat="1" applyFont="1"/>
    <xf numFmtId="38" fontId="8" fillId="0" borderId="3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38" fontId="10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center"/>
    </xf>
    <xf numFmtId="41" fontId="7" fillId="0" borderId="5" xfId="0" applyNumberFormat="1" applyFont="1" applyBorder="1"/>
    <xf numFmtId="38" fontId="10" fillId="0" borderId="0" xfId="0" applyNumberFormat="1" applyFont="1"/>
    <xf numFmtId="41" fontId="7" fillId="0" borderId="6" xfId="0" applyNumberFormat="1" applyFont="1" applyBorder="1"/>
    <xf numFmtId="0" fontId="8" fillId="0" borderId="0" xfId="0" applyFont="1" applyAlignment="1">
      <alignment horizontal="left"/>
    </xf>
    <xf numFmtId="40" fontId="7" fillId="0" borderId="0" xfId="0" applyNumberFormat="1" applyFont="1"/>
    <xf numFmtId="41" fontId="7" fillId="0" borderId="3" xfId="0" applyNumberFormat="1" applyFont="1" applyBorder="1" applyAlignment="1">
      <alignment horizontal="right"/>
    </xf>
    <xf numFmtId="41" fontId="7" fillId="0" borderId="3" xfId="0" applyNumberFormat="1" applyFont="1" applyBorder="1"/>
    <xf numFmtId="170" fontId="7" fillId="0" borderId="0" xfId="0" applyNumberFormat="1" applyFont="1"/>
    <xf numFmtId="172" fontId="7" fillId="0" borderId="0" xfId="0" applyNumberFormat="1" applyFont="1" applyAlignment="1">
      <alignment horizontal="right"/>
    </xf>
    <xf numFmtId="37" fontId="7" fillId="0" borderId="0" xfId="0" applyNumberFormat="1" applyFont="1"/>
    <xf numFmtId="38" fontId="7" fillId="0" borderId="7" xfId="0" applyNumberFormat="1" applyFont="1" applyBorder="1"/>
    <xf numFmtId="171" fontId="7" fillId="0" borderId="0" xfId="0" applyNumberFormat="1" applyFont="1"/>
    <xf numFmtId="38" fontId="7" fillId="0" borderId="0" xfId="0" quotePrefix="1" applyNumberFormat="1" applyFont="1" applyAlignment="1">
      <alignment horizontal="centerContinuous"/>
    </xf>
    <xf numFmtId="38" fontId="8" fillId="0" borderId="0" xfId="0" quotePrefix="1" applyNumberFormat="1" applyFont="1" applyAlignment="1">
      <alignment horizontal="left"/>
    </xf>
    <xf numFmtId="38" fontId="8" fillId="0" borderId="3" xfId="0" applyNumberFormat="1" applyFont="1" applyBorder="1"/>
    <xf numFmtId="41" fontId="7" fillId="0" borderId="5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8" fontId="18" fillId="0" borderId="0" xfId="0" applyNumberFormat="1" applyFont="1"/>
    <xf numFmtId="38" fontId="15" fillId="0" borderId="0" xfId="0" applyNumberFormat="1" applyFont="1"/>
    <xf numFmtId="41" fontId="7" fillId="0" borderId="4" xfId="0" applyNumberFormat="1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11" applyFont="1"/>
    <xf numFmtId="41" fontId="7" fillId="0" borderId="3" xfId="0" applyNumberFormat="1" applyFont="1" applyBorder="1" applyAlignment="1">
      <alignment horizontal="center"/>
    </xf>
    <xf numFmtId="41" fontId="7" fillId="0" borderId="6" xfId="0" applyNumberFormat="1" applyFont="1" applyBorder="1" applyAlignment="1">
      <alignment horizontal="center"/>
    </xf>
    <xf numFmtId="4" fontId="7" fillId="0" borderId="0" xfId="0" applyNumberFormat="1" applyFont="1"/>
    <xf numFmtId="0" fontId="8" fillId="0" borderId="0" xfId="0" applyFont="1" applyAlignment="1">
      <alignment horizontal="center"/>
    </xf>
    <xf numFmtId="169" fontId="7" fillId="0" borderId="0" xfId="0" applyNumberFormat="1" applyFont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Continuous"/>
    </xf>
    <xf numFmtId="41" fontId="7" fillId="0" borderId="0" xfId="0" quotePrefix="1" applyNumberFormat="1" applyFont="1" applyAlignment="1">
      <alignment horizontal="centerContinuous"/>
    </xf>
    <xf numFmtId="41" fontId="8" fillId="0" borderId="3" xfId="0" applyNumberFormat="1" applyFont="1" applyBorder="1"/>
    <xf numFmtId="38" fontId="7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39" fontId="7" fillId="0" borderId="6" xfId="0" applyNumberFormat="1" applyFont="1" applyBorder="1" applyAlignment="1">
      <alignment horizontal="right"/>
    </xf>
    <xf numFmtId="39" fontId="7" fillId="0" borderId="0" xfId="0" applyNumberFormat="1" applyFont="1"/>
    <xf numFmtId="41" fontId="7" fillId="0" borderId="6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9" fontId="11" fillId="0" borderId="0" xfId="0" applyNumberFormat="1" applyFont="1"/>
    <xf numFmtId="49" fontId="13" fillId="0" borderId="0" xfId="0" applyNumberFormat="1" applyFont="1"/>
    <xf numFmtId="49" fontId="12" fillId="0" borderId="0" xfId="0" applyNumberFormat="1" applyFont="1"/>
    <xf numFmtId="168" fontId="10" fillId="0" borderId="0" xfId="0" applyNumberFormat="1" applyFont="1" applyAlignment="1">
      <alignment horizontal="center"/>
    </xf>
    <xf numFmtId="49" fontId="17" fillId="0" borderId="0" xfId="0" applyNumberFormat="1" applyFont="1"/>
    <xf numFmtId="40" fontId="10" fillId="0" borderId="0" xfId="0" applyNumberFormat="1" applyFont="1" applyAlignment="1">
      <alignment horizontal="center"/>
    </xf>
    <xf numFmtId="38" fontId="8" fillId="0" borderId="3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5">
    <cellStyle name="Comma" xfId="1" builtinId="3"/>
    <cellStyle name="comma zerodec" xfId="2" xr:uid="{242B3595-F5C6-4BE4-B827-A8AD7FE468A9}"/>
    <cellStyle name="Currency1" xfId="3" xr:uid="{43470052-CB7E-421F-AF08-30C7169E8682}"/>
    <cellStyle name="Dollar (zero dec)" xfId="4" xr:uid="{46ABF3FD-AE45-4378-88DE-72DD0B7CE13B}"/>
    <cellStyle name="Grey" xfId="5" xr:uid="{532C9FD1-C65C-4C03-8407-49ED2890C4B9}"/>
    <cellStyle name="Input [yellow]" xfId="6" xr:uid="{A871D81A-8E3A-46E9-B16E-1BCDDFAF2FB4}"/>
    <cellStyle name="no dec" xfId="7" xr:uid="{1478EBCB-D3C5-4152-9D15-D94684AC8F33}"/>
    <cellStyle name="Normal" xfId="0" builtinId="0"/>
    <cellStyle name="Normal - Style1" xfId="8" xr:uid="{C93D9F2E-7765-41FE-BC47-E8D2D8D6CA91}"/>
    <cellStyle name="Normal 17" xfId="14" xr:uid="{760483B9-2BD9-40AE-B1B3-E399343204D1}"/>
    <cellStyle name="Normal 2" xfId="9" xr:uid="{E6A31EFF-B520-4C9F-8219-C85264A04782}"/>
    <cellStyle name="Normal 83 2" xfId="10" xr:uid="{B7F4C226-B622-489D-98FD-F10D23172A08}"/>
    <cellStyle name="Normal_BS&amp;PL_Thai_FS example_2008_22 Jan 09_TF_Q4'08" xfId="11" xr:uid="{E8DE6A86-78A9-411F-A931-C4940AB7CE36}"/>
    <cellStyle name="Percent [2]" xfId="12" xr:uid="{9C2CE32A-4F29-40FD-A6A0-E49027C86902}"/>
    <cellStyle name="Quantity" xfId="13" xr:uid="{81C70BFE-3E80-4B41-9EEB-D59EBD23011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334BA-39C0-4C64-A225-5A0FE5C84C04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3BDFA-B1DD-46F5-B6A0-026E66BF45E9}">
  <dimension ref="A1:M95"/>
  <sheetViews>
    <sheetView showGridLines="0" tabSelected="1" view="pageBreakPreview" zoomScale="110" zoomScaleNormal="100" zoomScaleSheetLayoutView="110" workbookViewId="0">
      <selection activeCell="A3" sqref="A3"/>
    </sheetView>
  </sheetViews>
  <sheetFormatPr defaultColWidth="12" defaultRowHeight="20.100000000000001" customHeight="1"/>
  <cols>
    <col min="1" max="1" width="31.42578125" style="27" customWidth="1"/>
    <col min="2" max="2" width="7.5703125" style="27" customWidth="1"/>
    <col min="3" max="3" width="0.5703125" style="27" customWidth="1"/>
    <col min="4" max="4" width="12.5703125" style="27" customWidth="1"/>
    <col min="5" max="5" width="0.5703125" style="27" customWidth="1"/>
    <col min="6" max="6" width="12.5703125" style="27" customWidth="1"/>
    <col min="7" max="7" width="0.5703125" style="27" customWidth="1"/>
    <col min="8" max="8" width="12.5703125" style="27" customWidth="1"/>
    <col min="9" max="9" width="0.5703125" style="27" customWidth="1"/>
    <col min="10" max="10" width="12.5703125" style="27" customWidth="1"/>
    <col min="11" max="11" width="0.5703125" style="27" customWidth="1"/>
    <col min="12" max="12" width="12" style="27"/>
    <col min="13" max="13" width="15.5703125" style="27" customWidth="1"/>
    <col min="14" max="16384" width="12" style="27"/>
  </cols>
  <sheetData>
    <row r="1" spans="1:10" s="26" customFormat="1" ht="20.100000000000001" customHeight="1">
      <c r="A1" s="23" t="s">
        <v>0</v>
      </c>
      <c r="B1" s="24"/>
      <c r="C1" s="24"/>
      <c r="D1" s="25"/>
      <c r="E1" s="25"/>
      <c r="F1" s="25"/>
      <c r="G1" s="25"/>
      <c r="H1" s="25"/>
      <c r="I1" s="25"/>
      <c r="J1" s="25"/>
    </row>
    <row r="2" spans="1:10" s="26" customFormat="1" ht="20.100000000000001" customHeight="1">
      <c r="A2" s="23" t="s">
        <v>177</v>
      </c>
      <c r="B2" s="24"/>
      <c r="C2" s="24"/>
      <c r="D2" s="25"/>
      <c r="E2" s="25"/>
      <c r="F2" s="25"/>
      <c r="G2" s="25"/>
      <c r="H2" s="25"/>
      <c r="I2" s="25"/>
      <c r="J2" s="25"/>
    </row>
    <row r="3" spans="1:10" s="26" customFormat="1" ht="20.100000000000001" customHeight="1">
      <c r="A3" s="23" t="s">
        <v>215</v>
      </c>
      <c r="B3" s="24"/>
      <c r="C3" s="24"/>
      <c r="D3" s="25"/>
      <c r="E3" s="25"/>
      <c r="F3" s="25"/>
      <c r="G3" s="25"/>
      <c r="H3" s="25"/>
      <c r="I3" s="25"/>
      <c r="J3" s="25"/>
    </row>
    <row r="4" spans="1:10" ht="20.100000000000001" customHeight="1">
      <c r="H4" s="28"/>
      <c r="J4" s="28" t="s">
        <v>39</v>
      </c>
    </row>
    <row r="5" spans="1:10" s="29" customFormat="1" ht="20.100000000000001" customHeight="1">
      <c r="D5" s="89" t="s">
        <v>1</v>
      </c>
      <c r="E5" s="89"/>
      <c r="F5" s="89"/>
      <c r="H5" s="89" t="s">
        <v>38</v>
      </c>
      <c r="I5" s="89"/>
      <c r="J5" s="89"/>
    </row>
    <row r="6" spans="1:10" ht="20.100000000000001" customHeight="1">
      <c r="B6" s="31" t="s">
        <v>2</v>
      </c>
      <c r="C6" s="31"/>
      <c r="D6" s="32">
        <v>2568</v>
      </c>
      <c r="E6" s="33"/>
      <c r="F6" s="32">
        <v>2567</v>
      </c>
      <c r="G6" s="33"/>
      <c r="H6" s="32">
        <v>2568</v>
      </c>
      <c r="I6" s="33"/>
      <c r="J6" s="32">
        <v>2567</v>
      </c>
    </row>
    <row r="7" spans="1:10" ht="20.100000000000001" customHeight="1">
      <c r="A7" s="23" t="s">
        <v>40</v>
      </c>
    </row>
    <row r="8" spans="1:10" ht="20.100000000000001" customHeight="1">
      <c r="A8" s="29" t="s">
        <v>3</v>
      </c>
    </row>
    <row r="9" spans="1:10" ht="20.100000000000001" customHeight="1">
      <c r="A9" s="27" t="s">
        <v>41</v>
      </c>
      <c r="B9" s="34">
        <v>6</v>
      </c>
      <c r="D9" s="19">
        <v>4936500203</v>
      </c>
      <c r="E9" s="35"/>
      <c r="F9" s="19">
        <v>6689073469</v>
      </c>
      <c r="G9" s="35"/>
      <c r="H9" s="36">
        <v>2560688444</v>
      </c>
      <c r="I9" s="35"/>
      <c r="J9" s="36">
        <v>4405961314</v>
      </c>
    </row>
    <row r="10" spans="1:10" ht="20.100000000000001" customHeight="1">
      <c r="A10" s="27" t="s">
        <v>223</v>
      </c>
      <c r="B10" s="34" t="s">
        <v>140</v>
      </c>
      <c r="C10" s="34"/>
      <c r="D10" s="19">
        <v>4091081978</v>
      </c>
      <c r="E10" s="35"/>
      <c r="F10" s="19">
        <v>4480721798</v>
      </c>
      <c r="G10" s="35"/>
      <c r="H10" s="37">
        <v>2243612288</v>
      </c>
      <c r="I10" s="35"/>
      <c r="J10" s="37">
        <v>2282965861</v>
      </c>
    </row>
    <row r="11" spans="1:10" ht="20.100000000000001" customHeight="1">
      <c r="A11" s="27" t="s">
        <v>183</v>
      </c>
      <c r="B11" s="34">
        <v>7</v>
      </c>
      <c r="C11" s="34"/>
      <c r="D11" s="37">
        <v>0</v>
      </c>
      <c r="E11" s="35"/>
      <c r="F11" s="37">
        <v>0</v>
      </c>
      <c r="G11" s="35"/>
      <c r="H11" s="37">
        <v>0</v>
      </c>
      <c r="I11" s="35"/>
      <c r="J11" s="37">
        <v>507444000</v>
      </c>
    </row>
    <row r="12" spans="1:10" ht="20.100000000000001" customHeight="1">
      <c r="A12" s="27" t="s">
        <v>219</v>
      </c>
      <c r="B12" s="34">
        <v>9</v>
      </c>
      <c r="C12" s="34"/>
      <c r="D12" s="37">
        <v>371158715</v>
      </c>
      <c r="E12" s="35"/>
      <c r="F12" s="37">
        <v>0</v>
      </c>
      <c r="G12" s="35"/>
      <c r="H12" s="37">
        <v>0</v>
      </c>
      <c r="I12" s="35"/>
      <c r="J12" s="37">
        <v>0</v>
      </c>
    </row>
    <row r="13" spans="1:10" ht="20.100000000000001" customHeight="1">
      <c r="A13" s="27" t="s">
        <v>81</v>
      </c>
      <c r="B13" s="34">
        <v>10</v>
      </c>
      <c r="C13" s="34"/>
      <c r="D13" s="19">
        <v>5803004466</v>
      </c>
      <c r="E13" s="35"/>
      <c r="F13" s="19">
        <v>7096004054</v>
      </c>
      <c r="G13" s="35"/>
      <c r="H13" s="36">
        <v>2246123875</v>
      </c>
      <c r="I13" s="35"/>
      <c r="J13" s="36">
        <v>3200815690</v>
      </c>
    </row>
    <row r="14" spans="1:10" ht="20.100000000000001" customHeight="1">
      <c r="A14" s="27" t="s">
        <v>114</v>
      </c>
      <c r="B14" s="34">
        <v>11</v>
      </c>
      <c r="D14" s="19">
        <v>7056846643</v>
      </c>
      <c r="E14" s="35"/>
      <c r="F14" s="19">
        <v>4055506709</v>
      </c>
      <c r="G14" s="35"/>
      <c r="H14" s="36">
        <v>2100000000</v>
      </c>
      <c r="I14" s="35"/>
      <c r="J14" s="36">
        <v>1100000000</v>
      </c>
    </row>
    <row r="15" spans="1:10" ht="20.100000000000001" customHeight="1">
      <c r="A15" s="27" t="s">
        <v>42</v>
      </c>
      <c r="B15" s="38"/>
      <c r="D15" s="19">
        <v>76777158</v>
      </c>
      <c r="E15" s="35"/>
      <c r="F15" s="19">
        <v>98064301</v>
      </c>
      <c r="G15" s="35"/>
      <c r="H15" s="36">
        <v>9074834</v>
      </c>
      <c r="I15" s="35"/>
      <c r="J15" s="36">
        <v>7799507</v>
      </c>
    </row>
    <row r="16" spans="1:10" ht="18.75">
      <c r="A16" s="29" t="s">
        <v>4</v>
      </c>
      <c r="B16" s="38"/>
      <c r="D16" s="39">
        <f>SUM(D9:D15)</f>
        <v>22335369163</v>
      </c>
      <c r="E16" s="35"/>
      <c r="F16" s="20">
        <f>SUM(F9:F15)</f>
        <v>22419370331</v>
      </c>
      <c r="G16" s="35"/>
      <c r="H16" s="39">
        <f>SUM(H9:H15)</f>
        <v>9159499441</v>
      </c>
      <c r="I16" s="35"/>
      <c r="J16" s="39">
        <f>SUM(J9:J15)</f>
        <v>11504986372</v>
      </c>
    </row>
    <row r="17" spans="1:10" ht="20.100000000000001" customHeight="1">
      <c r="A17" s="23" t="s">
        <v>23</v>
      </c>
      <c r="B17" s="34"/>
      <c r="C17" s="34"/>
      <c r="D17" s="19"/>
      <c r="E17" s="35"/>
      <c r="F17" s="19"/>
      <c r="G17" s="35"/>
      <c r="H17" s="35"/>
      <c r="I17" s="35"/>
      <c r="J17" s="35"/>
    </row>
    <row r="18" spans="1:10" ht="20.100000000000001" customHeight="1">
      <c r="A18" s="26" t="s">
        <v>43</v>
      </c>
      <c r="B18" s="34">
        <v>12</v>
      </c>
      <c r="C18" s="34"/>
      <c r="D18" s="37">
        <v>0</v>
      </c>
      <c r="E18" s="37"/>
      <c r="F18" s="37">
        <v>0</v>
      </c>
      <c r="G18" s="37"/>
      <c r="H18" s="37">
        <v>8101060087</v>
      </c>
      <c r="I18" s="37"/>
      <c r="J18" s="37">
        <v>4674950156</v>
      </c>
    </row>
    <row r="19" spans="1:10" ht="20.100000000000001" customHeight="1">
      <c r="A19" s="26" t="s">
        <v>181</v>
      </c>
      <c r="B19" s="34">
        <v>13</v>
      </c>
      <c r="C19" s="34"/>
      <c r="D19" s="19">
        <v>303258367</v>
      </c>
      <c r="E19" s="37"/>
      <c r="F19" s="19">
        <v>369581090</v>
      </c>
      <c r="G19" s="37"/>
      <c r="H19" s="37">
        <v>372890000</v>
      </c>
      <c r="I19" s="37"/>
      <c r="J19" s="37">
        <v>372890000</v>
      </c>
    </row>
    <row r="20" spans="1:10" ht="20.100000000000001" customHeight="1">
      <c r="A20" s="26" t="s">
        <v>104</v>
      </c>
      <c r="B20" s="34">
        <v>14</v>
      </c>
      <c r="C20" s="34"/>
      <c r="D20" s="19">
        <v>157011947</v>
      </c>
      <c r="E20" s="37"/>
      <c r="F20" s="19">
        <v>158211947</v>
      </c>
      <c r="G20" s="37"/>
      <c r="H20" s="37">
        <v>72303750</v>
      </c>
      <c r="I20" s="37"/>
      <c r="J20" s="37">
        <v>72303750</v>
      </c>
    </row>
    <row r="21" spans="1:10" ht="20.100000000000001" customHeight="1">
      <c r="A21" s="27" t="s">
        <v>82</v>
      </c>
      <c r="B21" s="34">
        <v>15</v>
      </c>
      <c r="C21" s="34"/>
      <c r="D21" s="19">
        <v>8200555647</v>
      </c>
      <c r="E21" s="35"/>
      <c r="F21" s="19">
        <v>9327585642</v>
      </c>
      <c r="G21" s="35"/>
      <c r="H21" s="37">
        <v>1931327186</v>
      </c>
      <c r="I21" s="35"/>
      <c r="J21" s="37">
        <v>2029303761</v>
      </c>
    </row>
    <row r="22" spans="1:10" ht="20.100000000000001" customHeight="1">
      <c r="A22" s="27" t="s">
        <v>109</v>
      </c>
      <c r="B22" s="34">
        <v>16</v>
      </c>
      <c r="C22" s="34"/>
      <c r="D22" s="19">
        <v>129704237</v>
      </c>
      <c r="E22" s="35"/>
      <c r="F22" s="19">
        <v>161189753</v>
      </c>
      <c r="G22" s="35"/>
      <c r="H22" s="36">
        <v>28037546</v>
      </c>
      <c r="I22" s="35"/>
      <c r="J22" s="36">
        <v>34721152</v>
      </c>
    </row>
    <row r="23" spans="1:10" ht="20.100000000000001" customHeight="1">
      <c r="A23" s="26" t="s">
        <v>128</v>
      </c>
      <c r="B23" s="34">
        <v>17</v>
      </c>
      <c r="C23" s="34"/>
      <c r="D23" s="19">
        <v>141000</v>
      </c>
      <c r="E23" s="35"/>
      <c r="F23" s="19">
        <v>143200</v>
      </c>
      <c r="G23" s="35"/>
      <c r="H23" s="35">
        <v>97000</v>
      </c>
      <c r="I23" s="35"/>
      <c r="J23" s="35">
        <v>97000</v>
      </c>
    </row>
    <row r="24" spans="1:10" ht="20.100000000000001" customHeight="1">
      <c r="A24" s="27" t="s">
        <v>110</v>
      </c>
      <c r="B24" s="34">
        <v>28</v>
      </c>
      <c r="C24" s="34"/>
      <c r="D24" s="19">
        <v>24588596</v>
      </c>
      <c r="E24" s="35"/>
      <c r="F24" s="19">
        <v>26260042</v>
      </c>
      <c r="G24" s="35"/>
      <c r="H24" s="36">
        <v>7190500</v>
      </c>
      <c r="I24" s="35"/>
      <c r="J24" s="36">
        <v>45462254</v>
      </c>
    </row>
    <row r="25" spans="1:10" ht="20.100000000000001" customHeight="1">
      <c r="A25" s="27" t="s">
        <v>44</v>
      </c>
      <c r="B25" s="34"/>
      <c r="C25" s="40"/>
      <c r="D25" s="19">
        <v>8380434</v>
      </c>
      <c r="E25" s="35"/>
      <c r="F25" s="19">
        <v>53510408</v>
      </c>
      <c r="G25" s="35"/>
      <c r="H25" s="36">
        <v>398550</v>
      </c>
      <c r="I25" s="35"/>
      <c r="J25" s="36">
        <v>398550</v>
      </c>
    </row>
    <row r="26" spans="1:10" ht="20.100000000000001" customHeight="1">
      <c r="A26" s="29" t="s">
        <v>24</v>
      </c>
      <c r="B26" s="40"/>
      <c r="C26" s="40"/>
      <c r="D26" s="39">
        <f>SUM(D18:D25)</f>
        <v>8823640228</v>
      </c>
      <c r="E26" s="35"/>
      <c r="F26" s="39">
        <f>SUM(F18:F25)</f>
        <v>10096482082</v>
      </c>
      <c r="G26" s="35"/>
      <c r="H26" s="39">
        <f>SUM(H18:H25)</f>
        <v>10513304619</v>
      </c>
      <c r="I26" s="35"/>
      <c r="J26" s="39">
        <f>SUM(J18:J25)</f>
        <v>7230126623</v>
      </c>
    </row>
    <row r="27" spans="1:10" ht="20.100000000000001" customHeight="1" thickBot="1">
      <c r="A27" s="29" t="s">
        <v>5</v>
      </c>
      <c r="D27" s="41">
        <f>D16+D26</f>
        <v>31159009391</v>
      </c>
      <c r="E27" s="35"/>
      <c r="F27" s="41">
        <f>F16+F26</f>
        <v>32515852413</v>
      </c>
      <c r="G27" s="35"/>
      <c r="H27" s="41">
        <f>H16+H26</f>
        <v>19672804060</v>
      </c>
      <c r="I27" s="35"/>
      <c r="J27" s="41">
        <f>J16+J26</f>
        <v>18735112995</v>
      </c>
    </row>
    <row r="28" spans="1:10" ht="20.100000000000001" customHeight="1" thickTop="1"/>
    <row r="29" spans="1:10" ht="20.100000000000001" customHeight="1">
      <c r="A29" s="27" t="s">
        <v>6</v>
      </c>
    </row>
    <row r="34" spans="1:10" s="23" customFormat="1" ht="20.100000000000001" customHeight="1">
      <c r="A34" s="23" t="s">
        <v>0</v>
      </c>
      <c r="B34" s="42"/>
      <c r="C34" s="42"/>
    </row>
    <row r="35" spans="1:10" s="23" customFormat="1" ht="20.100000000000001" customHeight="1">
      <c r="A35" s="23" t="s">
        <v>178</v>
      </c>
      <c r="B35" s="42"/>
      <c r="C35" s="42"/>
    </row>
    <row r="36" spans="1:10" s="26" customFormat="1" ht="20.100000000000001" customHeight="1">
      <c r="A36" s="23" t="s">
        <v>215</v>
      </c>
      <c r="B36" s="24"/>
      <c r="C36" s="24"/>
      <c r="D36" s="25"/>
      <c r="E36" s="25"/>
      <c r="F36" s="25"/>
      <c r="G36" s="25"/>
      <c r="H36" s="25"/>
      <c r="I36" s="25"/>
      <c r="J36" s="25"/>
    </row>
    <row r="37" spans="1:10" ht="20.100000000000001" customHeight="1">
      <c r="H37" s="28"/>
      <c r="J37" s="28" t="s">
        <v>39</v>
      </c>
    </row>
    <row r="38" spans="1:10" s="29" customFormat="1" ht="20.100000000000001" customHeight="1">
      <c r="D38" s="89" t="s">
        <v>1</v>
      </c>
      <c r="E38" s="89"/>
      <c r="F38" s="89"/>
      <c r="H38" s="89" t="s">
        <v>38</v>
      </c>
      <c r="I38" s="89"/>
      <c r="J38" s="89"/>
    </row>
    <row r="39" spans="1:10" ht="20.100000000000001" customHeight="1">
      <c r="B39" s="31" t="s">
        <v>2</v>
      </c>
      <c r="C39" s="31"/>
      <c r="D39" s="32">
        <v>2568</v>
      </c>
      <c r="E39" s="33"/>
      <c r="F39" s="32">
        <v>2567</v>
      </c>
      <c r="G39" s="33"/>
      <c r="H39" s="32">
        <v>2568</v>
      </c>
      <c r="I39" s="33"/>
      <c r="J39" s="32">
        <v>2567</v>
      </c>
    </row>
    <row r="40" spans="1:10" ht="20.100000000000001" customHeight="1">
      <c r="A40" s="23" t="s">
        <v>45</v>
      </c>
    </row>
    <row r="41" spans="1:10" ht="20.100000000000001" customHeight="1">
      <c r="A41" s="29" t="s">
        <v>7</v>
      </c>
      <c r="H41" s="43"/>
      <c r="J41" s="43"/>
    </row>
    <row r="42" spans="1:10" ht="20.100000000000001" customHeight="1">
      <c r="A42" s="27" t="s">
        <v>154</v>
      </c>
      <c r="B42" s="34">
        <v>18</v>
      </c>
      <c r="D42" s="19">
        <v>137384310</v>
      </c>
      <c r="F42" s="19">
        <v>509355000</v>
      </c>
      <c r="H42" s="36">
        <v>0</v>
      </c>
      <c r="J42" s="1">
        <v>0</v>
      </c>
    </row>
    <row r="43" spans="1:10" ht="20.100000000000001" customHeight="1">
      <c r="A43" s="27" t="s">
        <v>224</v>
      </c>
      <c r="B43" s="34" t="s">
        <v>221</v>
      </c>
      <c r="C43" s="34"/>
      <c r="D43" s="19">
        <v>3155916939</v>
      </c>
      <c r="E43" s="36"/>
      <c r="F43" s="19">
        <v>3026410310</v>
      </c>
      <c r="G43" s="36"/>
      <c r="H43" s="36">
        <v>1039023917</v>
      </c>
      <c r="I43" s="36"/>
      <c r="J43" s="36">
        <v>927138165</v>
      </c>
    </row>
    <row r="44" spans="1:10" ht="20.100000000000001" customHeight="1">
      <c r="A44" s="27" t="s">
        <v>159</v>
      </c>
      <c r="B44" s="34"/>
      <c r="C44" s="34"/>
      <c r="D44" s="19"/>
      <c r="E44" s="36"/>
      <c r="F44" s="19"/>
      <c r="G44" s="36"/>
      <c r="H44" s="36"/>
      <c r="I44" s="36"/>
      <c r="J44" s="36"/>
    </row>
    <row r="45" spans="1:10" ht="20.100000000000001" customHeight="1">
      <c r="A45" s="27" t="s">
        <v>160</v>
      </c>
      <c r="B45" s="34">
        <v>22</v>
      </c>
      <c r="C45" s="34"/>
      <c r="D45" s="36">
        <v>0</v>
      </c>
      <c r="E45" s="36"/>
      <c r="F45" s="19">
        <v>46563000</v>
      </c>
      <c r="G45" s="36"/>
      <c r="H45" s="36">
        <v>0</v>
      </c>
      <c r="I45" s="36"/>
      <c r="J45" s="36">
        <v>0</v>
      </c>
    </row>
    <row r="46" spans="1:10" ht="20.100000000000001" customHeight="1">
      <c r="A46" s="27" t="s">
        <v>119</v>
      </c>
      <c r="B46" s="34"/>
      <c r="C46" s="34"/>
      <c r="D46" s="36"/>
      <c r="E46" s="36"/>
      <c r="F46" s="36"/>
      <c r="G46" s="36"/>
      <c r="H46" s="36"/>
      <c r="I46" s="36"/>
      <c r="J46" s="36"/>
    </row>
    <row r="47" spans="1:10" ht="20.100000000000001" customHeight="1">
      <c r="A47" s="27" t="s">
        <v>120</v>
      </c>
      <c r="B47" s="34">
        <v>20</v>
      </c>
      <c r="C47" s="34"/>
      <c r="D47" s="19">
        <v>3345826</v>
      </c>
      <c r="E47" s="36"/>
      <c r="F47" s="19">
        <v>683792</v>
      </c>
      <c r="G47" s="36"/>
      <c r="H47" s="36">
        <v>0</v>
      </c>
      <c r="I47" s="36"/>
      <c r="J47" s="36">
        <v>0</v>
      </c>
    </row>
    <row r="48" spans="1:10" ht="20.100000000000001" customHeight="1">
      <c r="A48" s="27" t="s">
        <v>225</v>
      </c>
      <c r="B48" s="34">
        <v>21</v>
      </c>
      <c r="C48" s="34"/>
      <c r="D48" s="19">
        <v>337854193</v>
      </c>
      <c r="E48" s="36"/>
      <c r="F48" s="19">
        <v>339879000.00000006</v>
      </c>
      <c r="G48" s="36"/>
      <c r="H48" s="36">
        <v>0</v>
      </c>
      <c r="I48" s="36"/>
      <c r="J48" s="36">
        <v>0</v>
      </c>
    </row>
    <row r="49" spans="1:13" ht="20.100000000000001" customHeight="1">
      <c r="A49" s="27" t="s">
        <v>226</v>
      </c>
      <c r="B49" s="34"/>
      <c r="C49" s="34"/>
      <c r="D49" s="19">
        <v>26073901</v>
      </c>
      <c r="E49" s="36"/>
      <c r="F49" s="19">
        <v>39975660</v>
      </c>
      <c r="G49" s="36"/>
      <c r="H49" s="36">
        <v>4501369</v>
      </c>
      <c r="I49" s="36"/>
      <c r="J49" s="36">
        <v>8432874</v>
      </c>
    </row>
    <row r="50" spans="1:13" ht="20.100000000000001" customHeight="1">
      <c r="A50" s="27" t="s">
        <v>220</v>
      </c>
      <c r="B50" s="34"/>
      <c r="C50" s="34"/>
      <c r="D50" s="19">
        <v>287740</v>
      </c>
      <c r="E50" s="36"/>
      <c r="F50" s="36">
        <v>0</v>
      </c>
      <c r="G50" s="36"/>
      <c r="H50" s="36">
        <v>0</v>
      </c>
      <c r="I50" s="36"/>
      <c r="J50" s="36">
        <v>0</v>
      </c>
    </row>
    <row r="51" spans="1:13" ht="20.100000000000001" customHeight="1">
      <c r="A51" s="27" t="s">
        <v>46</v>
      </c>
      <c r="D51" s="21">
        <v>145830706</v>
      </c>
      <c r="E51" s="36"/>
      <c r="F51" s="21">
        <f>135083336-2</f>
        <v>135083334</v>
      </c>
      <c r="G51" s="36"/>
      <c r="H51" s="44">
        <v>43178245</v>
      </c>
      <c r="I51" s="36"/>
      <c r="J51" s="44">
        <v>41730621</v>
      </c>
    </row>
    <row r="52" spans="1:13" ht="20.100000000000001" customHeight="1">
      <c r="A52" s="29" t="s">
        <v>8</v>
      </c>
      <c r="D52" s="44">
        <f>SUM(D42:E51)</f>
        <v>3806693615</v>
      </c>
      <c r="E52" s="36"/>
      <c r="F52" s="44">
        <f>SUM(F42:G51)</f>
        <v>4097950096</v>
      </c>
      <c r="G52" s="36"/>
      <c r="H52" s="44">
        <f>SUM(H42:I51)</f>
        <v>1086703531</v>
      </c>
      <c r="I52" s="36"/>
      <c r="J52" s="44">
        <f>SUM(J42:K51)</f>
        <v>977301660</v>
      </c>
    </row>
    <row r="53" spans="1:13" ht="20.100000000000001" customHeight="1">
      <c r="A53" s="29" t="s">
        <v>83</v>
      </c>
      <c r="D53" s="36"/>
      <c r="E53" s="36"/>
      <c r="F53" s="36"/>
      <c r="G53" s="36"/>
      <c r="H53" s="36"/>
      <c r="I53" s="36"/>
      <c r="J53" s="36"/>
    </row>
    <row r="54" spans="1:13" ht="20.100000000000001" customHeight="1">
      <c r="A54" s="27" t="s">
        <v>161</v>
      </c>
      <c r="D54" s="36"/>
      <c r="E54" s="36"/>
      <c r="F54" s="36"/>
      <c r="G54" s="36"/>
      <c r="H54" s="36"/>
      <c r="I54" s="36"/>
      <c r="J54" s="36"/>
    </row>
    <row r="55" spans="1:13" ht="20.100000000000001" customHeight="1">
      <c r="A55" s="27" t="s">
        <v>162</v>
      </c>
      <c r="B55" s="34">
        <v>22</v>
      </c>
      <c r="D55" s="36">
        <v>0</v>
      </c>
      <c r="E55" s="36"/>
      <c r="F55" s="19">
        <v>334322340</v>
      </c>
      <c r="G55" s="36"/>
      <c r="H55" s="36">
        <v>0</v>
      </c>
      <c r="I55" s="36"/>
      <c r="J55" s="1">
        <v>0</v>
      </c>
    </row>
    <row r="56" spans="1:13" ht="20.100000000000001" customHeight="1">
      <c r="A56" s="27" t="s">
        <v>163</v>
      </c>
      <c r="D56" s="36"/>
      <c r="E56" s="36"/>
      <c r="F56" s="36"/>
      <c r="G56" s="36"/>
      <c r="H56" s="36"/>
      <c r="I56" s="36"/>
      <c r="J56" s="36"/>
    </row>
    <row r="57" spans="1:13" ht="20.100000000000001" customHeight="1">
      <c r="A57" s="27" t="s">
        <v>162</v>
      </c>
      <c r="B57" s="34">
        <v>20</v>
      </c>
      <c r="D57" s="19">
        <v>1402345</v>
      </c>
      <c r="E57" s="36"/>
      <c r="F57" s="19">
        <v>1574171</v>
      </c>
      <c r="G57" s="36"/>
      <c r="H57" s="36">
        <v>0</v>
      </c>
      <c r="I57" s="36"/>
      <c r="J57" s="36">
        <v>0</v>
      </c>
    </row>
    <row r="58" spans="1:13" ht="20.100000000000001" customHeight="1">
      <c r="A58" s="27" t="s">
        <v>146</v>
      </c>
      <c r="B58" s="34"/>
      <c r="D58" s="19">
        <v>144103122</v>
      </c>
      <c r="E58" s="36"/>
      <c r="F58" s="19">
        <v>170822494</v>
      </c>
      <c r="G58" s="36"/>
      <c r="H58" s="36">
        <v>0</v>
      </c>
      <c r="I58" s="36"/>
      <c r="J58" s="36">
        <v>0</v>
      </c>
    </row>
    <row r="59" spans="1:13" ht="20.100000000000001" customHeight="1">
      <c r="A59" s="27" t="s">
        <v>130</v>
      </c>
      <c r="B59" s="34">
        <v>28</v>
      </c>
      <c r="D59" s="19">
        <v>8548286</v>
      </c>
      <c r="E59" s="36"/>
      <c r="F59" s="19">
        <v>34157840</v>
      </c>
      <c r="G59" s="36"/>
      <c r="H59" s="36">
        <v>0</v>
      </c>
      <c r="I59" s="36"/>
      <c r="J59" s="36">
        <v>0</v>
      </c>
    </row>
    <row r="60" spans="1:13" ht="20.100000000000001" customHeight="1">
      <c r="A60" s="27" t="s">
        <v>227</v>
      </c>
      <c r="B60" s="34"/>
      <c r="D60" s="36"/>
      <c r="E60" s="36"/>
      <c r="F60" s="36"/>
      <c r="G60" s="36"/>
      <c r="H60" s="36"/>
      <c r="I60" s="36"/>
      <c r="J60" s="36"/>
    </row>
    <row r="61" spans="1:13" ht="20.100000000000001" customHeight="1">
      <c r="A61" s="27" t="s">
        <v>228</v>
      </c>
      <c r="B61" s="34">
        <v>23</v>
      </c>
      <c r="D61" s="21">
        <v>878859370</v>
      </c>
      <c r="E61" s="36"/>
      <c r="F61" s="21">
        <v>798779007</v>
      </c>
      <c r="G61" s="36"/>
      <c r="H61" s="44">
        <v>475308014</v>
      </c>
      <c r="I61" s="36"/>
      <c r="J61" s="44">
        <v>409892941</v>
      </c>
    </row>
    <row r="62" spans="1:13" ht="20.100000000000001" customHeight="1">
      <c r="A62" s="29" t="s">
        <v>84</v>
      </c>
      <c r="D62" s="45">
        <f>SUM(D55:D61)</f>
        <v>1032913123</v>
      </c>
      <c r="E62" s="36"/>
      <c r="F62" s="45">
        <f>SUM(F55:F61)</f>
        <v>1339655852</v>
      </c>
      <c r="G62" s="36"/>
      <c r="H62" s="45">
        <f>SUM(H55:H61)</f>
        <v>475308014</v>
      </c>
      <c r="I62" s="36"/>
      <c r="J62" s="45">
        <f>SUM(J55:J61)</f>
        <v>409892941</v>
      </c>
    </row>
    <row r="63" spans="1:13" ht="20.100000000000001" customHeight="1">
      <c r="A63" s="29" t="s">
        <v>37</v>
      </c>
      <c r="D63" s="44">
        <f>SUM(D52,D62)</f>
        <v>4839606738</v>
      </c>
      <c r="E63" s="36"/>
      <c r="F63" s="44">
        <f>SUM(F52,F62)</f>
        <v>5437605948</v>
      </c>
      <c r="G63" s="36"/>
      <c r="H63" s="44">
        <f>SUM(H52,H62)</f>
        <v>1562011545</v>
      </c>
      <c r="I63" s="36"/>
      <c r="J63" s="44">
        <f>SUM(J52,J62)</f>
        <v>1387194601</v>
      </c>
      <c r="L63" s="46"/>
      <c r="M63" s="46"/>
    </row>
    <row r="64" spans="1:13" ht="20.100000000000001" customHeight="1">
      <c r="A64" s="29"/>
      <c r="D64" s="47"/>
      <c r="E64" s="36"/>
      <c r="F64" s="47"/>
      <c r="G64" s="36"/>
      <c r="H64" s="47"/>
      <c r="I64" s="36"/>
      <c r="J64" s="47"/>
      <c r="L64" s="46"/>
      <c r="M64" s="46"/>
    </row>
    <row r="65" spans="1:13" ht="20.100000000000001" customHeight="1">
      <c r="A65" s="27" t="s">
        <v>6</v>
      </c>
    </row>
    <row r="66" spans="1:13" ht="20.100000000000001" customHeight="1">
      <c r="A66" s="29"/>
      <c r="D66" s="36"/>
      <c r="E66" s="36"/>
      <c r="F66" s="36"/>
      <c r="G66" s="36"/>
      <c r="H66" s="36"/>
      <c r="I66" s="36"/>
      <c r="J66" s="36"/>
      <c r="L66" s="46"/>
      <c r="M66" s="46"/>
    </row>
    <row r="67" spans="1:13" s="23" customFormat="1" ht="20.100000000000001" customHeight="1">
      <c r="A67" s="23" t="s">
        <v>0</v>
      </c>
      <c r="B67" s="42"/>
      <c r="C67" s="42"/>
    </row>
    <row r="68" spans="1:13" s="23" customFormat="1" ht="20.100000000000001" customHeight="1">
      <c r="A68" s="23" t="s">
        <v>178</v>
      </c>
      <c r="B68" s="42"/>
      <c r="C68" s="42"/>
    </row>
    <row r="69" spans="1:13" s="26" customFormat="1" ht="20.100000000000001" customHeight="1">
      <c r="A69" s="23" t="s">
        <v>215</v>
      </c>
      <c r="B69" s="24"/>
      <c r="C69" s="24"/>
      <c r="D69" s="25"/>
      <c r="E69" s="25"/>
      <c r="F69" s="25"/>
      <c r="G69" s="25"/>
      <c r="H69" s="25"/>
      <c r="I69" s="25"/>
      <c r="J69" s="25"/>
    </row>
    <row r="70" spans="1:13" ht="20.100000000000001" customHeight="1">
      <c r="H70" s="28"/>
      <c r="J70" s="28" t="s">
        <v>39</v>
      </c>
    </row>
    <row r="71" spans="1:13" s="29" customFormat="1" ht="20.100000000000001" customHeight="1">
      <c r="D71" s="89" t="s">
        <v>1</v>
      </c>
      <c r="E71" s="89"/>
      <c r="F71" s="89"/>
      <c r="H71" s="89" t="s">
        <v>38</v>
      </c>
      <c r="I71" s="89"/>
      <c r="J71" s="89"/>
    </row>
    <row r="72" spans="1:13" ht="20.100000000000001" customHeight="1">
      <c r="B72" s="31" t="s">
        <v>2</v>
      </c>
      <c r="C72" s="31"/>
      <c r="D72" s="32">
        <v>2568</v>
      </c>
      <c r="E72" s="33"/>
      <c r="F72" s="32">
        <v>2567</v>
      </c>
      <c r="G72" s="33"/>
      <c r="H72" s="32">
        <v>2568</v>
      </c>
      <c r="I72" s="33"/>
      <c r="J72" s="32">
        <v>2567</v>
      </c>
    </row>
    <row r="73" spans="1:13" ht="20.100000000000001" customHeight="1">
      <c r="A73" s="29"/>
      <c r="D73" s="36"/>
      <c r="E73" s="36"/>
      <c r="F73" s="36"/>
      <c r="G73" s="36"/>
      <c r="H73" s="36"/>
      <c r="I73" s="36"/>
      <c r="J73" s="36"/>
      <c r="L73" s="46"/>
      <c r="M73" s="46"/>
    </row>
    <row r="74" spans="1:13" ht="20.100000000000001" customHeight="1">
      <c r="A74" s="29" t="s">
        <v>9</v>
      </c>
      <c r="D74" s="48"/>
      <c r="E74" s="48"/>
      <c r="F74" s="48"/>
      <c r="G74" s="48"/>
      <c r="H74" s="48"/>
      <c r="I74" s="48"/>
      <c r="J74" s="48"/>
      <c r="L74" s="46"/>
    </row>
    <row r="75" spans="1:13" ht="20.100000000000001" customHeight="1">
      <c r="A75" s="27" t="s">
        <v>47</v>
      </c>
      <c r="B75" s="34"/>
      <c r="D75" s="48"/>
      <c r="E75" s="48"/>
      <c r="F75" s="48"/>
      <c r="G75" s="48"/>
      <c r="H75" s="48"/>
      <c r="I75" s="48"/>
      <c r="J75" s="48"/>
    </row>
    <row r="76" spans="1:13" ht="20.100000000000001" customHeight="1">
      <c r="A76" s="27" t="s">
        <v>65</v>
      </c>
      <c r="B76" s="34"/>
      <c r="C76" s="34"/>
      <c r="D76" s="48"/>
      <c r="E76" s="48"/>
      <c r="F76" s="48"/>
      <c r="G76" s="48"/>
      <c r="H76" s="48"/>
      <c r="I76" s="48"/>
      <c r="J76" s="48"/>
    </row>
    <row r="77" spans="1:13" ht="20.100000000000001" customHeight="1" thickBot="1">
      <c r="A77" s="27" t="s">
        <v>155</v>
      </c>
      <c r="B77" s="34"/>
      <c r="C77" s="34"/>
      <c r="D77" s="41">
        <v>885366746</v>
      </c>
      <c r="E77" s="35"/>
      <c r="F77" s="41">
        <v>885366746</v>
      </c>
      <c r="G77" s="35"/>
      <c r="H77" s="41">
        <v>885366746</v>
      </c>
      <c r="I77" s="35"/>
      <c r="J77" s="41">
        <v>885366746</v>
      </c>
    </row>
    <row r="78" spans="1:13" ht="20.100000000000001" customHeight="1" thickTop="1">
      <c r="A78" s="26" t="s">
        <v>66</v>
      </c>
      <c r="B78" s="34"/>
      <c r="C78" s="34"/>
      <c r="D78" s="35"/>
      <c r="E78" s="35"/>
      <c r="F78" s="35"/>
      <c r="G78" s="35"/>
      <c r="H78" s="35"/>
      <c r="I78" s="35"/>
      <c r="J78" s="35"/>
    </row>
    <row r="79" spans="1:13" ht="20.100000000000001" customHeight="1">
      <c r="A79" s="26" t="s">
        <v>153</v>
      </c>
      <c r="B79" s="34"/>
      <c r="C79" s="34"/>
      <c r="D79" s="35">
        <v>885366660</v>
      </c>
      <c r="E79" s="35"/>
      <c r="F79" s="35">
        <f>Conso!D21</f>
        <v>885366660</v>
      </c>
      <c r="G79" s="35"/>
      <c r="H79" s="35">
        <f>Sepa!E22</f>
        <v>885366660</v>
      </c>
      <c r="I79" s="35"/>
      <c r="J79" s="35">
        <f>Sepa!E15</f>
        <v>885366660</v>
      </c>
    </row>
    <row r="80" spans="1:13" ht="20.100000000000001" customHeight="1">
      <c r="A80" s="27" t="s">
        <v>35</v>
      </c>
      <c r="D80" s="35">
        <f>Conso!F31</f>
        <v>6230535782</v>
      </c>
      <c r="E80" s="35"/>
      <c r="F80" s="35">
        <f>Conso!F21</f>
        <v>6230535782</v>
      </c>
      <c r="G80" s="35"/>
      <c r="H80" s="35">
        <f>Sepa!G22</f>
        <v>6230535782</v>
      </c>
      <c r="I80" s="35"/>
      <c r="J80" s="35">
        <f>Sepa!G15</f>
        <v>6230535782</v>
      </c>
    </row>
    <row r="81" spans="1:10" ht="20.100000000000001" customHeight="1">
      <c r="A81" s="27" t="s">
        <v>173</v>
      </c>
      <c r="B81" s="34">
        <v>24</v>
      </c>
      <c r="D81" s="35">
        <f>Conso!H31</f>
        <v>59043781</v>
      </c>
      <c r="E81" s="35"/>
      <c r="F81" s="35">
        <f>Conso!H21</f>
        <v>69173321</v>
      </c>
      <c r="G81" s="35"/>
      <c r="H81" s="35">
        <v>0</v>
      </c>
      <c r="I81" s="35"/>
      <c r="J81" s="35">
        <v>0</v>
      </c>
    </row>
    <row r="82" spans="1:10" ht="20.100000000000001" customHeight="1">
      <c r="A82" s="27" t="s">
        <v>25</v>
      </c>
      <c r="D82" s="35"/>
      <c r="E82" s="35"/>
      <c r="F82" s="35"/>
      <c r="G82" s="35"/>
      <c r="H82" s="35"/>
      <c r="I82" s="35"/>
      <c r="J82" s="35"/>
    </row>
    <row r="83" spans="1:10" ht="20.100000000000001" customHeight="1">
      <c r="A83" s="27" t="s">
        <v>48</v>
      </c>
      <c r="B83" s="34">
        <v>25</v>
      </c>
      <c r="C83" s="34"/>
      <c r="D83" s="35">
        <f>Conso!J31</f>
        <v>548890653</v>
      </c>
      <c r="E83" s="35"/>
      <c r="F83" s="35">
        <f>Conso!J21</f>
        <v>549109052</v>
      </c>
      <c r="G83" s="37"/>
      <c r="H83" s="35">
        <f>Sepa!I22</f>
        <v>100000000</v>
      </c>
      <c r="I83" s="37"/>
      <c r="J83" s="35">
        <f>Sepa!I15</f>
        <v>100000000</v>
      </c>
    </row>
    <row r="84" spans="1:10" ht="20.100000000000001" customHeight="1">
      <c r="A84" s="27" t="s">
        <v>49</v>
      </c>
      <c r="D84" s="35">
        <f>Conso!L31</f>
        <v>19736979335</v>
      </c>
      <c r="E84" s="35"/>
      <c r="F84" s="35">
        <f>Conso!L21</f>
        <v>19788234118</v>
      </c>
      <c r="G84" s="35"/>
      <c r="H84" s="36">
        <f>Sepa!K22</f>
        <v>10894890073</v>
      </c>
      <c r="I84" s="35"/>
      <c r="J84" s="36">
        <f>Sepa!K15</f>
        <v>10132015952</v>
      </c>
    </row>
    <row r="85" spans="1:10" ht="20.100000000000001" customHeight="1">
      <c r="A85" s="27" t="s">
        <v>96</v>
      </c>
      <c r="D85" s="45">
        <f>Conso!T31</f>
        <v>-1141413558</v>
      </c>
      <c r="E85" s="35"/>
      <c r="F85" s="45">
        <f>Conso!T21</f>
        <v>-444172468</v>
      </c>
      <c r="G85" s="35"/>
      <c r="H85" s="44">
        <v>0</v>
      </c>
      <c r="I85" s="35"/>
      <c r="J85" s="44">
        <v>0</v>
      </c>
    </row>
    <row r="86" spans="1:10" ht="20.100000000000001" customHeight="1">
      <c r="A86" s="29" t="s">
        <v>10</v>
      </c>
      <c r="D86" s="39">
        <f>SUM(D79:D85)</f>
        <v>26319402653</v>
      </c>
      <c r="E86" s="35"/>
      <c r="F86" s="39">
        <f>SUM(F79:F85)</f>
        <v>27078246465</v>
      </c>
      <c r="G86" s="35"/>
      <c r="H86" s="39">
        <f>SUM(H79:H85)</f>
        <v>18110792515</v>
      </c>
      <c r="I86" s="35"/>
      <c r="J86" s="39">
        <f>SUM(J79:J85)</f>
        <v>17347918394</v>
      </c>
    </row>
    <row r="87" spans="1:10" ht="20.100000000000001" customHeight="1" thickBot="1">
      <c r="A87" s="29" t="s">
        <v>11</v>
      </c>
      <c r="D87" s="41">
        <f>D63+D86</f>
        <v>31159009391</v>
      </c>
      <c r="E87" s="35"/>
      <c r="F87" s="41">
        <f>F63+F86</f>
        <v>32515852413</v>
      </c>
      <c r="G87" s="35"/>
      <c r="H87" s="41">
        <f>H63+H86</f>
        <v>19672804060</v>
      </c>
      <c r="I87" s="35"/>
      <c r="J87" s="41">
        <f>J63+J86</f>
        <v>18735112995</v>
      </c>
    </row>
    <row r="88" spans="1:10" ht="20.100000000000001" customHeight="1" thickTop="1">
      <c r="D88" s="35"/>
      <c r="E88" s="35"/>
      <c r="F88" s="35"/>
      <c r="G88" s="35"/>
      <c r="H88" s="35"/>
      <c r="I88" s="35"/>
      <c r="J88" s="35"/>
    </row>
    <row r="89" spans="1:10" ht="20.100000000000001" customHeight="1">
      <c r="A89" s="27" t="s">
        <v>6</v>
      </c>
    </row>
    <row r="91" spans="1:10" ht="20.100000000000001" customHeight="1">
      <c r="A91" s="49"/>
    </row>
    <row r="93" spans="1:10" ht="20.100000000000001" customHeight="1">
      <c r="B93" s="27" t="s">
        <v>12</v>
      </c>
    </row>
    <row r="94" spans="1:10" ht="20.100000000000001" customHeight="1">
      <c r="A94" s="49"/>
    </row>
    <row r="95" spans="1:10" ht="20.100000000000001" customHeight="1">
      <c r="D95" s="50"/>
    </row>
  </sheetData>
  <mergeCells count="6">
    <mergeCell ref="D38:F38"/>
    <mergeCell ref="H5:J5"/>
    <mergeCell ref="D5:F5"/>
    <mergeCell ref="H38:J38"/>
    <mergeCell ref="D71:F71"/>
    <mergeCell ref="H71:J71"/>
  </mergeCells>
  <printOptions horizontalCentered="1" gridLinesSet="0"/>
  <pageMargins left="0.78740157480314998" right="0.31496062992126" top="0.70866141732283505" bottom="0" header="0.196850393700787" footer="0.196850393700787"/>
  <pageSetup paperSize="9" orientation="portrait" r:id="rId1"/>
  <rowBreaks count="2" manualBreakCount="2">
    <brk id="33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7DDA1-7F47-46D5-9E5B-4AC0A3A4E96B}">
  <dimension ref="A1:M77"/>
  <sheetViews>
    <sheetView showGridLines="0" view="pageBreakPreview" topLeftCell="A61" zoomScale="115" zoomScaleNormal="100" zoomScaleSheetLayoutView="115" workbookViewId="0">
      <selection activeCell="B82" sqref="B82"/>
    </sheetView>
  </sheetViews>
  <sheetFormatPr defaultColWidth="12" defaultRowHeight="20.100000000000001" customHeight="1"/>
  <cols>
    <col min="1" max="1" width="20.5703125" style="27" customWidth="1"/>
    <col min="2" max="2" width="10.5703125" style="27" customWidth="1"/>
    <col min="3" max="3" width="0.85546875" style="27" customWidth="1"/>
    <col min="4" max="4" width="5.5703125" style="27" customWidth="1"/>
    <col min="5" max="5" width="0.85546875" style="27" customWidth="1"/>
    <col min="6" max="6" width="13.5703125" style="35" customWidth="1"/>
    <col min="7" max="7" width="0.85546875" style="27" customWidth="1"/>
    <col min="8" max="8" width="13.5703125" style="27" customWidth="1"/>
    <col min="9" max="9" width="0.85546875" style="27" customWidth="1"/>
    <col min="10" max="10" width="13.5703125" style="27" customWidth="1"/>
    <col min="11" max="11" width="0.85546875" style="27" customWidth="1"/>
    <col min="12" max="12" width="13.5703125" style="27" customWidth="1"/>
    <col min="13" max="13" width="0.85546875" style="27" customWidth="1"/>
    <col min="14" max="16384" width="12" style="27"/>
  </cols>
  <sheetData>
    <row r="1" spans="1:12" s="26" customFormat="1" ht="20.100000000000001" customHeight="1">
      <c r="A1" s="23" t="s">
        <v>0</v>
      </c>
      <c r="B1" s="25"/>
      <c r="C1" s="25"/>
      <c r="D1" s="24"/>
      <c r="E1" s="24"/>
      <c r="F1" s="71"/>
      <c r="G1" s="25"/>
      <c r="H1" s="25"/>
      <c r="I1" s="25"/>
      <c r="J1" s="25"/>
      <c r="K1" s="25"/>
      <c r="L1" s="25"/>
    </row>
    <row r="2" spans="1:12" s="26" customFormat="1" ht="20.100000000000001" customHeight="1">
      <c r="A2" s="23" t="s">
        <v>13</v>
      </c>
      <c r="B2" s="25"/>
      <c r="C2" s="25"/>
      <c r="D2" s="24"/>
      <c r="E2" s="24"/>
      <c r="F2" s="71"/>
      <c r="G2" s="25"/>
      <c r="H2" s="25"/>
      <c r="I2" s="25"/>
      <c r="J2" s="25"/>
      <c r="K2" s="25"/>
      <c r="L2" s="25"/>
    </row>
    <row r="3" spans="1:12" s="26" customFormat="1" ht="20.100000000000001" customHeight="1">
      <c r="A3" s="52" t="s">
        <v>216</v>
      </c>
      <c r="B3" s="25"/>
      <c r="C3" s="25"/>
      <c r="D3" s="24"/>
      <c r="E3" s="24"/>
      <c r="F3" s="72"/>
      <c r="G3" s="25"/>
      <c r="H3" s="51"/>
      <c r="I3" s="25"/>
      <c r="J3" s="25"/>
      <c r="K3" s="25"/>
      <c r="L3" s="25"/>
    </row>
    <row r="4" spans="1:12" ht="20.100000000000001" customHeight="1">
      <c r="J4" s="28"/>
      <c r="L4" s="28" t="s">
        <v>39</v>
      </c>
    </row>
    <row r="5" spans="1:12" s="29" customFormat="1" ht="20.100000000000001" customHeight="1">
      <c r="F5" s="73"/>
      <c r="G5" s="30" t="s">
        <v>1</v>
      </c>
      <c r="H5" s="53"/>
      <c r="J5" s="53"/>
      <c r="K5" s="30" t="s">
        <v>38</v>
      </c>
      <c r="L5" s="53"/>
    </row>
    <row r="6" spans="1:12" ht="20.100000000000001" customHeight="1">
      <c r="D6" s="31" t="s">
        <v>2</v>
      </c>
      <c r="E6" s="31"/>
      <c r="F6" s="32">
        <v>2568</v>
      </c>
      <c r="G6" s="33"/>
      <c r="H6" s="32">
        <v>2567</v>
      </c>
      <c r="I6" s="33"/>
      <c r="J6" s="32">
        <v>2568</v>
      </c>
      <c r="K6" s="33"/>
      <c r="L6" s="32">
        <v>2567</v>
      </c>
    </row>
    <row r="7" spans="1:12" ht="20.100000000000001" customHeight="1">
      <c r="A7" s="29" t="s">
        <v>14</v>
      </c>
    </row>
    <row r="8" spans="1:12" ht="20.100000000000001" customHeight="1">
      <c r="A8" s="27" t="s">
        <v>50</v>
      </c>
      <c r="D8" s="34" t="s">
        <v>235</v>
      </c>
      <c r="F8" s="35">
        <v>20563406965</v>
      </c>
      <c r="G8" s="35"/>
      <c r="H8" s="35">
        <v>24801339649</v>
      </c>
      <c r="I8" s="35"/>
      <c r="J8" s="35">
        <v>10233261782</v>
      </c>
      <c r="K8" s="35"/>
      <c r="L8" s="35">
        <v>12258742752</v>
      </c>
    </row>
    <row r="9" spans="1:12" ht="20.100000000000001" customHeight="1">
      <c r="A9" s="27" t="s">
        <v>115</v>
      </c>
      <c r="D9" s="34"/>
      <c r="F9" s="35">
        <v>112500</v>
      </c>
      <c r="G9" s="35"/>
      <c r="H9" s="35">
        <v>115875</v>
      </c>
      <c r="I9" s="35"/>
      <c r="J9" s="35">
        <v>112500</v>
      </c>
      <c r="K9" s="35"/>
      <c r="L9" s="35">
        <v>115875</v>
      </c>
    </row>
    <row r="10" spans="1:12" ht="20.100000000000001" customHeight="1">
      <c r="A10" s="27" t="s">
        <v>131</v>
      </c>
      <c r="D10" s="34"/>
      <c r="F10" s="35">
        <v>0</v>
      </c>
      <c r="G10" s="35"/>
      <c r="H10" s="35">
        <v>9780117</v>
      </c>
      <c r="I10" s="35"/>
      <c r="J10" s="35">
        <v>0</v>
      </c>
      <c r="K10" s="35"/>
      <c r="L10" s="35">
        <v>66702892</v>
      </c>
    </row>
    <row r="11" spans="1:12" ht="20.100000000000001" customHeight="1">
      <c r="A11" s="27" t="s">
        <v>51</v>
      </c>
      <c r="D11" s="34">
        <v>11</v>
      </c>
      <c r="F11" s="35">
        <v>667584251</v>
      </c>
      <c r="G11" s="35"/>
      <c r="H11" s="35">
        <f>641786049-129850</f>
        <v>641656199</v>
      </c>
      <c r="I11" s="35"/>
      <c r="J11" s="35">
        <v>51114102</v>
      </c>
      <c r="K11" s="35"/>
      <c r="L11" s="35">
        <v>62612999</v>
      </c>
    </row>
    <row r="12" spans="1:12" ht="20.100000000000001" customHeight="1">
      <c r="A12" s="29" t="s">
        <v>15</v>
      </c>
      <c r="F12" s="39">
        <f>SUM(F8:F11)</f>
        <v>21231103716</v>
      </c>
      <c r="G12" s="35"/>
      <c r="H12" s="39">
        <f>SUM(H8:H11)</f>
        <v>25452891840</v>
      </c>
      <c r="I12" s="35"/>
      <c r="J12" s="39">
        <f>SUM(J8:J11)</f>
        <v>10284488384</v>
      </c>
      <c r="K12" s="35"/>
      <c r="L12" s="39">
        <f>SUM(L8:L11)</f>
        <v>12388174518</v>
      </c>
    </row>
    <row r="13" spans="1:12" ht="20.100000000000001" customHeight="1">
      <c r="A13" s="29" t="s">
        <v>16</v>
      </c>
      <c r="D13" s="34">
        <v>27</v>
      </c>
      <c r="G13" s="35"/>
      <c r="H13" s="35"/>
      <c r="I13" s="35"/>
      <c r="J13" s="35"/>
      <c r="K13" s="35"/>
      <c r="L13" s="35"/>
    </row>
    <row r="14" spans="1:12" ht="20.100000000000001" customHeight="1">
      <c r="A14" s="27" t="s">
        <v>52</v>
      </c>
      <c r="F14" s="35">
        <v>18960447247</v>
      </c>
      <c r="G14" s="35"/>
      <c r="H14" s="35">
        <v>22607046955</v>
      </c>
      <c r="I14" s="35"/>
      <c r="J14" s="35">
        <v>8357283366</v>
      </c>
      <c r="K14" s="35"/>
      <c r="L14" s="35">
        <v>10151595704</v>
      </c>
    </row>
    <row r="15" spans="1:12" ht="20.100000000000001" customHeight="1">
      <c r="A15" s="27" t="s">
        <v>108</v>
      </c>
      <c r="F15" s="35">
        <v>199513606</v>
      </c>
      <c r="G15" s="35"/>
      <c r="H15" s="35">
        <v>215461648</v>
      </c>
      <c r="I15" s="35"/>
      <c r="J15" s="35">
        <v>63562598</v>
      </c>
      <c r="K15" s="35"/>
      <c r="L15" s="35">
        <v>72088581</v>
      </c>
    </row>
    <row r="16" spans="1:12" ht="20.100000000000001" customHeight="1">
      <c r="A16" s="27" t="s">
        <v>60</v>
      </c>
      <c r="F16" s="35">
        <v>1370423115</v>
      </c>
      <c r="G16" s="35"/>
      <c r="H16" s="35">
        <v>1475807568</v>
      </c>
      <c r="I16" s="35"/>
      <c r="J16" s="35">
        <v>264200692</v>
      </c>
      <c r="K16" s="35"/>
      <c r="L16" s="35">
        <v>272037922</v>
      </c>
    </row>
    <row r="17" spans="1:12" ht="20.100000000000001" customHeight="1">
      <c r="A17" s="27" t="s">
        <v>233</v>
      </c>
      <c r="F17" s="35">
        <v>130439127</v>
      </c>
      <c r="G17" s="35"/>
      <c r="H17" s="35">
        <v>0</v>
      </c>
      <c r="I17" s="35"/>
      <c r="J17" s="35">
        <v>96507107</v>
      </c>
      <c r="K17" s="35"/>
      <c r="L17" s="35">
        <v>0</v>
      </c>
    </row>
    <row r="18" spans="1:12" ht="20.100000000000001" customHeight="1">
      <c r="A18" s="27" t="s">
        <v>132</v>
      </c>
      <c r="F18" s="35">
        <v>3014332</v>
      </c>
      <c r="G18" s="35"/>
      <c r="H18" s="35">
        <v>0</v>
      </c>
      <c r="I18" s="35"/>
      <c r="J18" s="35">
        <v>0</v>
      </c>
      <c r="K18" s="35"/>
      <c r="L18" s="35">
        <v>0</v>
      </c>
    </row>
    <row r="19" spans="1:12" ht="20.100000000000001" customHeight="1">
      <c r="A19" s="27" t="s">
        <v>182</v>
      </c>
      <c r="D19" s="34">
        <v>12</v>
      </c>
      <c r="F19" s="35">
        <v>0</v>
      </c>
      <c r="G19" s="35"/>
      <c r="H19" s="35">
        <v>0</v>
      </c>
      <c r="I19" s="35"/>
      <c r="J19" s="35">
        <v>0</v>
      </c>
      <c r="K19" s="35"/>
      <c r="L19" s="35">
        <v>169719107</v>
      </c>
    </row>
    <row r="20" spans="1:12" ht="20.100000000000001" customHeight="1">
      <c r="A20" s="27" t="s">
        <v>213</v>
      </c>
      <c r="D20" s="34"/>
      <c r="G20" s="35"/>
      <c r="H20" s="35"/>
      <c r="I20" s="35"/>
      <c r="J20" s="35"/>
      <c r="K20" s="35"/>
      <c r="L20" s="35"/>
    </row>
    <row r="21" spans="1:12" ht="20.100000000000001" customHeight="1">
      <c r="A21" s="27" t="s">
        <v>214</v>
      </c>
      <c r="D21" s="40" t="s">
        <v>222</v>
      </c>
      <c r="F21" s="35">
        <v>0</v>
      </c>
      <c r="G21" s="35"/>
      <c r="H21" s="35">
        <v>1844420143</v>
      </c>
      <c r="I21" s="35"/>
      <c r="J21" s="35">
        <v>0</v>
      </c>
      <c r="K21" s="35"/>
      <c r="L21" s="35">
        <v>0</v>
      </c>
    </row>
    <row r="22" spans="1:12" ht="20.100000000000001" customHeight="1">
      <c r="A22" s="29" t="s">
        <v>17</v>
      </c>
      <c r="D22" s="34"/>
      <c r="F22" s="39">
        <f>SUM(F14:F21)</f>
        <v>20663837427</v>
      </c>
      <c r="G22" s="35"/>
      <c r="H22" s="39">
        <f>SUM(H14:H21)</f>
        <v>26142736314</v>
      </c>
      <c r="I22" s="35"/>
      <c r="J22" s="39">
        <f>SUM(J14:J21)</f>
        <v>8781553763</v>
      </c>
      <c r="K22" s="35"/>
      <c r="L22" s="39">
        <f>SUM(L14:L21)</f>
        <v>10665441314</v>
      </c>
    </row>
    <row r="23" spans="1:12" ht="20.100000000000001" customHeight="1">
      <c r="A23" s="29" t="s">
        <v>195</v>
      </c>
      <c r="F23" s="35">
        <f>F12-F22</f>
        <v>567266289</v>
      </c>
      <c r="G23" s="35"/>
      <c r="H23" s="35">
        <f>H12-H22</f>
        <v>-689844474</v>
      </c>
      <c r="I23" s="35"/>
      <c r="J23" s="35">
        <f>J12-J22</f>
        <v>1502934621</v>
      </c>
      <c r="K23" s="35"/>
      <c r="L23" s="35">
        <f>L12-L22</f>
        <v>1722733204</v>
      </c>
    </row>
    <row r="24" spans="1:12" ht="20.100000000000001" customHeight="1">
      <c r="A24" s="27" t="s">
        <v>248</v>
      </c>
      <c r="G24" s="35"/>
      <c r="H24" s="35"/>
      <c r="I24" s="35"/>
      <c r="J24" s="35"/>
      <c r="K24" s="35"/>
      <c r="L24" s="35"/>
    </row>
    <row r="25" spans="1:12" ht="20.100000000000001" customHeight="1">
      <c r="A25" s="27" t="s">
        <v>249</v>
      </c>
      <c r="D25" s="34">
        <v>13</v>
      </c>
      <c r="F25" s="35">
        <v>-26431563</v>
      </c>
      <c r="G25" s="35"/>
      <c r="H25" s="35">
        <v>12911985</v>
      </c>
      <c r="I25" s="35"/>
      <c r="J25" s="35">
        <v>0</v>
      </c>
      <c r="K25" s="35"/>
      <c r="L25" s="35">
        <v>0</v>
      </c>
    </row>
    <row r="26" spans="1:12" ht="20.100000000000001" customHeight="1">
      <c r="A26" s="27" t="s">
        <v>118</v>
      </c>
      <c r="D26" s="34">
        <v>26</v>
      </c>
      <c r="F26" s="35">
        <v>193403687</v>
      </c>
      <c r="G26" s="35"/>
      <c r="H26" s="35">
        <v>193758227</v>
      </c>
      <c r="I26" s="35"/>
      <c r="J26" s="35">
        <v>23388941</v>
      </c>
      <c r="K26" s="35"/>
      <c r="L26" s="35">
        <v>72613992</v>
      </c>
    </row>
    <row r="27" spans="1:12" ht="20.100000000000001" customHeight="1">
      <c r="A27" s="27" t="s">
        <v>116</v>
      </c>
      <c r="F27" s="44">
        <v>-13040042</v>
      </c>
      <c r="G27" s="35"/>
      <c r="H27" s="44">
        <v>-64326712</v>
      </c>
      <c r="I27" s="35"/>
      <c r="J27" s="44">
        <v>-2739313</v>
      </c>
      <c r="K27" s="35"/>
      <c r="L27" s="44">
        <v>-3605953</v>
      </c>
    </row>
    <row r="28" spans="1:12" ht="20.100000000000001" customHeight="1">
      <c r="A28" s="29" t="s">
        <v>196</v>
      </c>
      <c r="F28" s="36">
        <f>SUM(F23:F27)</f>
        <v>721198371</v>
      </c>
      <c r="G28" s="35"/>
      <c r="H28" s="36">
        <f>SUM(H23:H27)</f>
        <v>-547500974</v>
      </c>
      <c r="I28" s="35"/>
      <c r="J28" s="36">
        <f>SUM(J23:J27)</f>
        <v>1523584249</v>
      </c>
      <c r="K28" s="35"/>
      <c r="L28" s="36">
        <f>SUM(L23:L27)</f>
        <v>1791741243</v>
      </c>
    </row>
    <row r="29" spans="1:12" ht="20.100000000000001" customHeight="1">
      <c r="A29" s="74" t="s">
        <v>97</v>
      </c>
      <c r="D29" s="34">
        <v>28</v>
      </c>
      <c r="E29" s="34"/>
      <c r="F29" s="45">
        <v>-50799440</v>
      </c>
      <c r="G29" s="35"/>
      <c r="H29" s="45">
        <v>-86171133</v>
      </c>
      <c r="I29" s="35"/>
      <c r="J29" s="45">
        <v>-52300673</v>
      </c>
      <c r="K29" s="35"/>
      <c r="L29" s="45">
        <v>-10300645</v>
      </c>
    </row>
    <row r="30" spans="1:12" ht="20.100000000000001" customHeight="1" thickBot="1">
      <c r="A30" s="29" t="s">
        <v>197</v>
      </c>
      <c r="F30" s="41">
        <f>SUM(F28:F29)</f>
        <v>670398931</v>
      </c>
      <c r="G30" s="35"/>
      <c r="H30" s="41">
        <f>SUM(H28:H29)</f>
        <v>-633672107</v>
      </c>
      <c r="I30" s="35"/>
      <c r="J30" s="41">
        <f>SUM(J28:J29)</f>
        <v>1471283576</v>
      </c>
      <c r="K30" s="35"/>
      <c r="L30" s="41">
        <f>SUM(L28:L29)</f>
        <v>1781440598</v>
      </c>
    </row>
    <row r="31" spans="1:12" ht="12" customHeight="1" thickTop="1">
      <c r="A31" s="29"/>
      <c r="G31" s="35"/>
      <c r="H31" s="35"/>
      <c r="I31" s="35"/>
      <c r="J31" s="35"/>
      <c r="K31" s="35"/>
      <c r="L31" s="35"/>
    </row>
    <row r="32" spans="1:12" ht="20.100000000000001" customHeight="1">
      <c r="A32" s="75" t="s">
        <v>198</v>
      </c>
      <c r="G32" s="35"/>
      <c r="H32" s="35"/>
      <c r="I32" s="35"/>
      <c r="J32" s="35"/>
      <c r="K32" s="35"/>
      <c r="L32" s="35"/>
    </row>
    <row r="33" spans="1:13" ht="20.100000000000001" customHeight="1" thickBot="1">
      <c r="A33" s="76" t="s">
        <v>95</v>
      </c>
      <c r="F33" s="41">
        <f>SUM(F30)</f>
        <v>670398931</v>
      </c>
      <c r="G33" s="35"/>
      <c r="H33" s="41">
        <f>SUM(H30)</f>
        <v>-633672107</v>
      </c>
      <c r="I33" s="35"/>
      <c r="J33" s="41">
        <f>SUM(J30)</f>
        <v>1471283576</v>
      </c>
      <c r="K33" s="35"/>
      <c r="L33" s="41">
        <f>SUM(L30)</f>
        <v>1781440598</v>
      </c>
    </row>
    <row r="34" spans="1:13" ht="12" customHeight="1" thickTop="1">
      <c r="G34" s="48"/>
      <c r="H34" s="35"/>
      <c r="I34" s="48"/>
      <c r="J34" s="48"/>
      <c r="K34" s="48"/>
      <c r="L34" s="48"/>
    </row>
    <row r="35" spans="1:13" ht="20.100000000000001" customHeight="1">
      <c r="A35" s="29" t="s">
        <v>199</v>
      </c>
      <c r="D35" s="34">
        <v>29</v>
      </c>
      <c r="G35" s="48"/>
      <c r="H35" s="35"/>
      <c r="I35" s="48"/>
      <c r="J35" s="48"/>
      <c r="K35" s="48"/>
      <c r="L35" s="48"/>
    </row>
    <row r="36" spans="1:13" ht="20.100000000000001" customHeight="1">
      <c r="A36" s="27" t="s">
        <v>200</v>
      </c>
      <c r="E36" s="34"/>
      <c r="G36" s="48"/>
      <c r="H36" s="35"/>
      <c r="I36" s="48"/>
      <c r="J36" s="48"/>
      <c r="K36" s="48"/>
      <c r="L36" s="48"/>
    </row>
    <row r="37" spans="1:13" ht="20.100000000000001" customHeight="1" thickBot="1">
      <c r="A37" s="27" t="s">
        <v>201</v>
      </c>
      <c r="F37" s="77">
        <f>F33/F39</f>
        <v>0.75719920490342385</v>
      </c>
      <c r="G37" s="78"/>
      <c r="H37" s="77">
        <f>H33/H39</f>
        <v>-0.7157171549694451</v>
      </c>
      <c r="I37" s="78"/>
      <c r="J37" s="77">
        <f>J33/J39</f>
        <v>1.6617788340934365</v>
      </c>
      <c r="K37" s="78"/>
      <c r="L37" s="77">
        <f>L33/L39</f>
        <v>2.0120936087654351</v>
      </c>
    </row>
    <row r="38" spans="1:13" ht="12" customHeight="1" thickTop="1">
      <c r="F38" s="37"/>
      <c r="H38" s="37"/>
      <c r="J38" s="38"/>
      <c r="L38" s="38"/>
    </row>
    <row r="39" spans="1:13" ht="20.100000000000001" customHeight="1" thickBot="1">
      <c r="A39" s="27" t="s">
        <v>111</v>
      </c>
      <c r="F39" s="79">
        <v>885366660</v>
      </c>
      <c r="G39" s="48"/>
      <c r="H39" s="79">
        <v>885366660</v>
      </c>
      <c r="I39" s="48"/>
      <c r="J39" s="80">
        <v>885366660</v>
      </c>
      <c r="K39" s="48"/>
      <c r="L39" s="80">
        <v>885366660</v>
      </c>
      <c r="M39" s="48"/>
    </row>
    <row r="40" spans="1:13" ht="12" customHeight="1" thickTop="1">
      <c r="F40" s="37"/>
      <c r="G40" s="48"/>
      <c r="H40" s="81"/>
      <c r="I40" s="48"/>
      <c r="J40" s="81"/>
      <c r="K40" s="48"/>
      <c r="L40" s="81"/>
      <c r="M40" s="48"/>
    </row>
    <row r="41" spans="1:13" ht="20.100000000000001" customHeight="1">
      <c r="A41" s="27" t="s">
        <v>6</v>
      </c>
    </row>
    <row r="42" spans="1:13" s="26" customFormat="1" ht="20.100000000000001" customHeight="1">
      <c r="A42" s="23" t="s">
        <v>0</v>
      </c>
      <c r="B42" s="25"/>
      <c r="C42" s="25"/>
      <c r="D42" s="24"/>
      <c r="E42" s="24"/>
      <c r="F42" s="71"/>
      <c r="G42" s="25"/>
      <c r="H42" s="25"/>
      <c r="I42" s="25"/>
      <c r="J42" s="25"/>
      <c r="K42" s="25"/>
      <c r="L42" s="25"/>
    </row>
    <row r="43" spans="1:13" s="26" customFormat="1" ht="20.100000000000001" customHeight="1">
      <c r="A43" s="23" t="s">
        <v>74</v>
      </c>
      <c r="B43" s="25"/>
      <c r="C43" s="25"/>
      <c r="D43" s="24"/>
      <c r="E43" s="24"/>
      <c r="F43" s="71"/>
      <c r="G43" s="25"/>
      <c r="H43" s="25"/>
      <c r="I43" s="25"/>
      <c r="J43" s="25"/>
      <c r="K43" s="25"/>
      <c r="L43" s="25"/>
    </row>
    <row r="44" spans="1:13" s="26" customFormat="1" ht="20.100000000000001" customHeight="1">
      <c r="A44" s="52" t="s">
        <v>216</v>
      </c>
      <c r="B44" s="25"/>
      <c r="C44" s="25"/>
      <c r="D44" s="24"/>
      <c r="E44" s="24"/>
      <c r="F44" s="72"/>
      <c r="G44" s="25"/>
      <c r="H44" s="51"/>
      <c r="I44" s="25"/>
      <c r="J44" s="25"/>
      <c r="K44" s="25"/>
      <c r="L44" s="25"/>
    </row>
    <row r="45" spans="1:13" ht="20.100000000000001" customHeight="1">
      <c r="J45" s="28"/>
      <c r="L45" s="28" t="s">
        <v>39</v>
      </c>
    </row>
    <row r="46" spans="1:13" s="29" customFormat="1" ht="20.100000000000001" customHeight="1">
      <c r="F46" s="73"/>
      <c r="G46" s="30" t="s">
        <v>1</v>
      </c>
      <c r="H46" s="53"/>
      <c r="J46" s="53"/>
      <c r="K46" s="30" t="s">
        <v>38</v>
      </c>
      <c r="L46" s="53"/>
    </row>
    <row r="47" spans="1:13" ht="20.100000000000001" customHeight="1">
      <c r="D47" s="31" t="s">
        <v>2</v>
      </c>
      <c r="E47" s="31"/>
      <c r="F47" s="32">
        <v>2568</v>
      </c>
      <c r="G47" s="33"/>
      <c r="H47" s="32">
        <v>2567</v>
      </c>
      <c r="I47" s="33"/>
      <c r="J47" s="32">
        <v>2568</v>
      </c>
      <c r="K47" s="33"/>
      <c r="L47" s="32">
        <v>2567</v>
      </c>
    </row>
    <row r="48" spans="1:13" ht="20.100000000000001" customHeight="1">
      <c r="D48" s="31"/>
      <c r="E48" s="31"/>
      <c r="F48" s="82"/>
      <c r="G48" s="33"/>
      <c r="H48" s="32"/>
      <c r="I48" s="33"/>
      <c r="J48" s="32"/>
      <c r="K48" s="33"/>
      <c r="L48" s="32"/>
    </row>
    <row r="49" spans="1:12" ht="20.100000000000001" customHeight="1">
      <c r="A49" s="29" t="s">
        <v>197</v>
      </c>
      <c r="D49" s="31"/>
      <c r="E49" s="31"/>
      <c r="F49" s="65">
        <f>SUM(F30)</f>
        <v>670398931</v>
      </c>
      <c r="G49" s="33"/>
      <c r="H49" s="65">
        <f>SUM(H30)</f>
        <v>-633672107</v>
      </c>
      <c r="I49" s="33"/>
      <c r="J49" s="65">
        <f>SUM(J30)</f>
        <v>1471283576</v>
      </c>
      <c r="K49" s="33"/>
      <c r="L49" s="65">
        <f>SUM(L30)</f>
        <v>1781440598</v>
      </c>
    </row>
    <row r="50" spans="1:12" ht="20.100000000000001" customHeight="1">
      <c r="A50" s="48"/>
      <c r="D50" s="31"/>
      <c r="E50" s="31"/>
      <c r="F50" s="82"/>
      <c r="G50" s="33"/>
      <c r="H50" s="32"/>
      <c r="I50" s="33"/>
      <c r="J50" s="32"/>
      <c r="K50" s="33"/>
      <c r="L50" s="32"/>
    </row>
    <row r="51" spans="1:12" ht="20.100000000000001" customHeight="1">
      <c r="A51" s="83" t="s">
        <v>94</v>
      </c>
      <c r="D51" s="31"/>
      <c r="E51" s="31"/>
      <c r="F51" s="82"/>
      <c r="G51" s="33"/>
      <c r="H51" s="32"/>
      <c r="I51" s="33"/>
      <c r="J51" s="32"/>
      <c r="K51" s="33"/>
      <c r="L51" s="32"/>
    </row>
    <row r="52" spans="1:12" ht="20.100000000000001" customHeight="1">
      <c r="A52" s="84" t="s">
        <v>102</v>
      </c>
      <c r="D52" s="31"/>
      <c r="E52" s="31"/>
      <c r="F52" s="82"/>
      <c r="G52" s="33"/>
      <c r="H52" s="32"/>
      <c r="I52" s="33"/>
      <c r="J52" s="32"/>
      <c r="K52" s="33"/>
      <c r="L52" s="32"/>
    </row>
    <row r="53" spans="1:12" ht="20.100000000000001" customHeight="1">
      <c r="A53" s="85" t="s">
        <v>75</v>
      </c>
      <c r="D53" s="31"/>
      <c r="E53" s="31"/>
      <c r="F53" s="37"/>
      <c r="G53" s="35"/>
      <c r="H53" s="37"/>
      <c r="I53" s="35"/>
      <c r="J53" s="37"/>
      <c r="K53" s="35"/>
      <c r="L53" s="37"/>
    </row>
    <row r="54" spans="1:12" ht="20.100000000000001" customHeight="1">
      <c r="A54" s="85" t="s">
        <v>99</v>
      </c>
      <c r="D54" s="34">
        <v>28</v>
      </c>
      <c r="E54" s="31"/>
      <c r="F54" s="37">
        <v>-671196309</v>
      </c>
      <c r="G54" s="35"/>
      <c r="H54" s="37">
        <v>-725802446</v>
      </c>
      <c r="I54" s="35"/>
      <c r="J54" s="37">
        <v>0</v>
      </c>
      <c r="K54" s="35"/>
      <c r="L54" s="37">
        <v>0</v>
      </c>
    </row>
    <row r="55" spans="1:12" ht="20.100000000000001" customHeight="1">
      <c r="A55" s="27" t="s">
        <v>167</v>
      </c>
      <c r="D55" s="86"/>
      <c r="E55" s="31"/>
      <c r="F55" s="37"/>
      <c r="G55" s="35"/>
      <c r="H55" s="37"/>
      <c r="I55" s="35"/>
      <c r="J55" s="37"/>
      <c r="K55" s="35"/>
      <c r="L55" s="37"/>
    </row>
    <row r="56" spans="1:12" ht="20.100000000000001" customHeight="1">
      <c r="A56" s="27" t="s">
        <v>117</v>
      </c>
      <c r="D56" s="86"/>
      <c r="E56" s="31"/>
      <c r="F56" s="37"/>
      <c r="G56" s="35"/>
      <c r="H56" s="37"/>
      <c r="I56" s="35"/>
      <c r="J56" s="37"/>
      <c r="K56" s="35"/>
      <c r="L56" s="37"/>
    </row>
    <row r="57" spans="1:12" ht="20.100000000000001" customHeight="1">
      <c r="A57" s="27" t="s">
        <v>141</v>
      </c>
      <c r="D57" s="34"/>
      <c r="E57" s="31"/>
      <c r="F57" s="37">
        <v>13846379</v>
      </c>
      <c r="G57" s="35"/>
      <c r="H57" s="37">
        <v>-20850849</v>
      </c>
      <c r="I57" s="35"/>
      <c r="J57" s="37">
        <v>0</v>
      </c>
      <c r="K57" s="35"/>
      <c r="L57" s="37">
        <v>0</v>
      </c>
    </row>
    <row r="58" spans="1:12" ht="20.100000000000001" customHeight="1">
      <c r="A58" s="27" t="s">
        <v>210</v>
      </c>
      <c r="D58" s="86"/>
      <c r="E58" s="31"/>
      <c r="F58" s="37"/>
      <c r="G58" s="35"/>
      <c r="H58" s="37"/>
      <c r="I58" s="35"/>
      <c r="J58" s="37"/>
      <c r="K58" s="35"/>
      <c r="L58" s="37"/>
    </row>
    <row r="59" spans="1:12" ht="20.100000000000001" customHeight="1">
      <c r="A59" s="27" t="s">
        <v>211</v>
      </c>
      <c r="D59" s="86"/>
      <c r="E59" s="31"/>
      <c r="F59" s="27"/>
      <c r="K59" s="35"/>
      <c r="L59" s="37"/>
    </row>
    <row r="60" spans="1:12" ht="20.100000000000001" customHeight="1">
      <c r="A60" s="27" t="s">
        <v>212</v>
      </c>
      <c r="D60" s="34">
        <v>13</v>
      </c>
      <c r="E60" s="31"/>
      <c r="F60" s="65">
        <v>-39891160</v>
      </c>
      <c r="G60" s="3"/>
      <c r="H60" s="65">
        <v>-16220895</v>
      </c>
      <c r="I60" s="3"/>
      <c r="J60" s="65">
        <v>0</v>
      </c>
      <c r="K60" s="35"/>
      <c r="L60" s="65">
        <v>0</v>
      </c>
    </row>
    <row r="61" spans="1:12" ht="20.100000000000001" customHeight="1">
      <c r="A61" s="85" t="s">
        <v>134</v>
      </c>
      <c r="D61" s="34"/>
      <c r="E61" s="31"/>
      <c r="F61" s="37"/>
      <c r="G61" s="35"/>
      <c r="H61" s="37"/>
      <c r="I61" s="35"/>
      <c r="J61" s="37"/>
      <c r="K61" s="35"/>
      <c r="L61" s="37"/>
    </row>
    <row r="62" spans="1:12" ht="20.100000000000001" customHeight="1">
      <c r="A62" s="85" t="s">
        <v>133</v>
      </c>
      <c r="D62" s="34"/>
      <c r="E62" s="31"/>
      <c r="F62" s="65">
        <f>SUM(F53:F60)</f>
        <v>-697241090</v>
      </c>
      <c r="G62" s="35"/>
      <c r="H62" s="65">
        <f>SUM(H53:H60)</f>
        <v>-762874190</v>
      </c>
      <c r="I62" s="35"/>
      <c r="J62" s="65">
        <f>SUM(J53:J60)</f>
        <v>0</v>
      </c>
      <c r="K62" s="35"/>
      <c r="L62" s="65">
        <f>SUM(L53:L60)</f>
        <v>0</v>
      </c>
    </row>
    <row r="63" spans="1:12" ht="20.100000000000001" customHeight="1">
      <c r="A63" s="84" t="s">
        <v>103</v>
      </c>
      <c r="D63" s="34"/>
      <c r="E63" s="31"/>
      <c r="F63" s="37"/>
      <c r="G63" s="35"/>
      <c r="H63" s="37"/>
      <c r="I63" s="35"/>
      <c r="J63" s="37"/>
      <c r="K63" s="35"/>
      <c r="L63" s="37"/>
    </row>
    <row r="64" spans="1:12" ht="20.100000000000001" customHeight="1">
      <c r="A64" s="87" t="s">
        <v>242</v>
      </c>
      <c r="E64" s="31"/>
      <c r="F64" s="37"/>
      <c r="G64" s="37"/>
      <c r="H64" s="37"/>
      <c r="I64" s="37"/>
      <c r="J64" s="37"/>
      <c r="K64" s="37"/>
      <c r="L64" s="37"/>
    </row>
    <row r="65" spans="1:12" ht="20.100000000000001" customHeight="1">
      <c r="A65" s="87" t="s">
        <v>241</v>
      </c>
      <c r="D65" s="88" t="s">
        <v>236</v>
      </c>
      <c r="E65" s="31"/>
      <c r="F65" s="65">
        <v>-57847118</v>
      </c>
      <c r="G65" s="33"/>
      <c r="H65" s="65">
        <v>-36626081</v>
      </c>
      <c r="I65" s="33"/>
      <c r="J65" s="65">
        <v>-44384460</v>
      </c>
      <c r="K65" s="33"/>
      <c r="L65" s="65">
        <v>-15506534</v>
      </c>
    </row>
    <row r="66" spans="1:12" ht="20.100000000000001" customHeight="1">
      <c r="A66" s="85" t="s">
        <v>147</v>
      </c>
      <c r="D66" s="88"/>
      <c r="E66" s="31"/>
      <c r="F66" s="37"/>
      <c r="G66" s="33"/>
      <c r="H66" s="37"/>
      <c r="I66" s="33"/>
      <c r="J66" s="37"/>
      <c r="K66" s="33"/>
      <c r="L66" s="37"/>
    </row>
    <row r="67" spans="1:12" ht="20.100000000000001" customHeight="1">
      <c r="A67" s="85" t="s">
        <v>133</v>
      </c>
      <c r="D67" s="34"/>
      <c r="E67" s="31"/>
      <c r="F67" s="65">
        <f>SUM(F65:F65)</f>
        <v>-57847118</v>
      </c>
      <c r="G67" s="35"/>
      <c r="H67" s="65">
        <f>SUM(H65:H65)</f>
        <v>-36626081</v>
      </c>
      <c r="I67" s="35"/>
      <c r="J67" s="65">
        <f>SUM(J65:J65)</f>
        <v>-44384460</v>
      </c>
      <c r="K67" s="35"/>
      <c r="L67" s="65">
        <f>SUM(L65:L65)</f>
        <v>-15506534</v>
      </c>
    </row>
    <row r="68" spans="1:12" ht="20.100000000000001" customHeight="1">
      <c r="A68" s="83" t="s">
        <v>79</v>
      </c>
      <c r="D68" s="31"/>
      <c r="E68" s="31"/>
      <c r="F68" s="65">
        <f>F62+F67</f>
        <v>-755088208</v>
      </c>
      <c r="G68" s="35"/>
      <c r="H68" s="65">
        <f>H62+H67</f>
        <v>-799500271</v>
      </c>
      <c r="I68" s="35"/>
      <c r="J68" s="65">
        <f>J62+J67</f>
        <v>-44384460</v>
      </c>
      <c r="K68" s="35"/>
      <c r="L68" s="65">
        <f>L62+L67</f>
        <v>-15506534</v>
      </c>
    </row>
    <row r="69" spans="1:12" ht="20.100000000000001" customHeight="1">
      <c r="A69" s="48"/>
      <c r="D69" s="31"/>
      <c r="E69" s="31"/>
      <c r="F69" s="82"/>
      <c r="G69" s="35"/>
      <c r="H69" s="82"/>
      <c r="I69" s="35"/>
      <c r="J69" s="82"/>
      <c r="K69" s="35"/>
      <c r="L69" s="82"/>
    </row>
    <row r="70" spans="1:12" ht="20.100000000000001" customHeight="1" thickBot="1">
      <c r="A70" s="83" t="s">
        <v>80</v>
      </c>
      <c r="D70" s="31"/>
      <c r="E70" s="31"/>
      <c r="F70" s="66">
        <f>F49+F68</f>
        <v>-84689277</v>
      </c>
      <c r="G70" s="35"/>
      <c r="H70" s="66">
        <f>H49+H68</f>
        <v>-1433172378</v>
      </c>
      <c r="I70" s="35"/>
      <c r="J70" s="66">
        <f>J49+J68</f>
        <v>1426899116</v>
      </c>
      <c r="K70" s="35"/>
      <c r="L70" s="66">
        <f>L49+L68</f>
        <v>1765934064</v>
      </c>
    </row>
    <row r="71" spans="1:12" ht="20.100000000000001" customHeight="1" thickTop="1">
      <c r="A71" s="48"/>
      <c r="D71" s="31"/>
      <c r="E71" s="31"/>
      <c r="F71" s="82"/>
      <c r="G71" s="35"/>
      <c r="H71" s="82"/>
      <c r="I71" s="35"/>
      <c r="J71" s="82"/>
      <c r="K71" s="35"/>
      <c r="L71" s="82"/>
    </row>
    <row r="72" spans="1:12" ht="20.100000000000001" customHeight="1">
      <c r="A72" s="83" t="s">
        <v>76</v>
      </c>
      <c r="D72" s="31"/>
      <c r="E72" s="31"/>
      <c r="F72" s="37"/>
      <c r="G72" s="35"/>
      <c r="H72" s="37"/>
      <c r="I72" s="35"/>
      <c r="J72" s="37"/>
      <c r="K72" s="35"/>
      <c r="L72" s="37"/>
    </row>
    <row r="73" spans="1:12" ht="20.100000000000001" customHeight="1" thickBot="1">
      <c r="A73" s="33" t="s">
        <v>77</v>
      </c>
      <c r="D73" s="31"/>
      <c r="E73" s="31"/>
      <c r="F73" s="66">
        <f>SUM(F70)</f>
        <v>-84689277</v>
      </c>
      <c r="G73" s="35"/>
      <c r="H73" s="66">
        <f>SUM(H70)</f>
        <v>-1433172378</v>
      </c>
      <c r="I73" s="35"/>
      <c r="J73" s="66">
        <f>SUM(J70)</f>
        <v>1426899116</v>
      </c>
      <c r="K73" s="35"/>
      <c r="L73" s="66">
        <f>SUM(L70)</f>
        <v>1765934064</v>
      </c>
    </row>
    <row r="74" spans="1:12" ht="20.100000000000001" customHeight="1" thickTop="1">
      <c r="D74" s="31"/>
      <c r="E74" s="31"/>
      <c r="F74" s="82"/>
      <c r="G74" s="35"/>
      <c r="H74" s="82"/>
      <c r="I74" s="35"/>
      <c r="J74" s="82"/>
      <c r="K74" s="35"/>
      <c r="L74" s="82"/>
    </row>
    <row r="75" spans="1:12" ht="20.100000000000001" customHeight="1">
      <c r="A75" s="33" t="s">
        <v>6</v>
      </c>
      <c r="D75" s="31"/>
      <c r="E75" s="31"/>
      <c r="F75" s="82"/>
      <c r="G75" s="33"/>
      <c r="H75" s="32"/>
      <c r="I75" s="33"/>
      <c r="J75" s="32"/>
      <c r="K75" s="33"/>
      <c r="L75" s="32"/>
    </row>
    <row r="76" spans="1:12" ht="20.100000000000001" customHeight="1">
      <c r="A76" s="33"/>
      <c r="D76" s="31"/>
      <c r="E76" s="31"/>
      <c r="F76" s="82"/>
      <c r="G76" s="33"/>
      <c r="H76" s="32"/>
      <c r="I76" s="33"/>
      <c r="K76" s="33"/>
      <c r="L76" s="32"/>
    </row>
    <row r="77" spans="1:12" ht="20.100000000000001" customHeight="1">
      <c r="A77" s="33"/>
      <c r="D77" s="31"/>
      <c r="E77" s="31"/>
      <c r="F77" s="82"/>
      <c r="G77" s="33"/>
      <c r="H77" s="32"/>
      <c r="I77" s="33"/>
      <c r="J77" s="32"/>
      <c r="K77" s="33"/>
      <c r="L77" s="32"/>
    </row>
  </sheetData>
  <phoneticPr fontId="0" type="noConversion"/>
  <printOptions horizontalCentered="1" gridLinesSet="0"/>
  <pageMargins left="0.78740157480314998" right="0.31496062992126" top="0.70866141732283505" bottom="0" header="0.196850393700787" footer="0.196850393700787"/>
  <pageSetup paperSize="9" scale="95" orientation="portrait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34CAE-CE3D-4411-87E7-0C727C3F54EC}">
  <dimension ref="A1:V34"/>
  <sheetViews>
    <sheetView showGridLines="0" view="pageBreakPreview" topLeftCell="A8" zoomScale="110" zoomScaleNormal="85" zoomScaleSheetLayoutView="110" workbookViewId="0">
      <selection activeCell="C15" sqref="C15"/>
    </sheetView>
  </sheetViews>
  <sheetFormatPr defaultColWidth="9.42578125" defaultRowHeight="18.75"/>
  <cols>
    <col min="1" max="1" width="26.5703125" style="33" customWidth="1"/>
    <col min="2" max="2" width="6.5703125" style="61" customWidth="1"/>
    <col min="3" max="3" width="0.5703125" style="61" customWidth="1"/>
    <col min="4" max="4" width="12.5703125" style="33" customWidth="1"/>
    <col min="5" max="5" width="0.5703125" style="33" customWidth="1"/>
    <col min="6" max="6" width="12.5703125" style="33" customWidth="1"/>
    <col min="7" max="7" width="0.5703125" style="33" customWidth="1"/>
    <col min="8" max="8" width="12.5703125" style="33" customWidth="1"/>
    <col min="9" max="9" width="0.5703125" style="33" customWidth="1"/>
    <col min="10" max="10" width="12.5703125" style="33" customWidth="1"/>
    <col min="11" max="11" width="0.5703125" style="33" customWidth="1"/>
    <col min="12" max="12" width="12.5703125" style="33" customWidth="1"/>
    <col min="13" max="13" width="0.5703125" style="33" customWidth="1"/>
    <col min="14" max="14" width="18.42578125" style="33" customWidth="1"/>
    <col min="15" max="15" width="0.5703125" style="33" customWidth="1"/>
    <col min="16" max="16" width="12.5703125" style="33" customWidth="1"/>
    <col min="17" max="17" width="0.5703125" style="33" customWidth="1"/>
    <col min="18" max="18" width="12.5703125" style="33" customWidth="1"/>
    <col min="19" max="19" width="0.5703125" style="33" customWidth="1"/>
    <col min="20" max="20" width="12.5703125" style="33" customWidth="1"/>
    <col min="21" max="21" width="0.5703125" style="33" customWidth="1"/>
    <col min="22" max="22" width="12.5703125" style="33" customWidth="1"/>
    <col min="23" max="16384" width="9.42578125" style="33"/>
  </cols>
  <sheetData>
    <row r="1" spans="1:2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1:22">
      <c r="A2" s="59" t="s">
        <v>179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</row>
    <row r="3" spans="1:22">
      <c r="A3" s="59" t="s">
        <v>216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>
      <c r="V4" s="60" t="s">
        <v>39</v>
      </c>
    </row>
    <row r="5" spans="1:22">
      <c r="D5" s="92" t="s">
        <v>1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2">
      <c r="D6" s="68"/>
      <c r="E6" s="68"/>
      <c r="F6" s="68"/>
      <c r="G6" s="68"/>
      <c r="H6" s="68"/>
      <c r="I6" s="68"/>
      <c r="J6" s="68"/>
      <c r="K6" s="68"/>
      <c r="L6" s="68"/>
      <c r="M6" s="68"/>
      <c r="N6" s="93" t="s">
        <v>93</v>
      </c>
      <c r="O6" s="93"/>
      <c r="P6" s="93"/>
      <c r="Q6" s="93"/>
      <c r="R6" s="93"/>
      <c r="S6" s="93"/>
      <c r="T6" s="93"/>
      <c r="U6" s="68"/>
      <c r="V6" s="68"/>
    </row>
    <row r="7" spans="1:22">
      <c r="D7" s="68"/>
      <c r="E7" s="68"/>
      <c r="F7" s="68"/>
      <c r="G7" s="68"/>
      <c r="H7" s="68"/>
      <c r="I7" s="68"/>
      <c r="J7" s="68"/>
      <c r="K7" s="68"/>
      <c r="L7" s="68"/>
      <c r="M7" s="68"/>
      <c r="N7" s="93" t="s">
        <v>94</v>
      </c>
      <c r="O7" s="93"/>
      <c r="P7" s="93"/>
      <c r="Q7" s="93"/>
      <c r="R7" s="93"/>
      <c r="S7" s="62"/>
      <c r="T7" s="62"/>
      <c r="U7" s="68"/>
      <c r="V7" s="68"/>
    </row>
    <row r="8" spans="1:22">
      <c r="D8" s="68"/>
      <c r="E8" s="68"/>
      <c r="F8" s="68"/>
      <c r="G8" s="68"/>
      <c r="H8" s="68"/>
      <c r="I8" s="68"/>
      <c r="J8" s="68"/>
      <c r="K8" s="68"/>
      <c r="L8" s="68"/>
      <c r="M8" s="68"/>
      <c r="N8" s="62" t="s">
        <v>135</v>
      </c>
      <c r="O8" s="62"/>
      <c r="P8" s="62"/>
      <c r="Q8" s="62"/>
      <c r="R8" s="62"/>
      <c r="S8" s="62"/>
      <c r="T8" s="62"/>
      <c r="U8" s="68"/>
      <c r="V8" s="68"/>
    </row>
    <row r="9" spans="1:22" s="62" customFormat="1">
      <c r="B9" s="61"/>
      <c r="C9" s="61"/>
      <c r="J9" s="91" t="s">
        <v>25</v>
      </c>
      <c r="K9" s="91"/>
      <c r="L9" s="91"/>
      <c r="N9" s="62" t="s">
        <v>136</v>
      </c>
      <c r="P9" s="62" t="s">
        <v>26</v>
      </c>
      <c r="T9" s="69" t="s">
        <v>34</v>
      </c>
    </row>
    <row r="10" spans="1:22" s="62" customFormat="1">
      <c r="B10" s="61"/>
      <c r="C10" s="61"/>
      <c r="H10" s="62" t="s">
        <v>166</v>
      </c>
      <c r="J10" s="90" t="s">
        <v>100</v>
      </c>
      <c r="K10" s="90"/>
      <c r="N10" s="62" t="s">
        <v>137</v>
      </c>
      <c r="P10" s="62" t="s">
        <v>28</v>
      </c>
      <c r="R10" s="62" t="s">
        <v>191</v>
      </c>
      <c r="T10" s="69" t="s">
        <v>88</v>
      </c>
    </row>
    <row r="11" spans="1:22" s="62" customFormat="1">
      <c r="B11" s="61"/>
      <c r="C11" s="61"/>
      <c r="D11" s="62" t="s">
        <v>70</v>
      </c>
      <c r="F11" s="62" t="s">
        <v>27</v>
      </c>
      <c r="H11" s="62" t="s">
        <v>164</v>
      </c>
      <c r="J11" s="62" t="s">
        <v>29</v>
      </c>
      <c r="N11" s="62" t="s">
        <v>138</v>
      </c>
      <c r="P11" s="62" t="s">
        <v>91</v>
      </c>
      <c r="R11" s="62" t="s">
        <v>192</v>
      </c>
      <c r="T11" s="62" t="s">
        <v>89</v>
      </c>
      <c r="V11" s="62" t="s">
        <v>86</v>
      </c>
    </row>
    <row r="12" spans="1:22" s="62" customFormat="1">
      <c r="B12" s="32" t="s">
        <v>2</v>
      </c>
      <c r="C12" s="61"/>
      <c r="D12" s="63" t="s">
        <v>30</v>
      </c>
      <c r="F12" s="63" t="s">
        <v>31</v>
      </c>
      <c r="H12" s="63" t="s">
        <v>165</v>
      </c>
      <c r="J12" s="63" t="s">
        <v>32</v>
      </c>
      <c r="L12" s="63" t="s">
        <v>33</v>
      </c>
      <c r="N12" s="63" t="s">
        <v>139</v>
      </c>
      <c r="P12" s="63" t="s">
        <v>92</v>
      </c>
      <c r="R12" s="63" t="s">
        <v>193</v>
      </c>
      <c r="T12" s="70" t="s">
        <v>90</v>
      </c>
      <c r="V12" s="63" t="s">
        <v>87</v>
      </c>
    </row>
    <row r="13" spans="1:22">
      <c r="A13" s="59" t="s">
        <v>175</v>
      </c>
      <c r="D13" s="37">
        <v>885366660</v>
      </c>
      <c r="E13" s="36"/>
      <c r="F13" s="37">
        <v>6230535782</v>
      </c>
      <c r="G13" s="37"/>
      <c r="H13" s="37">
        <v>40449982</v>
      </c>
      <c r="I13" s="37"/>
      <c r="J13" s="37">
        <v>541627153</v>
      </c>
      <c r="K13" s="36"/>
      <c r="L13" s="37">
        <v>21130039200</v>
      </c>
      <c r="M13" s="36"/>
      <c r="N13" s="37">
        <v>4963952</v>
      </c>
      <c r="O13" s="36"/>
      <c r="P13" s="37">
        <v>313737770</v>
      </c>
      <c r="Q13" s="36"/>
      <c r="R13" s="37">
        <v>0</v>
      </c>
      <c r="S13" s="36"/>
      <c r="T13" s="35">
        <f>SUM(N13:R13)</f>
        <v>318701722</v>
      </c>
      <c r="U13" s="36"/>
      <c r="V13" s="35">
        <f>SUM(D13:R13)</f>
        <v>29146720499</v>
      </c>
    </row>
    <row r="14" spans="1:22">
      <c r="A14" s="64" t="s">
        <v>202</v>
      </c>
      <c r="D14" s="36">
        <v>0</v>
      </c>
      <c r="E14" s="36"/>
      <c r="F14" s="36">
        <v>0</v>
      </c>
      <c r="G14" s="36"/>
      <c r="H14" s="36">
        <v>0</v>
      </c>
      <c r="I14" s="36"/>
      <c r="J14" s="36">
        <v>0</v>
      </c>
      <c r="K14" s="36"/>
      <c r="L14" s="36">
        <v>-633672107</v>
      </c>
      <c r="M14" s="36"/>
      <c r="N14" s="36">
        <v>0</v>
      </c>
      <c r="O14" s="36"/>
      <c r="P14" s="36">
        <v>0</v>
      </c>
      <c r="Q14" s="36"/>
      <c r="R14" s="36">
        <v>0</v>
      </c>
      <c r="S14" s="36"/>
      <c r="T14" s="35">
        <f>SUM(N14:R14)</f>
        <v>0</v>
      </c>
      <c r="U14" s="36"/>
      <c r="V14" s="35">
        <f>SUM(D14:R14)</f>
        <v>-633672107</v>
      </c>
    </row>
    <row r="15" spans="1:22">
      <c r="A15" s="64" t="s">
        <v>79</v>
      </c>
      <c r="D15" s="44">
        <v>0</v>
      </c>
      <c r="E15" s="36"/>
      <c r="F15" s="44">
        <v>0</v>
      </c>
      <c r="G15" s="36"/>
      <c r="H15" s="44">
        <v>0</v>
      </c>
      <c r="I15" s="36"/>
      <c r="J15" s="44">
        <v>0</v>
      </c>
      <c r="K15" s="36"/>
      <c r="L15" s="44">
        <v>-36626081</v>
      </c>
      <c r="M15" s="36"/>
      <c r="N15" s="44">
        <v>-20850849</v>
      </c>
      <c r="O15" s="36"/>
      <c r="P15" s="44">
        <v>-725802446</v>
      </c>
      <c r="Q15" s="36"/>
      <c r="R15" s="44">
        <v>-16220895</v>
      </c>
      <c r="S15" s="36"/>
      <c r="T15" s="45">
        <f>SUM(N15:R15)</f>
        <v>-762874190</v>
      </c>
      <c r="U15" s="36"/>
      <c r="V15" s="45">
        <f>SUM(D15:L15)+T15</f>
        <v>-799500271</v>
      </c>
    </row>
    <row r="16" spans="1:22">
      <c r="A16" s="64" t="s">
        <v>80</v>
      </c>
      <c r="D16" s="36">
        <f>SUM(D14:D15)</f>
        <v>0</v>
      </c>
      <c r="E16" s="36"/>
      <c r="F16" s="36">
        <f>SUM(F14:F15)</f>
        <v>0</v>
      </c>
      <c r="G16" s="36"/>
      <c r="H16" s="36">
        <f>SUM(H14:H15)</f>
        <v>0</v>
      </c>
      <c r="I16" s="36"/>
      <c r="J16" s="36">
        <f>SUM(J14:J15)</f>
        <v>0</v>
      </c>
      <c r="K16" s="36"/>
      <c r="L16" s="36">
        <f>SUM(L14:L15)</f>
        <v>-670298188</v>
      </c>
      <c r="M16" s="36"/>
      <c r="N16" s="36">
        <f>SUM(N14:N15)</f>
        <v>-20850849</v>
      </c>
      <c r="O16" s="36"/>
      <c r="P16" s="36">
        <f>SUM(P14:P15)</f>
        <v>-725802446</v>
      </c>
      <c r="Q16" s="36"/>
      <c r="R16" s="36">
        <f>SUM(R14:R15)</f>
        <v>-16220895</v>
      </c>
      <c r="S16" s="36"/>
      <c r="T16" s="36">
        <f>SUM(T14:T15)</f>
        <v>-762874190</v>
      </c>
      <c r="U16" s="36"/>
      <c r="V16" s="36">
        <f>SUM(V14:V15)</f>
        <v>-1433172378</v>
      </c>
    </row>
    <row r="17" spans="1:22">
      <c r="A17" s="64" t="s">
        <v>156</v>
      </c>
      <c r="B17" s="61">
        <v>24</v>
      </c>
      <c r="D17" s="37">
        <v>0</v>
      </c>
      <c r="E17" s="36"/>
      <c r="F17" s="37">
        <v>0</v>
      </c>
      <c r="G17" s="36"/>
      <c r="H17" s="36">
        <v>28723339</v>
      </c>
      <c r="I17" s="36"/>
      <c r="J17" s="37">
        <v>0</v>
      </c>
      <c r="K17" s="36"/>
      <c r="L17" s="37">
        <v>0</v>
      </c>
      <c r="M17" s="36"/>
      <c r="N17" s="37">
        <v>0</v>
      </c>
      <c r="O17" s="36"/>
      <c r="P17" s="37">
        <v>0</v>
      </c>
      <c r="Q17" s="36"/>
      <c r="R17" s="37">
        <v>0</v>
      </c>
      <c r="S17" s="36"/>
      <c r="T17" s="35">
        <f>SUM(N17:R17)</f>
        <v>0</v>
      </c>
      <c r="U17" s="36"/>
      <c r="V17" s="35">
        <f>SUM(D17:R17)</f>
        <v>28723339</v>
      </c>
    </row>
    <row r="18" spans="1:22">
      <c r="A18" s="33" t="s">
        <v>85</v>
      </c>
      <c r="B18" s="61">
        <v>33</v>
      </c>
      <c r="D18" s="37">
        <v>0</v>
      </c>
      <c r="E18" s="36"/>
      <c r="F18" s="37">
        <v>0</v>
      </c>
      <c r="G18" s="37"/>
      <c r="H18" s="37">
        <v>0</v>
      </c>
      <c r="I18" s="37"/>
      <c r="J18" s="37">
        <v>0</v>
      </c>
      <c r="K18" s="36"/>
      <c r="L18" s="37">
        <v>-664024995</v>
      </c>
      <c r="M18" s="36"/>
      <c r="N18" s="37">
        <v>0</v>
      </c>
      <c r="O18" s="36"/>
      <c r="P18" s="37">
        <v>0</v>
      </c>
      <c r="Q18" s="36"/>
      <c r="R18" s="37">
        <v>0</v>
      </c>
      <c r="S18" s="36"/>
      <c r="T18" s="35">
        <f>SUM(N18:R18)</f>
        <v>0</v>
      </c>
      <c r="U18" s="36"/>
      <c r="V18" s="35">
        <f>SUM(D18:R18)</f>
        <v>-664024995</v>
      </c>
    </row>
    <row r="19" spans="1:22">
      <c r="A19" s="33" t="s">
        <v>143</v>
      </c>
      <c r="D19" s="37"/>
      <c r="E19" s="36"/>
      <c r="F19" s="37"/>
      <c r="G19" s="37"/>
      <c r="H19" s="37"/>
      <c r="I19" s="37"/>
      <c r="J19" s="37"/>
      <c r="K19" s="36"/>
      <c r="L19" s="37"/>
      <c r="M19" s="36"/>
      <c r="N19" s="37"/>
      <c r="O19" s="36"/>
      <c r="P19" s="37"/>
      <c r="Q19" s="36"/>
      <c r="R19" s="37"/>
      <c r="S19" s="36"/>
      <c r="T19" s="35"/>
      <c r="U19" s="36"/>
      <c r="V19" s="35"/>
    </row>
    <row r="20" spans="1:22">
      <c r="A20" s="33" t="s">
        <v>144</v>
      </c>
      <c r="D20" s="37">
        <v>0</v>
      </c>
      <c r="E20" s="36"/>
      <c r="F20" s="37">
        <v>0</v>
      </c>
      <c r="G20" s="37"/>
      <c r="H20" s="37">
        <v>0</v>
      </c>
      <c r="I20" s="37"/>
      <c r="J20" s="37">
        <v>7481899</v>
      </c>
      <c r="K20" s="36"/>
      <c r="L20" s="37">
        <v>-7481899</v>
      </c>
      <c r="M20" s="36"/>
      <c r="N20" s="37">
        <v>0</v>
      </c>
      <c r="O20" s="36"/>
      <c r="P20" s="37">
        <v>0</v>
      </c>
      <c r="Q20" s="36"/>
      <c r="R20" s="37">
        <v>0</v>
      </c>
      <c r="S20" s="36"/>
      <c r="T20" s="35">
        <v>0</v>
      </c>
      <c r="U20" s="36"/>
      <c r="V20" s="35">
        <f>SUM(D20:R20)</f>
        <v>0</v>
      </c>
    </row>
    <row r="21" spans="1:22" ht="19.5" thickBot="1">
      <c r="A21" s="59" t="s">
        <v>176</v>
      </c>
      <c r="D21" s="58">
        <f>SUM(D13:D20)-D16</f>
        <v>885366660</v>
      </c>
      <c r="E21" s="36"/>
      <c r="F21" s="58">
        <f>SUM(F13:F20)-F16</f>
        <v>6230535782</v>
      </c>
      <c r="G21" s="36"/>
      <c r="H21" s="58">
        <f>SUM(H13:H20)-H16</f>
        <v>69173321</v>
      </c>
      <c r="I21" s="36"/>
      <c r="J21" s="58">
        <f>SUM(J13:J20)-J16</f>
        <v>549109052</v>
      </c>
      <c r="K21" s="36"/>
      <c r="L21" s="58">
        <f>SUM(L13:L20)-L16</f>
        <v>19788234118</v>
      </c>
      <c r="M21" s="36"/>
      <c r="N21" s="58">
        <f>SUM(N13:N20)-N16</f>
        <v>-15886897</v>
      </c>
      <c r="O21" s="36"/>
      <c r="P21" s="58">
        <f>SUM(P13:P20)-P16</f>
        <v>-412064676</v>
      </c>
      <c r="Q21" s="36"/>
      <c r="R21" s="58">
        <f>SUM(R13:R20)-R16</f>
        <v>-16220895</v>
      </c>
      <c r="S21" s="36"/>
      <c r="T21" s="58">
        <f>SUM(T13:T20)-T16</f>
        <v>-444172468</v>
      </c>
      <c r="U21" s="36"/>
      <c r="V21" s="58">
        <f>SUM(V13:V20)-V16</f>
        <v>27078246465</v>
      </c>
    </row>
    <row r="22" spans="1:22" ht="9.75" customHeight="1" thickTop="1"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</row>
    <row r="23" spans="1:22">
      <c r="A23" s="59" t="s">
        <v>217</v>
      </c>
      <c r="D23" s="37">
        <f>D21</f>
        <v>885366660</v>
      </c>
      <c r="E23" s="36"/>
      <c r="F23" s="37">
        <f>F21</f>
        <v>6230535782</v>
      </c>
      <c r="G23" s="37"/>
      <c r="H23" s="37">
        <f>H21</f>
        <v>69173321</v>
      </c>
      <c r="I23" s="37"/>
      <c r="J23" s="37">
        <f>J21</f>
        <v>549109052</v>
      </c>
      <c r="K23" s="36"/>
      <c r="L23" s="37">
        <f>L21</f>
        <v>19788234118</v>
      </c>
      <c r="M23" s="36"/>
      <c r="N23" s="37">
        <f>N21</f>
        <v>-15886897</v>
      </c>
      <c r="O23" s="36"/>
      <c r="P23" s="37">
        <f>P21</f>
        <v>-412064676</v>
      </c>
      <c r="Q23" s="37"/>
      <c r="R23" s="37">
        <f>R21</f>
        <v>-16220895</v>
      </c>
      <c r="S23" s="36"/>
      <c r="T23" s="37">
        <f>SUM(N23:R23)</f>
        <v>-444172468</v>
      </c>
      <c r="U23" s="36"/>
      <c r="V23" s="35">
        <f>SUM(D23:R23)</f>
        <v>27078246465</v>
      </c>
    </row>
    <row r="24" spans="1:22">
      <c r="A24" s="64" t="s">
        <v>78</v>
      </c>
      <c r="D24" s="36">
        <v>0</v>
      </c>
      <c r="E24" s="36"/>
      <c r="F24" s="36">
        <v>0</v>
      </c>
      <c r="G24" s="36"/>
      <c r="H24" s="36">
        <v>0</v>
      </c>
      <c r="I24" s="36"/>
      <c r="J24" s="36">
        <v>0</v>
      </c>
      <c r="K24" s="36"/>
      <c r="L24" s="36">
        <f>PL!F30</f>
        <v>670398931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5">
        <f>SUM(N24:R24)</f>
        <v>0</v>
      </c>
      <c r="U24" s="36"/>
      <c r="V24" s="35">
        <f>SUM(D24:R24)</f>
        <v>670398931</v>
      </c>
    </row>
    <row r="25" spans="1:22">
      <c r="A25" s="64" t="s">
        <v>79</v>
      </c>
      <c r="D25" s="44">
        <v>0</v>
      </c>
      <c r="E25" s="36"/>
      <c r="F25" s="44">
        <v>0</v>
      </c>
      <c r="G25" s="36"/>
      <c r="H25" s="44">
        <v>0</v>
      </c>
      <c r="I25" s="36"/>
      <c r="J25" s="44">
        <v>0</v>
      </c>
      <c r="K25" s="36"/>
      <c r="L25" s="44">
        <f>PL!F67</f>
        <v>-57847118</v>
      </c>
      <c r="M25" s="36"/>
      <c r="N25" s="44">
        <f>PL!F57</f>
        <v>13846379</v>
      </c>
      <c r="O25" s="36"/>
      <c r="P25" s="44">
        <f>PL!F54</f>
        <v>-671196309</v>
      </c>
      <c r="Q25" s="36"/>
      <c r="R25" s="44">
        <f>PL!F60</f>
        <v>-39891160</v>
      </c>
      <c r="S25" s="36"/>
      <c r="T25" s="45">
        <f>SUM(N25:R25)</f>
        <v>-697241090</v>
      </c>
      <c r="U25" s="36"/>
      <c r="V25" s="45">
        <f>SUM(D25:L25)+T25</f>
        <v>-755088208</v>
      </c>
    </row>
    <row r="26" spans="1:22">
      <c r="A26" s="64" t="s">
        <v>80</v>
      </c>
      <c r="D26" s="36">
        <f>SUM(D24:D25)</f>
        <v>0</v>
      </c>
      <c r="E26" s="36"/>
      <c r="F26" s="36">
        <f>SUM(F24:F25)</f>
        <v>0</v>
      </c>
      <c r="G26" s="36"/>
      <c r="H26" s="36">
        <f>SUM(H24:H25)</f>
        <v>0</v>
      </c>
      <c r="I26" s="36"/>
      <c r="J26" s="36">
        <f>SUM(J24:J25)</f>
        <v>0</v>
      </c>
      <c r="K26" s="36"/>
      <c r="L26" s="36">
        <f>SUM(L24:L25)</f>
        <v>612551813</v>
      </c>
      <c r="M26" s="36"/>
      <c r="N26" s="36">
        <f>SUM(N24:N25)</f>
        <v>13846379</v>
      </c>
      <c r="O26" s="36"/>
      <c r="P26" s="36">
        <f>SUM(P24:P25)</f>
        <v>-671196309</v>
      </c>
      <c r="Q26" s="36"/>
      <c r="R26" s="36">
        <f>SUM(R24:R25)</f>
        <v>-39891160</v>
      </c>
      <c r="S26" s="36"/>
      <c r="T26" s="36">
        <f>SUM(T24:T25)</f>
        <v>-697241090</v>
      </c>
      <c r="U26" s="36"/>
      <c r="V26" s="36">
        <f>SUM(V24:V25)</f>
        <v>-84689277</v>
      </c>
    </row>
    <row r="27" spans="1:22">
      <c r="A27" s="64" t="s">
        <v>156</v>
      </c>
      <c r="B27" s="61">
        <v>24</v>
      </c>
      <c r="D27" s="37">
        <v>0</v>
      </c>
      <c r="E27" s="36"/>
      <c r="F27" s="37">
        <v>0</v>
      </c>
      <c r="G27" s="36"/>
      <c r="H27" s="36">
        <v>-10129540</v>
      </c>
      <c r="I27" s="36"/>
      <c r="J27" s="37">
        <v>0</v>
      </c>
      <c r="K27" s="36"/>
      <c r="L27" s="37">
        <v>0</v>
      </c>
      <c r="M27" s="36"/>
      <c r="N27" s="37">
        <v>0</v>
      </c>
      <c r="O27" s="36"/>
      <c r="P27" s="37">
        <v>0</v>
      </c>
      <c r="Q27" s="36"/>
      <c r="R27" s="37">
        <v>0</v>
      </c>
      <c r="S27" s="36"/>
      <c r="T27" s="35">
        <f>SUM(N27:R27)</f>
        <v>0</v>
      </c>
      <c r="U27" s="36"/>
      <c r="V27" s="35">
        <f>SUM(D27:R27)</f>
        <v>-10129540</v>
      </c>
    </row>
    <row r="28" spans="1:22">
      <c r="A28" s="33" t="s">
        <v>85</v>
      </c>
      <c r="B28" s="61">
        <v>33</v>
      </c>
      <c r="D28" s="37">
        <v>0</v>
      </c>
      <c r="E28" s="36"/>
      <c r="F28" s="37">
        <v>0</v>
      </c>
      <c r="G28" s="37"/>
      <c r="H28" s="37">
        <v>0</v>
      </c>
      <c r="I28" s="37"/>
      <c r="J28" s="37">
        <v>0</v>
      </c>
      <c r="K28" s="36"/>
      <c r="L28" s="37">
        <v>-664024995</v>
      </c>
      <c r="M28" s="36"/>
      <c r="N28" s="37">
        <v>0</v>
      </c>
      <c r="O28" s="36"/>
      <c r="P28" s="37">
        <v>0</v>
      </c>
      <c r="Q28" s="36"/>
      <c r="R28" s="37">
        <v>0</v>
      </c>
      <c r="S28" s="36"/>
      <c r="T28" s="35">
        <f>SUM(N28:R28)</f>
        <v>0</v>
      </c>
      <c r="U28" s="36"/>
      <c r="V28" s="35">
        <f>SUM(D28:R28)</f>
        <v>-664024995</v>
      </c>
    </row>
    <row r="29" spans="1:22">
      <c r="A29" s="33" t="s">
        <v>143</v>
      </c>
      <c r="D29" s="37"/>
      <c r="E29" s="36"/>
      <c r="F29" s="37"/>
      <c r="G29" s="37"/>
      <c r="H29" s="37"/>
      <c r="I29" s="37"/>
      <c r="J29" s="37"/>
      <c r="K29" s="36"/>
      <c r="L29" s="37"/>
      <c r="M29" s="36"/>
      <c r="N29" s="37"/>
      <c r="O29" s="36"/>
      <c r="P29" s="37"/>
      <c r="Q29" s="36"/>
      <c r="R29" s="37"/>
      <c r="S29" s="36"/>
      <c r="T29" s="35"/>
      <c r="U29" s="36"/>
      <c r="V29" s="35"/>
    </row>
    <row r="30" spans="1:22">
      <c r="A30" s="33" t="s">
        <v>144</v>
      </c>
      <c r="D30" s="37">
        <v>0</v>
      </c>
      <c r="E30" s="36"/>
      <c r="F30" s="37">
        <v>0</v>
      </c>
      <c r="G30" s="37"/>
      <c r="H30" s="37">
        <v>0</v>
      </c>
      <c r="I30" s="37"/>
      <c r="J30" s="37">
        <v>-218399</v>
      </c>
      <c r="K30" s="36"/>
      <c r="L30" s="37">
        <f>-J30</f>
        <v>218399</v>
      </c>
      <c r="M30" s="36"/>
      <c r="N30" s="37">
        <v>0</v>
      </c>
      <c r="O30" s="36"/>
      <c r="P30" s="37">
        <v>0</v>
      </c>
      <c r="Q30" s="36"/>
      <c r="R30" s="37">
        <v>0</v>
      </c>
      <c r="S30" s="36"/>
      <c r="T30" s="35">
        <v>0</v>
      </c>
      <c r="U30" s="36"/>
      <c r="V30" s="35">
        <f>SUM(D30:R30)</f>
        <v>0</v>
      </c>
    </row>
    <row r="31" spans="1:22" ht="19.5" thickBot="1">
      <c r="A31" s="59" t="s">
        <v>218</v>
      </c>
      <c r="D31" s="58">
        <f>SUM(D23:D30)-D26</f>
        <v>885366660</v>
      </c>
      <c r="E31" s="36"/>
      <c r="F31" s="58">
        <f>SUM(F23:F30)-F26</f>
        <v>6230535782</v>
      </c>
      <c r="G31" s="36"/>
      <c r="H31" s="58">
        <f>SUM(H23:H30)-H26</f>
        <v>59043781</v>
      </c>
      <c r="I31" s="36"/>
      <c r="J31" s="58">
        <f>SUM(J23:J30)-J26</f>
        <v>548890653</v>
      </c>
      <c r="K31" s="36"/>
      <c r="L31" s="58">
        <f>SUM(L23:L30)-L26</f>
        <v>19736979335</v>
      </c>
      <c r="M31" s="36"/>
      <c r="N31" s="58">
        <f>SUM(N23:N30)-N26</f>
        <v>-2040518</v>
      </c>
      <c r="O31" s="36"/>
      <c r="P31" s="58">
        <f>SUM(P23:P30)-P26</f>
        <v>-1083260985</v>
      </c>
      <c r="Q31" s="36"/>
      <c r="R31" s="58">
        <f>SUM(R23:R30)-R26</f>
        <v>-56112055</v>
      </c>
      <c r="S31" s="36"/>
      <c r="T31" s="58">
        <f>SUM(T23:T30)-T26</f>
        <v>-1141413558</v>
      </c>
      <c r="U31" s="36"/>
      <c r="V31" s="58">
        <f>SUM(V23:V30)-V26</f>
        <v>26319402653</v>
      </c>
    </row>
    <row r="32" spans="1:22" ht="8.25" customHeight="1" thickTop="1">
      <c r="A32" s="59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</row>
    <row r="33" spans="1:22">
      <c r="A33" s="33" t="s">
        <v>6</v>
      </c>
    </row>
    <row r="34" spans="1:22">
      <c r="A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6"/>
      <c r="V34" s="35"/>
    </row>
  </sheetData>
  <mergeCells count="5">
    <mergeCell ref="J10:K10"/>
    <mergeCell ref="J9:L9"/>
    <mergeCell ref="D5:V5"/>
    <mergeCell ref="N7:R7"/>
    <mergeCell ref="N6:T6"/>
  </mergeCells>
  <phoneticPr fontId="0" type="noConversion"/>
  <printOptions horizontalCentered="1"/>
  <pageMargins left="0.39370078740157499" right="0.31496062992126" top="0.43307086614173201" bottom="0.196850393700787" header="0.196850393700787" footer="0.19685039370078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2EF2D-D007-400E-8F0D-BC04822A9941}">
  <dimension ref="A1:O24"/>
  <sheetViews>
    <sheetView showGridLines="0" view="pageBreakPreview" topLeftCell="A7" zoomScaleNormal="85" zoomScaleSheetLayoutView="100" workbookViewId="0">
      <selection activeCell="C15" sqref="C15"/>
    </sheetView>
  </sheetViews>
  <sheetFormatPr defaultColWidth="9.42578125" defaultRowHeight="20.100000000000001" customHeight="1"/>
  <cols>
    <col min="1" max="1" width="44.5703125" style="33" customWidth="1"/>
    <col min="2" max="2" width="1.5703125" style="33" customWidth="1"/>
    <col min="3" max="3" width="10.5703125" style="33" customWidth="1"/>
    <col min="4" max="4" width="1.5703125" style="33" customWidth="1"/>
    <col min="5" max="5" width="12.5703125" style="33" customWidth="1"/>
    <col min="6" max="6" width="1.5703125" style="33" customWidth="1"/>
    <col min="7" max="7" width="12.5703125" style="33" customWidth="1"/>
    <col min="8" max="8" width="1.5703125" style="33" customWidth="1"/>
    <col min="9" max="9" width="12.5703125" style="33" customWidth="1"/>
    <col min="10" max="10" width="1.5703125" style="33" customWidth="1"/>
    <col min="11" max="11" width="12.5703125" style="33" customWidth="1"/>
    <col min="12" max="12" width="1.5703125" style="33" customWidth="1"/>
    <col min="13" max="13" width="12.5703125" style="33" customWidth="1"/>
    <col min="14" max="14" width="13.42578125" style="33" bestFit="1" customWidth="1"/>
    <col min="15" max="15" width="10.42578125" style="33" bestFit="1" customWidth="1"/>
    <col min="16" max="16384" width="9.42578125" style="33"/>
  </cols>
  <sheetData>
    <row r="1" spans="1:13" ht="20.100000000000001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20.100000000000001" customHeight="1">
      <c r="A2" s="59" t="s">
        <v>180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20.100000000000001" customHeight="1">
      <c r="A3" s="59" t="s">
        <v>216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20.100000000000001" customHeight="1">
      <c r="M4" s="60" t="s">
        <v>39</v>
      </c>
    </row>
    <row r="5" spans="1:13" ht="20.100000000000001" customHeight="1">
      <c r="C5" s="61"/>
      <c r="D5" s="61"/>
      <c r="E5" s="92" t="s">
        <v>38</v>
      </c>
      <c r="F5" s="92"/>
      <c r="G5" s="92"/>
      <c r="H5" s="92"/>
      <c r="I5" s="92"/>
      <c r="J5" s="92"/>
      <c r="K5" s="92"/>
      <c r="L5" s="92"/>
      <c r="M5" s="92"/>
    </row>
    <row r="6" spans="1:13" s="62" customFormat="1" ht="20.100000000000001" customHeight="1">
      <c r="C6" s="61"/>
      <c r="D6" s="61"/>
      <c r="I6" s="93" t="s">
        <v>25</v>
      </c>
      <c r="J6" s="93"/>
      <c r="K6" s="93"/>
    </row>
    <row r="7" spans="1:13" s="62" customFormat="1" ht="20.100000000000001" customHeight="1">
      <c r="C7" s="61"/>
      <c r="D7" s="61"/>
      <c r="I7" s="90" t="s">
        <v>100</v>
      </c>
      <c r="J7" s="90"/>
    </row>
    <row r="8" spans="1:13" s="62" customFormat="1" ht="20.100000000000001" customHeight="1">
      <c r="C8" s="61"/>
      <c r="D8" s="61"/>
      <c r="E8" s="62" t="s">
        <v>70</v>
      </c>
      <c r="G8" s="62" t="s">
        <v>27</v>
      </c>
      <c r="I8" s="62" t="s">
        <v>29</v>
      </c>
      <c r="M8" s="62" t="s">
        <v>86</v>
      </c>
    </row>
    <row r="9" spans="1:13" s="62" customFormat="1" ht="20.100000000000001" customHeight="1">
      <c r="C9" s="32" t="s">
        <v>2</v>
      </c>
      <c r="D9" s="61"/>
      <c r="E9" s="63" t="s">
        <v>30</v>
      </c>
      <c r="G9" s="63" t="s">
        <v>31</v>
      </c>
      <c r="I9" s="63" t="s">
        <v>32</v>
      </c>
      <c r="K9" s="63" t="s">
        <v>33</v>
      </c>
      <c r="M9" s="63" t="s">
        <v>87</v>
      </c>
    </row>
    <row r="10" spans="1:13" ht="20.100000000000001" customHeight="1">
      <c r="A10" s="59" t="s">
        <v>175</v>
      </c>
      <c r="B10" s="55"/>
      <c r="C10" s="61"/>
      <c r="D10" s="55"/>
      <c r="E10" s="36">
        <v>885366660</v>
      </c>
      <c r="F10" s="36"/>
      <c r="G10" s="36">
        <v>6230535782</v>
      </c>
      <c r="H10" s="35"/>
      <c r="I10" s="36">
        <v>100000000</v>
      </c>
      <c r="J10" s="36"/>
      <c r="K10" s="36">
        <v>9030106883</v>
      </c>
      <c r="L10" s="36"/>
      <c r="M10" s="36">
        <f>SUM(E10:K10)</f>
        <v>16246009325</v>
      </c>
    </row>
    <row r="11" spans="1:13" ht="20.100000000000001" customHeight="1">
      <c r="A11" s="64" t="s">
        <v>78</v>
      </c>
      <c r="C11" s="61"/>
      <c r="D11" s="61"/>
      <c r="E11" s="36">
        <v>0</v>
      </c>
      <c r="F11" s="36"/>
      <c r="G11" s="36">
        <v>0</v>
      </c>
      <c r="H11" s="35"/>
      <c r="I11" s="36">
        <v>0</v>
      </c>
      <c r="J11" s="36"/>
      <c r="K11" s="36">
        <v>1781440598</v>
      </c>
      <c r="L11" s="36"/>
      <c r="M11" s="36">
        <f>SUM(E11:K11)</f>
        <v>1781440598</v>
      </c>
    </row>
    <row r="12" spans="1:13" ht="20.100000000000001" customHeight="1">
      <c r="A12" s="64" t="s">
        <v>79</v>
      </c>
      <c r="C12" s="61"/>
      <c r="D12" s="61"/>
      <c r="E12" s="44">
        <v>0</v>
      </c>
      <c r="F12" s="36"/>
      <c r="G12" s="44">
        <v>0</v>
      </c>
      <c r="H12" s="35"/>
      <c r="I12" s="44">
        <v>0</v>
      </c>
      <c r="J12" s="36"/>
      <c r="K12" s="44">
        <v>-15506534</v>
      </c>
      <c r="L12" s="36"/>
      <c r="M12" s="44">
        <f>SUM(E12:K12)</f>
        <v>-15506534</v>
      </c>
    </row>
    <row r="13" spans="1:13" ht="20.100000000000001" customHeight="1">
      <c r="A13" s="64" t="s">
        <v>80</v>
      </c>
      <c r="C13" s="61"/>
      <c r="D13" s="61"/>
      <c r="E13" s="36">
        <f>SUM(E11:E12)</f>
        <v>0</v>
      </c>
      <c r="F13" s="36"/>
      <c r="G13" s="36">
        <f>SUM(G11:G12)</f>
        <v>0</v>
      </c>
      <c r="H13" s="35"/>
      <c r="I13" s="36">
        <f>SUM(I11:I12)</f>
        <v>0</v>
      </c>
      <c r="J13" s="36"/>
      <c r="K13" s="36">
        <f>SUM(K11:K12)</f>
        <v>1765934064</v>
      </c>
      <c r="L13" s="36"/>
      <c r="M13" s="36">
        <f>SUM(M11:M12)</f>
        <v>1765934064</v>
      </c>
    </row>
    <row r="14" spans="1:13" ht="20.100000000000001" customHeight="1">
      <c r="A14" s="33" t="s">
        <v>85</v>
      </c>
      <c r="C14" s="61">
        <v>33</v>
      </c>
      <c r="D14" s="61"/>
      <c r="E14" s="65">
        <v>0</v>
      </c>
      <c r="F14" s="36"/>
      <c r="G14" s="65">
        <v>0</v>
      </c>
      <c r="H14" s="35"/>
      <c r="I14" s="65">
        <v>0</v>
      </c>
      <c r="J14" s="37"/>
      <c r="K14" s="44">
        <v>-664024995</v>
      </c>
      <c r="L14" s="36"/>
      <c r="M14" s="44">
        <f>SUM(E14:K14)</f>
        <v>-664024995</v>
      </c>
    </row>
    <row r="15" spans="1:13" ht="20.100000000000001" customHeight="1" thickBot="1">
      <c r="A15" s="59" t="s">
        <v>176</v>
      </c>
      <c r="C15" s="61"/>
      <c r="D15" s="61"/>
      <c r="E15" s="66">
        <f>SUM(E10:E14)-E13</f>
        <v>885366660</v>
      </c>
      <c r="F15" s="36"/>
      <c r="G15" s="66">
        <f>SUM(G10:G14)-G13</f>
        <v>6230535782</v>
      </c>
      <c r="H15" s="35"/>
      <c r="I15" s="66">
        <f>SUM(I10:I14)-I13</f>
        <v>100000000</v>
      </c>
      <c r="J15" s="37"/>
      <c r="K15" s="66">
        <f>SUM(K10:K14)-K13</f>
        <v>10132015952</v>
      </c>
      <c r="L15" s="36"/>
      <c r="M15" s="66">
        <f>SUM(M10:M14)-M13</f>
        <v>17347918394</v>
      </c>
    </row>
    <row r="16" spans="1:13" ht="20.100000000000001" customHeight="1" thickTop="1">
      <c r="A16" s="59"/>
      <c r="C16" s="61"/>
      <c r="D16" s="61"/>
      <c r="E16" s="36"/>
      <c r="F16" s="35"/>
      <c r="G16" s="36"/>
      <c r="H16" s="35"/>
      <c r="I16" s="36"/>
      <c r="J16" s="36"/>
      <c r="K16" s="36"/>
      <c r="L16" s="36"/>
      <c r="M16" s="36"/>
    </row>
    <row r="17" spans="1:15" ht="20.100000000000001" customHeight="1">
      <c r="A17" s="59" t="s">
        <v>217</v>
      </c>
      <c r="B17" s="55"/>
      <c r="C17" s="61"/>
      <c r="D17" s="55"/>
      <c r="E17" s="36">
        <v>885366660</v>
      </c>
      <c r="F17" s="36"/>
      <c r="G17" s="36">
        <v>6230535782</v>
      </c>
      <c r="H17" s="35"/>
      <c r="I17" s="36">
        <v>100000000</v>
      </c>
      <c r="J17" s="36"/>
      <c r="K17" s="36">
        <v>10132015952</v>
      </c>
      <c r="L17" s="36"/>
      <c r="M17" s="36">
        <f>SUM(E17:K17)</f>
        <v>17347918394</v>
      </c>
    </row>
    <row r="18" spans="1:15" ht="20.100000000000001" customHeight="1">
      <c r="A18" s="64" t="s">
        <v>78</v>
      </c>
      <c r="C18" s="61"/>
      <c r="D18" s="61"/>
      <c r="E18" s="36">
        <v>0</v>
      </c>
      <c r="F18" s="36"/>
      <c r="G18" s="36">
        <v>0</v>
      </c>
      <c r="H18" s="35"/>
      <c r="I18" s="36">
        <v>0</v>
      </c>
      <c r="J18" s="36"/>
      <c r="K18" s="36">
        <f>PL!J30</f>
        <v>1471283576</v>
      </c>
      <c r="L18" s="36"/>
      <c r="M18" s="36">
        <f>SUM(E18:K18)</f>
        <v>1471283576</v>
      </c>
    </row>
    <row r="19" spans="1:15" ht="20.100000000000001" customHeight="1">
      <c r="A19" s="64" t="s">
        <v>79</v>
      </c>
      <c r="C19" s="61"/>
      <c r="D19" s="61"/>
      <c r="E19" s="44">
        <v>0</v>
      </c>
      <c r="F19" s="36"/>
      <c r="G19" s="44">
        <v>0</v>
      </c>
      <c r="H19" s="35"/>
      <c r="I19" s="44">
        <v>0</v>
      </c>
      <c r="J19" s="36"/>
      <c r="K19" s="44">
        <f>PL!J68</f>
        <v>-44384460</v>
      </c>
      <c r="L19" s="36"/>
      <c r="M19" s="44">
        <f>SUM(E19:K19)</f>
        <v>-44384460</v>
      </c>
    </row>
    <row r="20" spans="1:15" ht="20.100000000000001" customHeight="1">
      <c r="A20" s="64" t="s">
        <v>80</v>
      </c>
      <c r="C20" s="61"/>
      <c r="D20" s="61"/>
      <c r="E20" s="36">
        <f>SUM(E18:E19)</f>
        <v>0</v>
      </c>
      <c r="F20" s="36"/>
      <c r="G20" s="36">
        <f>SUM(G18:G19)</f>
        <v>0</v>
      </c>
      <c r="H20" s="35"/>
      <c r="I20" s="36">
        <f>SUM(I18:I19)</f>
        <v>0</v>
      </c>
      <c r="J20" s="36"/>
      <c r="K20" s="36">
        <f>SUM(K18:K19)</f>
        <v>1426899116</v>
      </c>
      <c r="L20" s="36"/>
      <c r="M20" s="36">
        <f>SUM(M18:M19)</f>
        <v>1426899116</v>
      </c>
    </row>
    <row r="21" spans="1:15" ht="20.100000000000001" customHeight="1">
      <c r="A21" s="33" t="s">
        <v>85</v>
      </c>
      <c r="C21" s="61">
        <v>33</v>
      </c>
      <c r="D21" s="61"/>
      <c r="E21" s="65">
        <v>0</v>
      </c>
      <c r="F21" s="36"/>
      <c r="G21" s="65">
        <v>0</v>
      </c>
      <c r="H21" s="35"/>
      <c r="I21" s="65">
        <v>0</v>
      </c>
      <c r="J21" s="37"/>
      <c r="K21" s="44">
        <v>-664024995</v>
      </c>
      <c r="L21" s="36"/>
      <c r="M21" s="44">
        <f>SUM(E21:K21)</f>
        <v>-664024995</v>
      </c>
    </row>
    <row r="22" spans="1:15" ht="20.100000000000001" customHeight="1" thickBot="1">
      <c r="A22" s="59" t="s">
        <v>218</v>
      </c>
      <c r="C22" s="61"/>
      <c r="D22" s="61"/>
      <c r="E22" s="66">
        <f>SUM(E17:E21)-E20</f>
        <v>885366660</v>
      </c>
      <c r="F22" s="36"/>
      <c r="G22" s="66">
        <f>SUM(G17:G21)-G20</f>
        <v>6230535782</v>
      </c>
      <c r="H22" s="35"/>
      <c r="I22" s="66">
        <f>SUM(I17:I21)-I20</f>
        <v>100000000</v>
      </c>
      <c r="J22" s="37"/>
      <c r="K22" s="66">
        <f>SUM(K17:K21)-K20</f>
        <v>10894890073</v>
      </c>
      <c r="L22" s="36"/>
      <c r="M22" s="66">
        <f>SUM(M17:M21)-M20</f>
        <v>18110792515</v>
      </c>
      <c r="N22" s="3"/>
      <c r="O22" s="67"/>
    </row>
    <row r="23" spans="1:15" ht="20.100000000000001" customHeight="1" thickTop="1"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pans="1:15" ht="20.100000000000001" customHeight="1">
      <c r="A24" s="33" t="s">
        <v>6</v>
      </c>
      <c r="K24" s="35"/>
    </row>
  </sheetData>
  <mergeCells count="3">
    <mergeCell ref="I7:J7"/>
    <mergeCell ref="E5:M5"/>
    <mergeCell ref="I6:K6"/>
  </mergeCells>
  <phoneticPr fontId="0" type="noConversion"/>
  <pageMargins left="0.78740157480314998" right="0.39370078740157499" top="0.98425196850393704" bottom="0.39370078740157499" header="0.196850393700787" footer="0.196850393700787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3D0B2-4C37-4A41-B7CE-0E1FB6331FA1}">
  <dimension ref="A1:P109"/>
  <sheetViews>
    <sheetView showGridLines="0" view="pageBreakPreview" topLeftCell="A89" zoomScale="118" zoomScaleNormal="100" zoomScaleSheetLayoutView="118" workbookViewId="0">
      <selection activeCell="E98" sqref="E98:K98"/>
    </sheetView>
  </sheetViews>
  <sheetFormatPr defaultColWidth="12" defaultRowHeight="20.100000000000001" customHeight="1"/>
  <cols>
    <col min="1" max="1" width="36.85546875" style="27" customWidth="1"/>
    <col min="2" max="2" width="1.5703125" style="27" customWidth="1"/>
    <col min="3" max="3" width="5.5703125" style="27" customWidth="1"/>
    <col min="4" max="4" width="0.5703125" style="27" customWidth="1"/>
    <col min="5" max="5" width="12.5703125" style="7" customWidth="1"/>
    <col min="6" max="6" width="0.5703125" style="27" customWidth="1"/>
    <col min="7" max="7" width="12.5703125" style="27" customWidth="1"/>
    <col min="8" max="8" width="0.5703125" style="27" customWidth="1"/>
    <col min="9" max="9" width="12.5703125" style="27" customWidth="1"/>
    <col min="10" max="10" width="0.5703125" style="27" customWidth="1"/>
    <col min="11" max="11" width="12.5703125" style="27" customWidth="1"/>
    <col min="12" max="12" width="0.5703125" style="27" customWidth="1"/>
    <col min="13" max="14" width="12" style="27"/>
    <col min="15" max="15" width="13.5703125" style="4" bestFit="1" customWidth="1"/>
    <col min="16" max="16384" width="12" style="27"/>
  </cols>
  <sheetData>
    <row r="1" spans="1:15" s="26" customFormat="1" ht="20.100000000000001" customHeight="1">
      <c r="A1" s="23" t="s">
        <v>0</v>
      </c>
      <c r="B1" s="25"/>
      <c r="C1" s="24"/>
      <c r="D1" s="24"/>
      <c r="E1" s="5"/>
      <c r="F1" s="25"/>
      <c r="G1" s="25"/>
      <c r="H1" s="25"/>
      <c r="I1" s="25"/>
      <c r="J1" s="25"/>
      <c r="K1" s="25"/>
      <c r="O1" s="16"/>
    </row>
    <row r="2" spans="1:15" s="26" customFormat="1" ht="20.100000000000001" customHeight="1">
      <c r="A2" s="23" t="s">
        <v>18</v>
      </c>
      <c r="B2" s="25"/>
      <c r="C2" s="24"/>
      <c r="D2" s="24"/>
      <c r="E2" s="6"/>
      <c r="F2" s="25"/>
      <c r="G2" s="51"/>
      <c r="H2" s="25"/>
      <c r="I2" s="25"/>
      <c r="J2" s="25"/>
      <c r="K2" s="25"/>
      <c r="O2" s="16"/>
    </row>
    <row r="3" spans="1:15" s="26" customFormat="1" ht="20.100000000000001" customHeight="1">
      <c r="A3" s="52" t="s">
        <v>216</v>
      </c>
      <c r="B3" s="25"/>
      <c r="C3" s="24"/>
      <c r="D3" s="24"/>
      <c r="E3" s="6"/>
      <c r="F3" s="25"/>
      <c r="G3" s="51"/>
      <c r="H3" s="25"/>
      <c r="I3" s="25"/>
      <c r="J3" s="25"/>
      <c r="K3" s="25"/>
      <c r="O3" s="16"/>
    </row>
    <row r="4" spans="1:15" ht="20.100000000000001" customHeight="1">
      <c r="I4" s="28"/>
      <c r="K4" s="28" t="s">
        <v>39</v>
      </c>
    </row>
    <row r="5" spans="1:15" s="29" customFormat="1" ht="20.100000000000001" customHeight="1">
      <c r="E5" s="8"/>
      <c r="F5" s="30" t="s">
        <v>1</v>
      </c>
      <c r="G5" s="53"/>
      <c r="I5" s="53"/>
      <c r="J5" s="30" t="s">
        <v>38</v>
      </c>
      <c r="K5" s="53"/>
      <c r="O5" s="17"/>
    </row>
    <row r="6" spans="1:15" ht="20.100000000000001" customHeight="1">
      <c r="C6" s="31"/>
      <c r="D6" s="31"/>
      <c r="E6" s="32">
        <v>2568</v>
      </c>
      <c r="F6" s="33"/>
      <c r="G6" s="32">
        <v>2567</v>
      </c>
      <c r="H6" s="33"/>
      <c r="I6" s="32">
        <v>2568</v>
      </c>
      <c r="J6" s="33"/>
      <c r="K6" s="32">
        <v>2567</v>
      </c>
    </row>
    <row r="7" spans="1:15" ht="20.100000000000001" customHeight="1">
      <c r="A7" s="29" t="s">
        <v>19</v>
      </c>
      <c r="B7" s="33"/>
      <c r="C7" s="33"/>
      <c r="D7" s="33"/>
      <c r="E7" s="2"/>
      <c r="F7" s="33"/>
      <c r="G7" s="33"/>
      <c r="H7" s="33"/>
      <c r="I7" s="33"/>
      <c r="J7" s="33"/>
      <c r="K7" s="33"/>
    </row>
    <row r="8" spans="1:15" ht="20.100000000000001" customHeight="1">
      <c r="A8" s="27" t="s">
        <v>204</v>
      </c>
      <c r="B8" s="33"/>
      <c r="C8" s="33"/>
      <c r="D8" s="33"/>
      <c r="E8" s="9">
        <f>PL!F28</f>
        <v>721198371</v>
      </c>
      <c r="F8" s="36"/>
      <c r="G8" s="36">
        <f>PL!H28</f>
        <v>-547500974</v>
      </c>
      <c r="H8" s="36"/>
      <c r="I8" s="36">
        <f>PL!J28</f>
        <v>1523584249</v>
      </c>
      <c r="J8" s="36"/>
      <c r="K8" s="36">
        <f>PL!L28</f>
        <v>1791741243</v>
      </c>
    </row>
    <row r="9" spans="1:15" ht="20.100000000000001" customHeight="1">
      <c r="A9" s="27" t="s">
        <v>105</v>
      </c>
      <c r="B9" s="33"/>
      <c r="C9" s="33"/>
      <c r="D9" s="33"/>
      <c r="E9" s="9"/>
      <c r="F9" s="36"/>
      <c r="G9" s="36"/>
      <c r="H9" s="36"/>
      <c r="I9" s="36"/>
      <c r="J9" s="36"/>
      <c r="K9" s="36"/>
    </row>
    <row r="10" spans="1:15" ht="20.100000000000001" customHeight="1">
      <c r="A10" s="27" t="s">
        <v>54</v>
      </c>
      <c r="B10" s="33"/>
      <c r="C10" s="33"/>
      <c r="D10" s="33"/>
      <c r="F10" s="36"/>
      <c r="G10" s="36"/>
      <c r="H10" s="36"/>
      <c r="I10" s="36"/>
      <c r="J10" s="36"/>
      <c r="K10" s="36"/>
    </row>
    <row r="11" spans="1:15" ht="20.100000000000001" customHeight="1">
      <c r="A11" s="27" t="s">
        <v>53</v>
      </c>
      <c r="E11" s="2">
        <v>1484099106</v>
      </c>
      <c r="F11" s="36"/>
      <c r="G11" s="2">
        <v>1688019399</v>
      </c>
      <c r="H11" s="36"/>
      <c r="I11" s="35">
        <v>343624982</v>
      </c>
      <c r="J11" s="36"/>
      <c r="K11" s="35">
        <v>361904606</v>
      </c>
    </row>
    <row r="12" spans="1:15" ht="20.100000000000001" customHeight="1">
      <c r="A12" s="27" t="s">
        <v>64</v>
      </c>
      <c r="E12" s="2">
        <v>41786065</v>
      </c>
      <c r="F12" s="36"/>
      <c r="G12" s="2">
        <v>88564369</v>
      </c>
      <c r="H12" s="36"/>
      <c r="I12" s="35">
        <v>8066443</v>
      </c>
      <c r="J12" s="36"/>
      <c r="K12" s="35">
        <v>8434629</v>
      </c>
    </row>
    <row r="13" spans="1:15" ht="20.100000000000001" customHeight="1">
      <c r="A13" s="27" t="s">
        <v>185</v>
      </c>
      <c r="E13" s="2">
        <v>21378495</v>
      </c>
      <c r="F13" s="36"/>
      <c r="G13" s="2">
        <v>-11961701</v>
      </c>
      <c r="H13" s="36"/>
      <c r="I13" s="35">
        <v>0</v>
      </c>
      <c r="J13" s="36"/>
      <c r="K13" s="35">
        <v>-2492191</v>
      </c>
    </row>
    <row r="14" spans="1:15" ht="20.100000000000001" customHeight="1">
      <c r="A14" s="27" t="s">
        <v>145</v>
      </c>
      <c r="E14" s="2">
        <v>218648559</v>
      </c>
      <c r="F14" s="36"/>
      <c r="G14" s="2">
        <v>277663350</v>
      </c>
      <c r="H14" s="36"/>
      <c r="I14" s="35">
        <v>16104876</v>
      </c>
      <c r="J14" s="36"/>
      <c r="K14" s="35">
        <v>24941765</v>
      </c>
      <c r="O14" s="22"/>
    </row>
    <row r="15" spans="1:15" ht="20.100000000000001" customHeight="1">
      <c r="A15" s="27" t="s">
        <v>243</v>
      </c>
      <c r="E15" s="2">
        <v>-281888334</v>
      </c>
      <c r="F15" s="36"/>
      <c r="G15" s="2">
        <v>-61033634</v>
      </c>
      <c r="H15" s="36"/>
      <c r="I15" s="35">
        <v>-80440982</v>
      </c>
      <c r="J15" s="36"/>
      <c r="K15" s="35">
        <v>-41278749</v>
      </c>
      <c r="O15" s="22"/>
    </row>
    <row r="16" spans="1:15" ht="20.100000000000001" customHeight="1">
      <c r="A16" s="27" t="s">
        <v>205</v>
      </c>
      <c r="E16" s="2">
        <v>0</v>
      </c>
      <c r="F16" s="36"/>
      <c r="G16" s="2">
        <v>0</v>
      </c>
      <c r="H16" s="36"/>
      <c r="I16" s="35">
        <v>0</v>
      </c>
      <c r="J16" s="36"/>
      <c r="K16" s="35">
        <v>169719107</v>
      </c>
    </row>
    <row r="17" spans="1:11" ht="20.100000000000001" customHeight="1">
      <c r="A17" s="27" t="s">
        <v>244</v>
      </c>
      <c r="E17" s="2">
        <v>26431563</v>
      </c>
      <c r="F17" s="36"/>
      <c r="G17" s="2">
        <v>-12911985</v>
      </c>
      <c r="H17" s="36"/>
      <c r="I17" s="35">
        <v>0</v>
      </c>
      <c r="J17" s="36"/>
      <c r="K17" s="35">
        <v>0</v>
      </c>
    </row>
    <row r="18" spans="1:11" ht="20.100000000000001" customHeight="1">
      <c r="A18" s="27" t="s">
        <v>71</v>
      </c>
      <c r="E18" s="2">
        <v>-112500</v>
      </c>
      <c r="F18" s="36"/>
      <c r="G18" s="2">
        <v>-115875</v>
      </c>
      <c r="H18" s="36"/>
      <c r="I18" s="35">
        <v>-112500</v>
      </c>
      <c r="J18" s="36"/>
      <c r="K18" s="35">
        <v>-115875</v>
      </c>
    </row>
    <row r="19" spans="1:11" ht="20.100000000000001" customHeight="1">
      <c r="A19" s="27" t="s">
        <v>148</v>
      </c>
      <c r="E19" s="2"/>
      <c r="F19" s="36"/>
      <c r="G19" s="2"/>
      <c r="H19" s="36"/>
      <c r="I19" s="35"/>
      <c r="J19" s="36"/>
      <c r="K19" s="35"/>
    </row>
    <row r="20" spans="1:11" ht="20.100000000000001" customHeight="1">
      <c r="A20" s="27" t="s">
        <v>101</v>
      </c>
      <c r="E20" s="2">
        <v>3693710</v>
      </c>
      <c r="F20" s="36"/>
      <c r="G20" s="2">
        <v>8763270</v>
      </c>
      <c r="H20" s="36"/>
      <c r="I20" s="35">
        <v>-1056101</v>
      </c>
      <c r="J20" s="36"/>
      <c r="K20" s="35">
        <v>-2800763</v>
      </c>
    </row>
    <row r="21" spans="1:11" ht="20.100000000000001" customHeight="1">
      <c r="A21" s="27" t="s">
        <v>245</v>
      </c>
      <c r="E21" s="2">
        <v>-10366433</v>
      </c>
      <c r="F21" s="36"/>
      <c r="G21" s="2">
        <v>1761450762</v>
      </c>
      <c r="H21" s="36"/>
      <c r="I21" s="35">
        <v>0</v>
      </c>
      <c r="J21" s="36"/>
      <c r="K21" s="35">
        <v>0</v>
      </c>
    </row>
    <row r="22" spans="1:11" ht="20.100000000000001" customHeight="1">
      <c r="A22" s="27" t="s">
        <v>206</v>
      </c>
      <c r="E22" s="2">
        <v>0</v>
      </c>
      <c r="F22" s="36"/>
      <c r="G22" s="2">
        <v>82969381</v>
      </c>
      <c r="H22" s="36"/>
      <c r="I22" s="35">
        <v>0</v>
      </c>
      <c r="J22" s="36"/>
      <c r="K22" s="35">
        <v>0</v>
      </c>
    </row>
    <row r="23" spans="1:11" ht="20.100000000000001" customHeight="1">
      <c r="A23" s="27" t="s">
        <v>237</v>
      </c>
      <c r="E23" s="2">
        <v>-10129540</v>
      </c>
      <c r="F23" s="36"/>
      <c r="G23" s="2">
        <v>28723339</v>
      </c>
      <c r="H23" s="36"/>
      <c r="I23" s="35">
        <v>0</v>
      </c>
      <c r="J23" s="36"/>
      <c r="K23" s="35">
        <v>0</v>
      </c>
    </row>
    <row r="24" spans="1:11" ht="20.100000000000001" customHeight="1">
      <c r="A24" s="27" t="s">
        <v>150</v>
      </c>
      <c r="E24" s="2">
        <v>-2071521</v>
      </c>
      <c r="F24" s="36"/>
      <c r="G24" s="2">
        <v>3564554</v>
      </c>
      <c r="H24" s="36"/>
      <c r="I24" s="35">
        <v>-411794</v>
      </c>
      <c r="J24" s="36"/>
      <c r="K24" s="35">
        <v>1806419</v>
      </c>
    </row>
    <row r="25" spans="1:11" ht="20.100000000000001" customHeight="1">
      <c r="A25" s="27" t="s">
        <v>229</v>
      </c>
      <c r="E25" s="2">
        <v>68234140</v>
      </c>
      <c r="F25" s="36"/>
      <c r="G25" s="2">
        <v>66286675</v>
      </c>
      <c r="H25" s="36"/>
      <c r="I25" s="35">
        <v>38091882</v>
      </c>
      <c r="J25" s="36"/>
      <c r="K25" s="35">
        <v>34636850</v>
      </c>
    </row>
    <row r="26" spans="1:11" ht="20.100000000000001" customHeight="1">
      <c r="A26" s="27" t="s">
        <v>238</v>
      </c>
      <c r="E26" s="2"/>
      <c r="F26" s="36"/>
      <c r="G26" s="2"/>
      <c r="H26" s="36"/>
      <c r="I26" s="35"/>
      <c r="J26" s="36"/>
      <c r="K26" s="35"/>
    </row>
    <row r="27" spans="1:11" ht="20.100000000000001" customHeight="1">
      <c r="A27" s="27" t="s">
        <v>151</v>
      </c>
      <c r="E27" s="2">
        <v>-2785242</v>
      </c>
      <c r="F27" s="36"/>
      <c r="G27" s="2">
        <v>-9632467</v>
      </c>
      <c r="H27" s="36"/>
      <c r="I27" s="35">
        <v>0</v>
      </c>
      <c r="J27" s="36"/>
      <c r="K27" s="35">
        <v>0</v>
      </c>
    </row>
    <row r="28" spans="1:11" ht="20.100000000000001" customHeight="1">
      <c r="A28" s="27" t="s">
        <v>207</v>
      </c>
      <c r="E28" s="10">
        <v>0</v>
      </c>
      <c r="F28" s="36"/>
      <c r="G28" s="10">
        <v>-289937933</v>
      </c>
      <c r="H28" s="36"/>
      <c r="I28" s="35">
        <v>0</v>
      </c>
      <c r="J28" s="36"/>
      <c r="K28" s="35">
        <v>0</v>
      </c>
    </row>
    <row r="29" spans="1:11" ht="20.100000000000001" customHeight="1">
      <c r="A29" s="27" t="s">
        <v>186</v>
      </c>
      <c r="B29" s="33"/>
      <c r="C29" s="33"/>
      <c r="D29" s="33"/>
      <c r="E29" s="10">
        <v>9243677</v>
      </c>
      <c r="F29" s="36"/>
      <c r="G29" s="10">
        <v>-74511841.99999994</v>
      </c>
      <c r="H29" s="36"/>
      <c r="I29" s="35">
        <v>24800928</v>
      </c>
      <c r="J29" s="36"/>
      <c r="K29" s="35">
        <v>-54179127</v>
      </c>
    </row>
    <row r="30" spans="1:11" ht="20.100000000000001" customHeight="1">
      <c r="A30" s="27" t="s">
        <v>246</v>
      </c>
      <c r="B30" s="33"/>
      <c r="C30" s="33"/>
      <c r="D30" s="33"/>
      <c r="E30" s="10">
        <v>22028193</v>
      </c>
      <c r="F30" s="36"/>
      <c r="G30" s="2">
        <v>0</v>
      </c>
      <c r="H30" s="36"/>
      <c r="I30" s="35">
        <v>0</v>
      </c>
      <c r="J30" s="36"/>
      <c r="K30" s="35">
        <v>0</v>
      </c>
    </row>
    <row r="31" spans="1:11" ht="20.100000000000001" customHeight="1">
      <c r="A31" s="27" t="s">
        <v>187</v>
      </c>
      <c r="B31" s="33"/>
      <c r="C31" s="33"/>
      <c r="D31" s="33"/>
      <c r="E31" s="2">
        <v>332483</v>
      </c>
      <c r="F31" s="36"/>
      <c r="G31" s="2">
        <v>0</v>
      </c>
      <c r="H31" s="36"/>
      <c r="I31" s="35">
        <v>0</v>
      </c>
      <c r="J31" s="36"/>
      <c r="K31" s="35">
        <v>0</v>
      </c>
    </row>
    <row r="32" spans="1:11" ht="20.100000000000001" customHeight="1">
      <c r="A32" s="27" t="s">
        <v>122</v>
      </c>
      <c r="B32" s="33"/>
      <c r="C32" s="33"/>
      <c r="D32" s="33"/>
      <c r="E32" s="7">
        <v>-193403687</v>
      </c>
      <c r="F32" s="36"/>
      <c r="G32" s="7">
        <v>-193758227</v>
      </c>
      <c r="H32" s="36"/>
      <c r="I32" s="35">
        <v>-23388941</v>
      </c>
      <c r="J32" s="36"/>
      <c r="K32" s="35">
        <v>-72613992</v>
      </c>
    </row>
    <row r="33" spans="1:15" ht="20.100000000000001" customHeight="1">
      <c r="A33" s="27" t="s">
        <v>123</v>
      </c>
      <c r="B33" s="33"/>
      <c r="C33" s="33"/>
      <c r="D33" s="33"/>
      <c r="E33" s="11">
        <v>6593325</v>
      </c>
      <c r="F33" s="36"/>
      <c r="G33" s="11">
        <v>55625613</v>
      </c>
      <c r="H33" s="36"/>
      <c r="I33" s="45">
        <v>0</v>
      </c>
      <c r="J33" s="36"/>
      <c r="K33" s="45">
        <v>0</v>
      </c>
      <c r="L33" s="33"/>
    </row>
    <row r="34" spans="1:15" ht="20.100000000000001" customHeight="1">
      <c r="A34" s="27" t="s">
        <v>67</v>
      </c>
      <c r="E34" s="10"/>
      <c r="F34" s="36"/>
      <c r="G34" s="35"/>
      <c r="H34" s="36"/>
      <c r="I34" s="35"/>
      <c r="J34" s="36"/>
      <c r="K34" s="37"/>
    </row>
    <row r="35" spans="1:15" ht="20.100000000000001" customHeight="1">
      <c r="A35" s="27" t="s">
        <v>68</v>
      </c>
      <c r="E35" s="12">
        <f>SUM(E8:E33)</f>
        <v>2122910430</v>
      </c>
      <c r="F35" s="36"/>
      <c r="G35" s="36">
        <f>SUM(G8:G33)</f>
        <v>2860266074</v>
      </c>
      <c r="H35" s="36"/>
      <c r="I35" s="36">
        <f>SUM(I8:I33)</f>
        <v>1848863042</v>
      </c>
      <c r="J35" s="36"/>
      <c r="K35" s="36">
        <f>SUM(K8:K33)</f>
        <v>2219703922</v>
      </c>
    </row>
    <row r="36" spans="1:15" ht="20.100000000000001" customHeight="1">
      <c r="A36" s="33"/>
      <c r="B36" s="33"/>
      <c r="C36" s="33"/>
      <c r="D36" s="33"/>
      <c r="E36" s="2"/>
      <c r="F36" s="33"/>
      <c r="G36" s="33"/>
      <c r="H36" s="33"/>
      <c r="I36" s="33"/>
      <c r="J36" s="33"/>
      <c r="K36" s="33"/>
      <c r="L36" s="33"/>
    </row>
    <row r="37" spans="1:15" ht="20.100000000000001" customHeight="1">
      <c r="A37" s="27" t="s">
        <v>6</v>
      </c>
      <c r="B37" s="33"/>
      <c r="C37" s="33"/>
      <c r="D37" s="33"/>
      <c r="E37" s="2"/>
      <c r="F37" s="33"/>
      <c r="G37" s="33"/>
      <c r="H37" s="33"/>
      <c r="I37" s="33"/>
      <c r="J37" s="33"/>
      <c r="K37" s="33"/>
      <c r="L37" s="33"/>
    </row>
    <row r="38" spans="1:15" s="26" customFormat="1" ht="20.100000000000001" customHeight="1">
      <c r="A38" s="23" t="s">
        <v>0</v>
      </c>
      <c r="B38" s="25"/>
      <c r="C38" s="24"/>
      <c r="D38" s="24"/>
      <c r="E38" s="5"/>
      <c r="F38" s="25"/>
      <c r="G38" s="25"/>
      <c r="H38" s="25"/>
      <c r="I38" s="25"/>
      <c r="J38" s="25"/>
      <c r="K38" s="25"/>
      <c r="O38" s="16"/>
    </row>
    <row r="39" spans="1:15" ht="20.100000000000001" customHeight="1">
      <c r="A39" s="23" t="s">
        <v>21</v>
      </c>
      <c r="B39" s="25"/>
      <c r="C39" s="24"/>
      <c r="D39" s="24"/>
      <c r="E39" s="6"/>
      <c r="F39" s="25"/>
      <c r="G39" s="51"/>
      <c r="H39" s="25"/>
      <c r="I39" s="25"/>
      <c r="J39" s="25"/>
      <c r="K39" s="25"/>
      <c r="L39" s="26"/>
    </row>
    <row r="40" spans="1:15" s="29" customFormat="1" ht="20.100000000000001" customHeight="1">
      <c r="A40" s="52" t="s">
        <v>216</v>
      </c>
      <c r="B40" s="25"/>
      <c r="C40" s="24"/>
      <c r="D40" s="24"/>
      <c r="E40" s="6"/>
      <c r="F40" s="25"/>
      <c r="G40" s="51"/>
      <c r="H40" s="25"/>
      <c r="I40" s="25"/>
      <c r="J40" s="25"/>
      <c r="K40" s="25"/>
      <c r="L40" s="26"/>
      <c r="O40" s="17"/>
    </row>
    <row r="41" spans="1:15" ht="20.100000000000001" customHeight="1">
      <c r="I41" s="28"/>
      <c r="K41" s="28" t="s">
        <v>39</v>
      </c>
    </row>
    <row r="42" spans="1:15" ht="20.100000000000001" customHeight="1">
      <c r="A42" s="29"/>
      <c r="B42" s="29"/>
      <c r="C42" s="29"/>
      <c r="D42" s="29"/>
      <c r="E42" s="8"/>
      <c r="F42" s="30" t="s">
        <v>1</v>
      </c>
      <c r="G42" s="53"/>
      <c r="H42" s="29"/>
      <c r="I42" s="53"/>
      <c r="J42" s="30" t="s">
        <v>38</v>
      </c>
      <c r="K42" s="53"/>
      <c r="L42" s="29"/>
    </row>
    <row r="43" spans="1:15" ht="20.100000000000001" customHeight="1">
      <c r="C43" s="31"/>
      <c r="D43" s="31"/>
      <c r="E43" s="32">
        <v>2568</v>
      </c>
      <c r="F43" s="33"/>
      <c r="G43" s="32">
        <v>2567</v>
      </c>
      <c r="H43" s="33"/>
      <c r="I43" s="32">
        <v>2568</v>
      </c>
      <c r="J43" s="33"/>
      <c r="K43" s="32">
        <v>2567</v>
      </c>
    </row>
    <row r="44" spans="1:15" ht="20.100000000000001" customHeight="1">
      <c r="A44" s="27" t="s">
        <v>106</v>
      </c>
      <c r="B44" s="33"/>
      <c r="C44" s="33"/>
      <c r="D44" s="33"/>
      <c r="E44" s="9"/>
      <c r="F44" s="36"/>
      <c r="G44" s="36"/>
      <c r="H44" s="36"/>
      <c r="I44" s="36"/>
      <c r="J44" s="36"/>
      <c r="K44" s="36"/>
      <c r="L44" s="33"/>
    </row>
    <row r="45" spans="1:15" ht="20.100000000000001" customHeight="1">
      <c r="A45" s="27" t="s">
        <v>230</v>
      </c>
      <c r="B45" s="33"/>
      <c r="C45" s="33"/>
      <c r="D45" s="33"/>
      <c r="E45" s="2">
        <v>328255660</v>
      </c>
      <c r="F45" s="36"/>
      <c r="G45" s="2">
        <v>800512458</v>
      </c>
      <c r="H45" s="36"/>
      <c r="I45" s="35">
        <v>-8990925</v>
      </c>
      <c r="J45" s="36"/>
      <c r="K45" s="35">
        <v>325751368</v>
      </c>
      <c r="L45" s="33"/>
    </row>
    <row r="46" spans="1:15" ht="20.100000000000001" customHeight="1">
      <c r="A46" s="27" t="s">
        <v>55</v>
      </c>
      <c r="B46" s="33"/>
      <c r="C46" s="33"/>
      <c r="D46" s="33"/>
      <c r="E46" s="13">
        <v>1356239363</v>
      </c>
      <c r="F46" s="36"/>
      <c r="G46" s="13">
        <v>1656713671</v>
      </c>
      <c r="H46" s="36"/>
      <c r="I46" s="37">
        <v>1019027921</v>
      </c>
      <c r="J46" s="36"/>
      <c r="K46" s="37">
        <v>712023264</v>
      </c>
      <c r="L46" s="33"/>
    </row>
    <row r="47" spans="1:15" ht="20.100000000000001" customHeight="1">
      <c r="A47" s="27" t="s">
        <v>56</v>
      </c>
      <c r="B47" s="33"/>
      <c r="C47" s="33"/>
      <c r="D47" s="33"/>
      <c r="E47" s="13">
        <v>8981640</v>
      </c>
      <c r="F47" s="36"/>
      <c r="G47" s="13">
        <v>33224900</v>
      </c>
      <c r="H47" s="36"/>
      <c r="I47" s="37">
        <v>-1275327</v>
      </c>
      <c r="J47" s="36"/>
      <c r="K47" s="37">
        <v>10239430</v>
      </c>
      <c r="L47" s="33"/>
    </row>
    <row r="48" spans="1:15" ht="20.100000000000001" customHeight="1">
      <c r="A48" s="27" t="s">
        <v>107</v>
      </c>
      <c r="B48" s="33"/>
      <c r="C48" s="33"/>
      <c r="D48" s="33"/>
      <c r="E48" s="2"/>
      <c r="F48" s="36"/>
      <c r="G48" s="2"/>
      <c r="H48" s="36"/>
      <c r="I48" s="33"/>
      <c r="J48" s="36"/>
      <c r="K48" s="33"/>
      <c r="L48" s="33"/>
    </row>
    <row r="49" spans="1:12" ht="20.100000000000001" customHeight="1">
      <c r="A49" s="27" t="s">
        <v>231</v>
      </c>
      <c r="B49" s="33"/>
      <c r="C49" s="33"/>
      <c r="D49" s="33"/>
      <c r="E49" s="2">
        <v>150497315</v>
      </c>
      <c r="F49" s="36"/>
      <c r="G49" s="2">
        <v>-320977581</v>
      </c>
      <c r="H49" s="36"/>
      <c r="I49" s="35">
        <v>103533558</v>
      </c>
      <c r="J49" s="36"/>
      <c r="K49" s="35">
        <v>-213935054</v>
      </c>
      <c r="L49" s="33"/>
    </row>
    <row r="50" spans="1:12" ht="20.100000000000001" customHeight="1">
      <c r="A50" s="27" t="s">
        <v>57</v>
      </c>
      <c r="E50" s="2">
        <v>12818893</v>
      </c>
      <c r="F50" s="36"/>
      <c r="G50" s="2">
        <v>-13506211</v>
      </c>
      <c r="H50" s="36"/>
      <c r="I50" s="35">
        <v>1859418</v>
      </c>
      <c r="J50" s="36"/>
      <c r="K50" s="35">
        <v>7434880</v>
      </c>
    </row>
    <row r="51" spans="1:12" ht="20.100000000000001" customHeight="1">
      <c r="A51" s="27" t="s">
        <v>149</v>
      </c>
      <c r="E51" s="11">
        <v>-26719372</v>
      </c>
      <c r="F51" s="36"/>
      <c r="G51" s="11">
        <v>46235787</v>
      </c>
      <c r="H51" s="36"/>
      <c r="I51" s="45">
        <v>0</v>
      </c>
      <c r="J51" s="36"/>
      <c r="K51" s="45">
        <v>0</v>
      </c>
    </row>
    <row r="52" spans="1:12" ht="20.100000000000001" customHeight="1">
      <c r="A52" s="27" t="s">
        <v>61</v>
      </c>
      <c r="B52" s="33"/>
      <c r="C52" s="33"/>
      <c r="D52" s="33"/>
      <c r="E52" s="2">
        <f>SUM(E45:E51)+E35</f>
        <v>3952983929</v>
      </c>
      <c r="F52" s="36"/>
      <c r="G52" s="2">
        <f>SUM(G45:G51)+G35</f>
        <v>5062469098</v>
      </c>
      <c r="H52" s="36"/>
      <c r="I52" s="35">
        <f>SUM(I45:I51)+I35</f>
        <v>2963017687</v>
      </c>
      <c r="J52" s="36"/>
      <c r="K52" s="35">
        <f>SUM(K45:K51)+K35</f>
        <v>3061217810</v>
      </c>
      <c r="L52" s="33"/>
    </row>
    <row r="53" spans="1:12" ht="20.100000000000001" customHeight="1">
      <c r="A53" s="27" t="s">
        <v>250</v>
      </c>
      <c r="B53" s="33"/>
      <c r="C53" s="33"/>
      <c r="D53" s="33"/>
      <c r="E53" s="2">
        <v>-46468083</v>
      </c>
      <c r="F53" s="36"/>
      <c r="G53" s="2">
        <v>-70350642</v>
      </c>
      <c r="H53" s="36"/>
      <c r="I53" s="35">
        <v>-17528457</v>
      </c>
      <c r="J53" s="36"/>
      <c r="K53" s="35">
        <v>-8781092</v>
      </c>
      <c r="L53" s="33"/>
    </row>
    <row r="54" spans="1:12" ht="20.100000000000001" customHeight="1">
      <c r="A54" s="27" t="s">
        <v>62</v>
      </c>
      <c r="B54" s="33"/>
      <c r="C54" s="33"/>
      <c r="D54" s="33"/>
      <c r="E54" s="2">
        <v>-84954038</v>
      </c>
      <c r="F54" s="36"/>
      <c r="G54" s="2">
        <v>-114630977</v>
      </c>
      <c r="H54" s="36"/>
      <c r="I54" s="35">
        <v>-17493236</v>
      </c>
      <c r="J54" s="36"/>
      <c r="K54" s="35">
        <v>-51264680</v>
      </c>
      <c r="L54" s="33"/>
    </row>
    <row r="55" spans="1:12" ht="20.100000000000001" customHeight="1">
      <c r="A55" s="29" t="s">
        <v>58</v>
      </c>
      <c r="B55" s="33"/>
      <c r="C55" s="33"/>
      <c r="D55" s="33"/>
      <c r="E55" s="14">
        <f>SUM(E52:E54)</f>
        <v>3821561808</v>
      </c>
      <c r="F55" s="36"/>
      <c r="G55" s="14">
        <f>SUM(G52:G54)</f>
        <v>4877487479</v>
      </c>
      <c r="H55" s="36"/>
      <c r="I55" s="54">
        <f>SUM(I52:I54)</f>
        <v>2927995994</v>
      </c>
      <c r="J55" s="36"/>
      <c r="K55" s="54">
        <f>SUM(K52:K54)</f>
        <v>3001172038</v>
      </c>
      <c r="L55" s="33"/>
    </row>
    <row r="56" spans="1:12" ht="20.100000000000001" customHeight="1">
      <c r="A56" s="29" t="s">
        <v>20</v>
      </c>
      <c r="B56" s="33"/>
      <c r="C56" s="33"/>
      <c r="D56" s="33"/>
      <c r="E56" s="9"/>
      <c r="F56" s="55"/>
      <c r="G56" s="9"/>
      <c r="H56" s="55"/>
      <c r="I56" s="55"/>
      <c r="J56" s="55"/>
      <c r="K56" s="55"/>
      <c r="L56" s="33"/>
    </row>
    <row r="57" spans="1:12" ht="20.100000000000001" customHeight="1">
      <c r="A57" s="27" t="s">
        <v>208</v>
      </c>
      <c r="B57" s="33"/>
      <c r="C57" s="33"/>
      <c r="D57" s="33"/>
      <c r="E57" s="13">
        <v>0</v>
      </c>
      <c r="F57" s="55"/>
      <c r="G57" s="13">
        <v>0</v>
      </c>
      <c r="H57" s="55"/>
      <c r="I57" s="37">
        <v>-272896000</v>
      </c>
      <c r="J57" s="55"/>
      <c r="K57" s="55">
        <v>-507444000</v>
      </c>
      <c r="L57" s="33"/>
    </row>
    <row r="58" spans="1:12" ht="20.100000000000001" customHeight="1">
      <c r="A58" s="27" t="s">
        <v>234</v>
      </c>
      <c r="B58" s="33"/>
      <c r="C58" s="33"/>
      <c r="D58" s="33"/>
      <c r="E58" s="13">
        <v>0</v>
      </c>
      <c r="F58" s="55"/>
      <c r="G58" s="13">
        <v>0</v>
      </c>
      <c r="H58" s="55"/>
      <c r="I58" s="37">
        <v>780340000</v>
      </c>
      <c r="J58" s="55"/>
      <c r="K58" s="13">
        <v>0</v>
      </c>
      <c r="L58" s="33"/>
    </row>
    <row r="59" spans="1:12" ht="20.100000000000001" customHeight="1">
      <c r="A59" s="27" t="s">
        <v>239</v>
      </c>
      <c r="B59" s="33"/>
      <c r="C59" s="33"/>
      <c r="D59" s="33"/>
      <c r="E59" s="13">
        <v>-399867298.39999998</v>
      </c>
      <c r="F59" s="55"/>
      <c r="G59" s="13">
        <v>0</v>
      </c>
      <c r="H59" s="55"/>
      <c r="I59" s="13">
        <v>0</v>
      </c>
      <c r="J59" s="55"/>
      <c r="K59" s="13">
        <v>0</v>
      </c>
      <c r="L59" s="33"/>
    </row>
    <row r="60" spans="1:12" ht="20.100000000000001" customHeight="1">
      <c r="A60" s="27" t="s">
        <v>240</v>
      </c>
      <c r="B60" s="33"/>
      <c r="C60" s="33"/>
      <c r="D60" s="33"/>
      <c r="E60" s="13">
        <v>28708583.399999999</v>
      </c>
      <c r="F60" s="55"/>
      <c r="G60" s="13">
        <v>0</v>
      </c>
      <c r="H60" s="55"/>
      <c r="I60" s="13">
        <v>0</v>
      </c>
      <c r="J60" s="55"/>
      <c r="K60" s="13">
        <v>0</v>
      </c>
      <c r="L60" s="33"/>
    </row>
    <row r="61" spans="1:12" ht="20.100000000000001" customHeight="1">
      <c r="A61" s="27" t="s">
        <v>190</v>
      </c>
      <c r="B61" s="33"/>
      <c r="C61" s="33"/>
      <c r="D61" s="33"/>
      <c r="E61" s="13">
        <v>-3407917992</v>
      </c>
      <c r="F61" s="36"/>
      <c r="G61" s="13">
        <v>-3080197075</v>
      </c>
      <c r="H61" s="36"/>
      <c r="I61" s="37">
        <v>-1000000000</v>
      </c>
      <c r="J61" s="36"/>
      <c r="K61" s="37">
        <v>-1100000000</v>
      </c>
      <c r="L61" s="38"/>
    </row>
    <row r="62" spans="1:12" ht="20.100000000000001" customHeight="1">
      <c r="A62" s="27" t="s">
        <v>152</v>
      </c>
      <c r="B62" s="33"/>
      <c r="C62" s="33"/>
      <c r="D62" s="33"/>
      <c r="E62" s="13">
        <v>0</v>
      </c>
      <c r="F62" s="36"/>
      <c r="G62" s="13">
        <v>0</v>
      </c>
      <c r="H62" s="36"/>
      <c r="I62" s="37">
        <v>-3426109931</v>
      </c>
      <c r="J62" s="36"/>
      <c r="K62" s="37">
        <v>-715039999</v>
      </c>
      <c r="L62" s="38"/>
    </row>
    <row r="63" spans="1:12" ht="20.100000000000001" customHeight="1">
      <c r="A63" s="27" t="s">
        <v>184</v>
      </c>
      <c r="B63" s="33"/>
      <c r="C63" s="33"/>
      <c r="D63" s="33"/>
      <c r="E63" s="13">
        <v>0</v>
      </c>
      <c r="F63" s="36"/>
      <c r="G63" s="13">
        <v>-372890000</v>
      </c>
      <c r="H63" s="36"/>
      <c r="I63" s="37">
        <v>0</v>
      </c>
      <c r="J63" s="36"/>
      <c r="K63" s="37">
        <v>-372890000</v>
      </c>
      <c r="L63" s="38"/>
    </row>
    <row r="64" spans="1:12" ht="20.100000000000001" customHeight="1">
      <c r="A64" s="27" t="s">
        <v>251</v>
      </c>
      <c r="B64" s="33"/>
      <c r="C64" s="33"/>
      <c r="D64" s="33"/>
      <c r="E64" s="13">
        <v>-44743</v>
      </c>
      <c r="F64" s="36"/>
      <c r="G64" s="13">
        <v>0</v>
      </c>
      <c r="H64" s="36"/>
      <c r="I64" s="37">
        <v>0</v>
      </c>
      <c r="J64" s="36"/>
      <c r="K64" s="37">
        <v>0</v>
      </c>
      <c r="L64" s="38"/>
    </row>
    <row r="65" spans="1:16" ht="20.100000000000001" customHeight="1">
      <c r="A65" s="27" t="s">
        <v>174</v>
      </c>
      <c r="B65" s="33"/>
      <c r="C65" s="33"/>
      <c r="D65" s="33"/>
      <c r="E65" s="13">
        <v>0</v>
      </c>
      <c r="F65" s="36"/>
      <c r="G65" s="13">
        <v>6800</v>
      </c>
      <c r="H65" s="36"/>
      <c r="I65" s="37">
        <v>0</v>
      </c>
      <c r="J65" s="36"/>
      <c r="K65" s="37">
        <v>0</v>
      </c>
      <c r="L65" s="38"/>
    </row>
    <row r="66" spans="1:16" ht="20.100000000000001" customHeight="1">
      <c r="A66" s="27" t="s">
        <v>124</v>
      </c>
      <c r="B66" s="33"/>
      <c r="C66" s="33"/>
      <c r="D66" s="33"/>
      <c r="E66" s="2">
        <v>190773701</v>
      </c>
      <c r="F66" s="36"/>
      <c r="G66" s="2">
        <v>192261385</v>
      </c>
      <c r="H66" s="36"/>
      <c r="I66" s="37">
        <v>30203284</v>
      </c>
      <c r="J66" s="36"/>
      <c r="K66" s="35">
        <v>73811987</v>
      </c>
    </row>
    <row r="67" spans="1:16" ht="20.100000000000001" customHeight="1">
      <c r="A67" s="27" t="s">
        <v>209</v>
      </c>
      <c r="B67" s="33"/>
      <c r="C67" s="33"/>
      <c r="D67" s="33"/>
      <c r="E67" s="2">
        <v>0</v>
      </c>
      <c r="F67" s="36"/>
      <c r="G67" s="2">
        <v>289937933</v>
      </c>
      <c r="H67" s="36"/>
      <c r="I67" s="37">
        <v>0</v>
      </c>
      <c r="J67" s="36"/>
      <c r="K67" s="35">
        <v>0</v>
      </c>
    </row>
    <row r="68" spans="1:16" ht="20.100000000000001" customHeight="1">
      <c r="A68" s="27" t="s">
        <v>125</v>
      </c>
      <c r="B68" s="33"/>
      <c r="C68" s="33"/>
      <c r="D68" s="33"/>
      <c r="E68" s="2">
        <v>423209679</v>
      </c>
      <c r="F68" s="37"/>
      <c r="G68" s="2">
        <v>951569152</v>
      </c>
      <c r="H68" s="37"/>
      <c r="I68" s="35">
        <v>0</v>
      </c>
      <c r="J68" s="37"/>
      <c r="K68" s="35">
        <v>0</v>
      </c>
    </row>
    <row r="69" spans="1:16" ht="20.100000000000001" customHeight="1">
      <c r="A69" s="27" t="s">
        <v>72</v>
      </c>
      <c r="B69" s="33"/>
      <c r="C69" s="33"/>
      <c r="D69" s="33"/>
      <c r="E69" s="2">
        <v>112500</v>
      </c>
      <c r="F69" s="37"/>
      <c r="G69" s="2">
        <v>115875</v>
      </c>
      <c r="H69" s="37"/>
      <c r="I69" s="35">
        <v>112500</v>
      </c>
      <c r="J69" s="37"/>
      <c r="K69" s="35">
        <v>115875</v>
      </c>
    </row>
    <row r="70" spans="1:16" ht="20.100000000000001" customHeight="1">
      <c r="A70" s="27" t="s">
        <v>112</v>
      </c>
      <c r="B70" s="33"/>
      <c r="C70" s="33"/>
      <c r="D70" s="33"/>
      <c r="E70" s="2">
        <v>-649947795</v>
      </c>
      <c r="F70" s="36"/>
      <c r="G70" s="2">
        <v>-1071790601</v>
      </c>
      <c r="H70" s="36"/>
      <c r="I70" s="35">
        <v>-222706462</v>
      </c>
      <c r="J70" s="36"/>
      <c r="K70" s="35">
        <v>-300207380</v>
      </c>
    </row>
    <row r="71" spans="1:16" ht="20.100000000000001" customHeight="1">
      <c r="A71" s="27" t="s">
        <v>189</v>
      </c>
      <c r="B71" s="33"/>
      <c r="C71" s="33"/>
      <c r="D71" s="33"/>
      <c r="E71" s="2">
        <v>0</v>
      </c>
      <c r="F71" s="36"/>
      <c r="G71" s="2">
        <v>-85908197</v>
      </c>
      <c r="H71" s="36"/>
      <c r="I71" s="35">
        <v>0</v>
      </c>
      <c r="J71" s="36"/>
      <c r="K71" s="35">
        <v>0</v>
      </c>
    </row>
    <row r="72" spans="1:16" ht="20.100000000000001" customHeight="1">
      <c r="A72" s="27" t="s">
        <v>73</v>
      </c>
      <c r="E72" s="2">
        <v>56972107</v>
      </c>
      <c r="F72" s="36"/>
      <c r="G72" s="2">
        <v>13711026</v>
      </c>
      <c r="H72" s="36"/>
      <c r="I72" s="35">
        <v>1812740</v>
      </c>
      <c r="J72" s="36"/>
      <c r="K72" s="35">
        <v>3754304</v>
      </c>
    </row>
    <row r="73" spans="1:16" ht="20.100000000000001" customHeight="1">
      <c r="A73" s="27" t="s">
        <v>232</v>
      </c>
      <c r="B73" s="33"/>
      <c r="C73" s="33"/>
      <c r="D73" s="33"/>
      <c r="E73" s="2">
        <v>45437144</v>
      </c>
      <c r="F73" s="36"/>
      <c r="G73" s="2">
        <v>-31813703</v>
      </c>
      <c r="H73" s="36"/>
      <c r="I73" s="35">
        <v>0</v>
      </c>
      <c r="J73" s="36"/>
      <c r="K73" s="35">
        <v>118355</v>
      </c>
      <c r="P73" s="56"/>
    </row>
    <row r="74" spans="1:16" s="26" customFormat="1" ht="20.100000000000001" customHeight="1">
      <c r="A74" s="29" t="s">
        <v>194</v>
      </c>
      <c r="B74" s="33"/>
      <c r="C74" s="33"/>
      <c r="D74" s="33"/>
      <c r="E74" s="14">
        <f>SUM(E57:E73)</f>
        <v>-3712564114</v>
      </c>
      <c r="F74" s="36"/>
      <c r="G74" s="54">
        <f>SUM(G57:G73)</f>
        <v>-3194997405</v>
      </c>
      <c r="H74" s="36"/>
      <c r="I74" s="54">
        <f>SUM(I57:I73)</f>
        <v>-4109243869</v>
      </c>
      <c r="J74" s="36"/>
      <c r="K74" s="54">
        <f>SUM(K57:K73)</f>
        <v>-2917780858</v>
      </c>
      <c r="N74" s="27"/>
      <c r="O74" s="4"/>
    </row>
    <row r="75" spans="1:16" s="26" customFormat="1" ht="20.100000000000001" customHeight="1">
      <c r="A75" s="29"/>
      <c r="B75" s="33"/>
      <c r="C75" s="33"/>
      <c r="D75" s="33"/>
      <c r="E75" s="2"/>
      <c r="F75" s="33"/>
      <c r="G75" s="33"/>
      <c r="H75" s="33"/>
      <c r="I75" s="33"/>
      <c r="J75" s="33"/>
      <c r="K75" s="33"/>
      <c r="O75" s="16"/>
    </row>
    <row r="76" spans="1:16" s="26" customFormat="1" ht="20.100000000000001" customHeight="1">
      <c r="A76" s="27" t="s">
        <v>6</v>
      </c>
      <c r="B76" s="25"/>
      <c r="C76" s="24"/>
      <c r="D76" s="24"/>
      <c r="E76" s="6"/>
      <c r="F76" s="25"/>
      <c r="G76" s="51"/>
      <c r="H76" s="25"/>
      <c r="I76" s="25"/>
      <c r="J76" s="25"/>
      <c r="K76" s="25"/>
      <c r="O76" s="16"/>
    </row>
    <row r="77" spans="1:16" ht="20.100000000000001" customHeight="1">
      <c r="I77" s="28"/>
      <c r="K77" s="28"/>
      <c r="N77" s="26"/>
      <c r="O77" s="16"/>
    </row>
    <row r="78" spans="1:16" s="29" customFormat="1" ht="20.100000000000001" customHeight="1">
      <c r="A78" s="23" t="s">
        <v>0</v>
      </c>
      <c r="B78" s="25"/>
      <c r="C78" s="24"/>
      <c r="D78" s="24"/>
      <c r="E78" s="5"/>
      <c r="F78" s="25"/>
      <c r="G78" s="25"/>
      <c r="H78" s="25"/>
      <c r="I78" s="25"/>
      <c r="J78" s="25"/>
      <c r="K78" s="25"/>
      <c r="N78" s="27"/>
      <c r="O78" s="4"/>
    </row>
    <row r="79" spans="1:16" s="29" customFormat="1" ht="20.100000000000001" customHeight="1">
      <c r="A79" s="23" t="s">
        <v>21</v>
      </c>
      <c r="B79" s="25"/>
      <c r="C79" s="24"/>
      <c r="D79" s="24"/>
      <c r="E79" s="6"/>
      <c r="F79" s="25"/>
      <c r="G79" s="51"/>
      <c r="H79" s="25"/>
      <c r="I79" s="25"/>
      <c r="J79" s="25"/>
      <c r="K79" s="25"/>
      <c r="O79" s="17"/>
    </row>
    <row r="80" spans="1:16" s="29" customFormat="1" ht="20.100000000000001" customHeight="1">
      <c r="A80" s="52" t="s">
        <v>216</v>
      </c>
      <c r="B80" s="25"/>
      <c r="C80" s="24"/>
      <c r="D80" s="24"/>
      <c r="E80" s="6"/>
      <c r="F80" s="25"/>
      <c r="G80" s="51"/>
      <c r="H80" s="25"/>
      <c r="I80" s="25"/>
      <c r="J80" s="25"/>
      <c r="K80" s="25"/>
      <c r="O80" s="17"/>
    </row>
    <row r="81" spans="1:15" ht="20.100000000000001" customHeight="1">
      <c r="I81" s="28"/>
      <c r="K81" s="28" t="s">
        <v>39</v>
      </c>
    </row>
    <row r="82" spans="1:15" ht="20.100000000000001" customHeight="1">
      <c r="A82" s="29"/>
      <c r="B82" s="29"/>
      <c r="C82" s="29"/>
      <c r="D82" s="29"/>
      <c r="E82" s="8"/>
      <c r="F82" s="30" t="s">
        <v>1</v>
      </c>
      <c r="G82" s="53"/>
      <c r="H82" s="29"/>
      <c r="I82" s="53"/>
      <c r="J82" s="30" t="s">
        <v>38</v>
      </c>
      <c r="K82" s="53"/>
      <c r="N82" s="57"/>
      <c r="O82" s="17"/>
    </row>
    <row r="83" spans="1:15" ht="20.100000000000001" customHeight="1">
      <c r="C83" s="31"/>
      <c r="D83" s="31"/>
      <c r="E83" s="32">
        <v>2568</v>
      </c>
      <c r="F83" s="33"/>
      <c r="G83" s="32">
        <v>2567</v>
      </c>
      <c r="H83" s="33"/>
      <c r="I83" s="32">
        <v>2568</v>
      </c>
      <c r="J83" s="33"/>
      <c r="K83" s="32">
        <v>2567</v>
      </c>
    </row>
    <row r="84" spans="1:15" ht="20.100000000000001" customHeight="1">
      <c r="A84" s="29" t="s">
        <v>22</v>
      </c>
      <c r="B84" s="29"/>
      <c r="C84" s="29"/>
      <c r="D84" s="29"/>
      <c r="E84" s="10"/>
      <c r="F84" s="35"/>
      <c r="G84" s="35"/>
      <c r="H84" s="35"/>
      <c r="I84" s="35"/>
      <c r="J84" s="35"/>
      <c r="K84" s="35"/>
    </row>
    <row r="85" spans="1:15" ht="20.100000000000001" customHeight="1">
      <c r="A85" s="27" t="s">
        <v>168</v>
      </c>
      <c r="B85" s="29"/>
      <c r="C85" s="29"/>
      <c r="D85" s="29"/>
      <c r="E85" s="10">
        <v>137384310</v>
      </c>
      <c r="F85" s="35"/>
      <c r="G85" s="10">
        <v>26017253</v>
      </c>
      <c r="H85" s="35"/>
      <c r="I85" s="35">
        <v>0</v>
      </c>
      <c r="J85" s="35"/>
      <c r="K85" s="35">
        <v>0</v>
      </c>
    </row>
    <row r="86" spans="1:15" ht="20.100000000000001" customHeight="1">
      <c r="A86" s="27" t="s">
        <v>169</v>
      </c>
      <c r="B86" s="29"/>
      <c r="C86" s="29"/>
      <c r="D86" s="29"/>
      <c r="E86" s="10">
        <v>-509355000</v>
      </c>
      <c r="F86" s="35"/>
      <c r="G86" s="10">
        <v>-588446883</v>
      </c>
      <c r="H86" s="35"/>
      <c r="I86" s="35">
        <v>0</v>
      </c>
      <c r="J86" s="35"/>
      <c r="K86" s="35">
        <v>0</v>
      </c>
    </row>
    <row r="87" spans="1:15" ht="20.100000000000001" customHeight="1">
      <c r="A87" s="27" t="s">
        <v>170</v>
      </c>
      <c r="B87" s="29"/>
      <c r="C87" s="29"/>
      <c r="D87" s="29"/>
      <c r="E87" s="10">
        <v>0</v>
      </c>
      <c r="F87" s="35"/>
      <c r="G87" s="10">
        <v>212242800</v>
      </c>
      <c r="H87" s="35"/>
      <c r="I87" s="35">
        <v>0</v>
      </c>
      <c r="J87" s="35"/>
      <c r="K87" s="35">
        <v>0</v>
      </c>
    </row>
    <row r="88" spans="1:15" ht="20.100000000000001" customHeight="1">
      <c r="A88" s="27" t="s">
        <v>171</v>
      </c>
      <c r="B88" s="29"/>
      <c r="C88" s="29"/>
      <c r="D88" s="29"/>
      <c r="E88" s="10">
        <v>-380885340</v>
      </c>
      <c r="F88" s="35"/>
      <c r="G88" s="10">
        <v>-35712800</v>
      </c>
      <c r="H88" s="35"/>
      <c r="I88" s="35">
        <v>0</v>
      </c>
      <c r="J88" s="35"/>
      <c r="K88" s="35">
        <v>0</v>
      </c>
      <c r="N88" s="57"/>
    </row>
    <row r="89" spans="1:15" ht="20.100000000000001" customHeight="1">
      <c r="A89" s="27" t="s">
        <v>126</v>
      </c>
      <c r="B89" s="29"/>
      <c r="C89" s="29"/>
      <c r="D89" s="29"/>
      <c r="E89" s="10">
        <v>-3551644</v>
      </c>
      <c r="F89" s="35"/>
      <c r="G89" s="10">
        <v>-5351704</v>
      </c>
      <c r="H89" s="35"/>
      <c r="I89" s="35">
        <v>0</v>
      </c>
      <c r="J89" s="35"/>
      <c r="K89" s="35">
        <v>0</v>
      </c>
    </row>
    <row r="90" spans="1:15" ht="20.100000000000001" customHeight="1">
      <c r="A90" s="27" t="s">
        <v>113</v>
      </c>
      <c r="B90" s="29"/>
      <c r="C90" s="29"/>
      <c r="D90" s="29"/>
      <c r="E90" s="10">
        <v>-10212710</v>
      </c>
      <c r="F90" s="35"/>
      <c r="G90" s="10">
        <v>-138675331</v>
      </c>
      <c r="H90" s="35"/>
      <c r="I90" s="35">
        <v>0</v>
      </c>
      <c r="J90" s="35"/>
      <c r="K90" s="35">
        <v>0</v>
      </c>
    </row>
    <row r="91" spans="1:15" ht="20.100000000000001" customHeight="1">
      <c r="A91" s="27" t="s">
        <v>98</v>
      </c>
      <c r="E91" s="10">
        <v>-664024995</v>
      </c>
      <c r="F91" s="36"/>
      <c r="G91" s="10">
        <v>-664024995</v>
      </c>
      <c r="H91" s="36"/>
      <c r="I91" s="35">
        <v>-664024995</v>
      </c>
      <c r="J91" s="36"/>
      <c r="K91" s="35">
        <v>-664024995</v>
      </c>
    </row>
    <row r="92" spans="1:15" ht="20.100000000000001" customHeight="1">
      <c r="A92" s="29" t="s">
        <v>247</v>
      </c>
      <c r="B92" s="33"/>
      <c r="C92" s="33"/>
      <c r="D92" s="33"/>
      <c r="E92" s="14">
        <f>SUM(E85:E91)</f>
        <v>-1430645379</v>
      </c>
      <c r="F92" s="36"/>
      <c r="G92" s="14">
        <f>SUM(G85:G91)</f>
        <v>-1193951660</v>
      </c>
      <c r="H92" s="36"/>
      <c r="I92" s="54">
        <f>SUM(I85:I91)</f>
        <v>-664024995</v>
      </c>
      <c r="J92" s="36"/>
      <c r="K92" s="54">
        <f>SUM(K85:K91)</f>
        <v>-664024995</v>
      </c>
    </row>
    <row r="93" spans="1:15" ht="20.100000000000001" customHeight="1">
      <c r="A93" s="27" t="s">
        <v>157</v>
      </c>
      <c r="B93" s="33"/>
      <c r="C93" s="33"/>
      <c r="D93" s="33"/>
      <c r="E93" s="12">
        <f>E55+E74+E92</f>
        <v>-1321647685</v>
      </c>
      <c r="F93" s="36"/>
      <c r="G93" s="12">
        <f>G55+G74+G92</f>
        <v>488538414</v>
      </c>
      <c r="H93" s="36"/>
      <c r="I93" s="36">
        <f>I55+I74+I92</f>
        <v>-1845272870</v>
      </c>
      <c r="J93" s="36"/>
      <c r="K93" s="36">
        <f>K55+K74+K92</f>
        <v>-580633815</v>
      </c>
    </row>
    <row r="94" spans="1:15" ht="20.100000000000001" customHeight="1">
      <c r="A94" s="27" t="s">
        <v>36</v>
      </c>
      <c r="B94" s="33"/>
      <c r="C94" s="33"/>
      <c r="D94" s="33"/>
      <c r="E94" s="18">
        <v>-430925581</v>
      </c>
      <c r="F94" s="36"/>
      <c r="G94" s="18">
        <v>-753881104</v>
      </c>
      <c r="H94" s="36"/>
      <c r="I94" s="44">
        <v>0</v>
      </c>
      <c r="J94" s="36"/>
      <c r="K94" s="44">
        <v>0</v>
      </c>
    </row>
    <row r="95" spans="1:15" ht="20.100000000000001" customHeight="1">
      <c r="A95" s="29" t="s">
        <v>252</v>
      </c>
      <c r="B95" s="33"/>
      <c r="C95" s="33"/>
      <c r="D95" s="33"/>
      <c r="E95" s="9">
        <f>SUM(E93:E94)</f>
        <v>-1752573266</v>
      </c>
      <c r="F95" s="36"/>
      <c r="G95" s="9">
        <f>SUM(G93:G94)</f>
        <v>-265342690</v>
      </c>
      <c r="H95" s="36"/>
      <c r="I95" s="36">
        <f>SUM(I93:I94)</f>
        <v>-1845272870</v>
      </c>
      <c r="J95" s="36"/>
      <c r="K95" s="36">
        <f>SUM(K93:K94)</f>
        <v>-580633815</v>
      </c>
    </row>
    <row r="96" spans="1:15" ht="20.100000000000001" customHeight="1">
      <c r="A96" s="27" t="s">
        <v>69</v>
      </c>
      <c r="B96" s="33"/>
      <c r="C96" s="33"/>
      <c r="D96" s="33"/>
      <c r="E96" s="7">
        <f>BS!F9</f>
        <v>6689073469</v>
      </c>
      <c r="F96" s="36"/>
      <c r="G96" s="7">
        <v>6954416159</v>
      </c>
      <c r="H96" s="36"/>
      <c r="I96" s="35">
        <v>4405961314</v>
      </c>
      <c r="J96" s="36"/>
      <c r="K96" s="35">
        <v>4986595129</v>
      </c>
    </row>
    <row r="97" spans="1:11" ht="20.100000000000001" customHeight="1" thickBot="1">
      <c r="A97" s="29" t="s">
        <v>142</v>
      </c>
      <c r="B97" s="33"/>
      <c r="C97" s="33"/>
      <c r="D97" s="33"/>
      <c r="E97" s="15">
        <f>SUM(E95:E96)</f>
        <v>4936500203</v>
      </c>
      <c r="F97" s="36"/>
      <c r="G97" s="15">
        <f>SUM(G95:G96)</f>
        <v>6689073469</v>
      </c>
      <c r="H97" s="36"/>
      <c r="I97" s="58">
        <f>SUM(I95:I96)</f>
        <v>2560688444</v>
      </c>
      <c r="J97" s="36"/>
      <c r="K97" s="58">
        <f>SUM(K95:K96)</f>
        <v>4405961314</v>
      </c>
    </row>
    <row r="98" spans="1:11" ht="20.100000000000001" customHeight="1" thickTop="1">
      <c r="A98" s="33"/>
      <c r="B98" s="33"/>
      <c r="C98" s="33"/>
      <c r="D98" s="33"/>
      <c r="E98" s="9"/>
      <c r="F98" s="36"/>
      <c r="G98" s="9"/>
      <c r="H98" s="36"/>
      <c r="I98" s="36"/>
      <c r="J98" s="36"/>
      <c r="K98" s="36"/>
    </row>
    <row r="99" spans="1:11" ht="20.100000000000001" customHeight="1">
      <c r="A99" s="29" t="s">
        <v>59</v>
      </c>
      <c r="B99" s="33"/>
      <c r="C99" s="33"/>
      <c r="D99" s="33"/>
      <c r="E99" s="9"/>
      <c r="F99" s="36"/>
      <c r="G99" s="9"/>
      <c r="H99" s="36"/>
      <c r="I99" s="36"/>
      <c r="J99" s="36"/>
      <c r="K99" s="36"/>
    </row>
    <row r="100" spans="1:11" ht="20.100000000000001" customHeight="1">
      <c r="A100" s="33" t="s">
        <v>63</v>
      </c>
      <c r="B100" s="33"/>
      <c r="C100" s="33"/>
      <c r="D100" s="33"/>
      <c r="F100" s="36"/>
      <c r="G100" s="7"/>
      <c r="H100" s="36"/>
      <c r="I100" s="35"/>
      <c r="J100" s="36"/>
      <c r="K100" s="35"/>
    </row>
    <row r="101" spans="1:11" ht="20.100000000000001" customHeight="1">
      <c r="A101" s="33" t="s">
        <v>158</v>
      </c>
      <c r="B101" s="33"/>
      <c r="C101" s="33"/>
      <c r="D101" s="33"/>
      <c r="E101" s="7">
        <v>2149412</v>
      </c>
      <c r="F101" s="35"/>
      <c r="G101" s="7">
        <v>24604238</v>
      </c>
      <c r="H101" s="35"/>
      <c r="I101" s="35">
        <v>25081421</v>
      </c>
      <c r="J101" s="35"/>
      <c r="K101" s="35">
        <v>-40160464</v>
      </c>
    </row>
    <row r="102" spans="1:11" ht="20.100000000000001" customHeight="1">
      <c r="A102" s="27" t="s">
        <v>172</v>
      </c>
      <c r="B102" s="33"/>
      <c r="C102" s="33"/>
      <c r="D102" s="33"/>
      <c r="F102" s="35"/>
      <c r="G102" s="7"/>
      <c r="H102" s="35"/>
      <c r="I102" s="35"/>
      <c r="J102" s="35"/>
      <c r="K102" s="35"/>
    </row>
    <row r="103" spans="1:11" ht="20.100000000000001" customHeight="1">
      <c r="A103" s="27" t="s">
        <v>127</v>
      </c>
      <c r="B103" s="33"/>
      <c r="C103" s="33"/>
      <c r="D103" s="33"/>
      <c r="F103" s="48"/>
      <c r="G103" s="7"/>
      <c r="H103" s="48"/>
      <c r="I103" s="35"/>
      <c r="J103" s="48"/>
      <c r="K103" s="35"/>
    </row>
    <row r="104" spans="1:11" ht="20.100000000000001" customHeight="1">
      <c r="A104" s="27" t="s">
        <v>121</v>
      </c>
      <c r="B104" s="33"/>
      <c r="C104" s="33"/>
      <c r="D104" s="33"/>
      <c r="E104" s="7">
        <v>13846379</v>
      </c>
      <c r="F104" s="48"/>
      <c r="G104" s="7">
        <v>-20850849</v>
      </c>
      <c r="H104" s="48"/>
      <c r="I104" s="35">
        <v>0</v>
      </c>
      <c r="J104" s="48"/>
      <c r="K104" s="35">
        <v>0</v>
      </c>
    </row>
    <row r="105" spans="1:11" ht="20.100000000000001" customHeight="1">
      <c r="A105" s="27" t="s">
        <v>188</v>
      </c>
      <c r="B105" s="33"/>
      <c r="C105" s="33"/>
      <c r="D105" s="33"/>
      <c r="E105" s="7">
        <v>2351088</v>
      </c>
      <c r="F105" s="48"/>
      <c r="G105" s="7">
        <v>1713000</v>
      </c>
      <c r="H105" s="48"/>
      <c r="I105" s="35">
        <v>0</v>
      </c>
      <c r="J105" s="48"/>
      <c r="K105" s="35">
        <v>1713000</v>
      </c>
    </row>
    <row r="106" spans="1:11" ht="20.100000000000001" customHeight="1">
      <c r="A106" s="27" t="s">
        <v>203</v>
      </c>
      <c r="B106" s="33"/>
      <c r="C106" s="33"/>
      <c r="D106" s="33"/>
      <c r="E106" s="7">
        <v>307170</v>
      </c>
      <c r="F106" s="48"/>
      <c r="G106" s="7">
        <v>3325456</v>
      </c>
      <c r="H106" s="48"/>
      <c r="I106" s="35">
        <v>0</v>
      </c>
      <c r="J106" s="48"/>
      <c r="K106" s="35">
        <v>0</v>
      </c>
    </row>
    <row r="107" spans="1:11" ht="20.100000000000001" customHeight="1">
      <c r="A107" s="33" t="s">
        <v>129</v>
      </c>
      <c r="B107" s="33"/>
      <c r="C107" s="33"/>
      <c r="D107" s="33"/>
      <c r="E107" s="7">
        <v>6180098</v>
      </c>
      <c r="F107" s="48"/>
      <c r="G107" s="7">
        <v>2026494</v>
      </c>
      <c r="H107" s="48"/>
      <c r="I107" s="35">
        <v>0</v>
      </c>
      <c r="J107" s="48"/>
      <c r="K107" s="35">
        <v>0</v>
      </c>
    </row>
    <row r="108" spans="1:11" ht="20.100000000000001" customHeight="1">
      <c r="B108" s="33"/>
      <c r="C108" s="33"/>
      <c r="D108" s="33"/>
      <c r="F108" s="48"/>
      <c r="G108" s="7"/>
      <c r="H108" s="48"/>
      <c r="I108" s="48"/>
      <c r="J108" s="48"/>
      <c r="K108" s="48"/>
    </row>
    <row r="109" spans="1:11" ht="20.100000000000001" customHeight="1">
      <c r="A109" s="27" t="s">
        <v>6</v>
      </c>
      <c r="B109" s="33"/>
      <c r="C109" s="33"/>
      <c r="D109" s="33"/>
      <c r="F109" s="48"/>
      <c r="G109" s="48"/>
      <c r="H109" s="48"/>
      <c r="I109" s="48"/>
      <c r="J109" s="48"/>
      <c r="K109" s="48"/>
    </row>
  </sheetData>
  <printOptions horizontalCentered="1" gridLinesSet="0"/>
  <pageMargins left="0.78740157480314998" right="0.31496062992126" top="0.70866141732283505" bottom="0" header="0.196850393700787" footer="0.196850393700787"/>
  <pageSetup paperSize="9" scale="95" orientation="portrait" r:id="rId1"/>
  <rowBreaks count="2" manualBreakCount="2">
    <brk id="37" max="14" man="1"/>
    <brk id="77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85845-7840-4142-A334-9E4C3DED745E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E1DF640C92748BC0EF643F94CC1D0" ma:contentTypeVersion="17" ma:contentTypeDescription="Create a new document." ma:contentTypeScope="" ma:versionID="e55c81b3a0917f947926b8d772053153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7f1b0aa80b9b7892b07fcfede0034735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417D4C-47D7-47D9-B9FA-1214872BB27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e2ea514-1c7e-4aad-b7ff-91c012177962"/>
    <ds:schemaRef ds:uri="http://purl.org/dc/dcmitype/"/>
    <ds:schemaRef ds:uri="http://schemas.openxmlformats.org/package/2006/metadata/core-properties"/>
    <ds:schemaRef ds:uri="http://purl.org/dc/terms/"/>
    <ds:schemaRef ds:uri="50c908b1-f277-4340-90a9-4611d0b0f078"/>
    <ds:schemaRef ds:uri="767d74f5-e921-43f6-84f9-cc8f0511c62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975674-A2A4-45D4-9F4F-58D2D23500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75A47-BA0E-4BF3-9F16-C36EE27F4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Sepa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2026-02-25T12:32:38Z</cp:lastPrinted>
  <dcterms:created xsi:type="dcterms:W3CDTF">1997-11-09T03:47:06Z</dcterms:created>
  <dcterms:modified xsi:type="dcterms:W3CDTF">2026-02-27T06:42:58Z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0x0101008AAE1DF640C92748BC0EF643F94CC1D0</vt:lpwstr>
  </property>
</Properties>
</file>