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5\Ye12'2025\HANA\"/>
    </mc:Choice>
  </mc:AlternateContent>
  <xr:revisionPtr revIDLastSave="0" documentId="8_{C46A66C0-253A-4CD5-8929-320EA18064DB}" xr6:coauthVersionLast="47" xr6:coauthVersionMax="47" xr10:uidLastSave="{00000000-0000-0000-0000-000000000000}"/>
  <bookViews>
    <workbookView xWindow="-120" yWindow="-120" windowWidth="29040" windowHeight="15720" firstSheet="2" activeTab="6" xr2:uid="{68F2EDE9-1B3E-402F-91A6-187F4DBFA0C8}"/>
  </bookViews>
  <sheets>
    <sheet name="000000" sheetId="1" state="veryHidden" r:id="rId1"/>
    <sheet name="pldt" sheetId="2" state="veryHidden" r:id="rId2"/>
    <sheet name="BS" sheetId="8" r:id="rId3"/>
    <sheet name="PL" sheetId="3" r:id="rId4"/>
    <sheet name="Conso" sheetId="5" r:id="rId5"/>
    <sheet name="Sepa" sheetId="6" r:id="rId6"/>
    <sheet name="CF" sheetId="9" r:id="rId7"/>
    <sheet name="000" sheetId="4" state="veryHidden" r:id="rId8"/>
  </sheets>
  <definedNames>
    <definedName name="_xlnm.Print_Area" localSheetId="2">BS!$A$1:$L$92</definedName>
    <definedName name="_xlnm.Print_Area" localSheetId="6">CF!$A$1:$L$113</definedName>
    <definedName name="_xlnm.Print_Area" localSheetId="4">Conso!$A$1:$W$36</definedName>
    <definedName name="_xlnm.Print_Area" localSheetId="3">PL!$A$1:$L$82</definedName>
    <definedName name="_xlnm.Print_Area" localSheetId="5">Sepa!$A$1:$M$23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" i="9" l="1"/>
  <c r="E79" i="9"/>
  <c r="E8" i="9" l="1"/>
  <c r="L15" i="5"/>
  <c r="L25" i="5"/>
  <c r="E51" i="8"/>
  <c r="I79" i="9" l="1"/>
  <c r="L33" i="5"/>
  <c r="V33" i="5" s="1"/>
  <c r="G11" i="3"/>
  <c r="G12" i="3" s="1"/>
  <c r="G50" i="8"/>
  <c r="I16" i="8"/>
  <c r="G16" i="8"/>
  <c r="E16" i="8"/>
  <c r="G96" i="9"/>
  <c r="I96" i="9"/>
  <c r="K96" i="9"/>
  <c r="G64" i="3"/>
  <c r="I64" i="3"/>
  <c r="K64" i="3"/>
  <c r="G70" i="3"/>
  <c r="I70" i="3"/>
  <c r="K70" i="3"/>
  <c r="K71" i="3" s="1"/>
  <c r="I12" i="3"/>
  <c r="K12" i="3"/>
  <c r="G21" i="3"/>
  <c r="I21" i="3"/>
  <c r="K21" i="3"/>
  <c r="E59" i="8"/>
  <c r="E60" i="8" s="1"/>
  <c r="G51" i="8"/>
  <c r="K50" i="8"/>
  <c r="K51" i="8" s="1"/>
  <c r="I51" i="8"/>
  <c r="E26" i="8"/>
  <c r="K16" i="8"/>
  <c r="L21" i="5"/>
  <c r="V21" i="5" s="1"/>
  <c r="E12" i="3"/>
  <c r="V31" i="5"/>
  <c r="V30" i="5"/>
  <c r="V19" i="5"/>
  <c r="V18" i="5"/>
  <c r="V14" i="5"/>
  <c r="V13" i="5"/>
  <c r="V12" i="5"/>
  <c r="T30" i="5"/>
  <c r="T25" i="5"/>
  <c r="R26" i="5"/>
  <c r="R27" i="5" s="1"/>
  <c r="T33" i="5"/>
  <c r="T31" i="5"/>
  <c r="T21" i="5"/>
  <c r="T19" i="5"/>
  <c r="T18" i="5"/>
  <c r="T14" i="5"/>
  <c r="T13" i="5"/>
  <c r="T12" i="5"/>
  <c r="R15" i="5"/>
  <c r="R22" i="5" s="1"/>
  <c r="R24" i="5" s="1"/>
  <c r="E64" i="3"/>
  <c r="E70" i="3"/>
  <c r="L26" i="5" s="1"/>
  <c r="L27" i="5" s="1"/>
  <c r="G79" i="9"/>
  <c r="K79" i="9"/>
  <c r="K59" i="8"/>
  <c r="I59" i="8"/>
  <c r="G59" i="8"/>
  <c r="E21" i="3"/>
  <c r="H27" i="5"/>
  <c r="H15" i="5"/>
  <c r="H22" i="5" s="1"/>
  <c r="H24" i="5" s="1"/>
  <c r="G79" i="8" s="1"/>
  <c r="G26" i="8"/>
  <c r="I26" i="8"/>
  <c r="E96" i="9"/>
  <c r="N26" i="5"/>
  <c r="N27" i="5" s="1"/>
  <c r="P26" i="5"/>
  <c r="P27" i="5" s="1"/>
  <c r="K26" i="8"/>
  <c r="N15" i="5"/>
  <c r="N22" i="5" s="1"/>
  <c r="N24" i="5" s="1"/>
  <c r="L11" i="6"/>
  <c r="P15" i="5"/>
  <c r="P22" i="5" s="1"/>
  <c r="P24" i="5" s="1"/>
  <c r="H19" i="6"/>
  <c r="F19" i="6"/>
  <c r="D19" i="6"/>
  <c r="F27" i="5"/>
  <c r="D27" i="5"/>
  <c r="H12" i="6"/>
  <c r="H14" i="6"/>
  <c r="K81" i="8" s="1"/>
  <c r="H16" i="6"/>
  <c r="H21" i="6" s="1"/>
  <c r="I81" i="8" s="1"/>
  <c r="F12" i="6"/>
  <c r="F14" i="6"/>
  <c r="F16" i="6" s="1"/>
  <c r="F21" i="6" s="1"/>
  <c r="I77" i="8" s="1"/>
  <c r="K77" i="8"/>
  <c r="D12" i="6"/>
  <c r="D14" i="6" s="1"/>
  <c r="D15" i="5"/>
  <c r="D22" i="5" s="1"/>
  <c r="F15" i="5"/>
  <c r="F22" i="5" s="1"/>
  <c r="J15" i="5"/>
  <c r="J22" i="5" s="1"/>
  <c r="J24" i="5" s="1"/>
  <c r="L9" i="6"/>
  <c r="L13" i="6"/>
  <c r="J27" i="5"/>
  <c r="L20" i="6"/>
  <c r="J12" i="6"/>
  <c r="J14" i="6" s="1"/>
  <c r="L10" i="6"/>
  <c r="L12" i="6" s="1"/>
  <c r="L14" i="6" s="1"/>
  <c r="T15" i="5" l="1"/>
  <c r="I60" i="8"/>
  <c r="J34" i="5"/>
  <c r="E81" i="8" s="1"/>
  <c r="G81" i="8"/>
  <c r="N34" i="5"/>
  <c r="P34" i="5"/>
  <c r="G76" i="8"/>
  <c r="D24" i="5"/>
  <c r="L22" i="5"/>
  <c r="G77" i="8"/>
  <c r="F24" i="5"/>
  <c r="F34" i="5" s="1"/>
  <c r="E77" i="8" s="1"/>
  <c r="T24" i="5"/>
  <c r="H34" i="5"/>
  <c r="E79" i="8" s="1"/>
  <c r="K27" i="8"/>
  <c r="K22" i="3"/>
  <c r="K26" i="3" s="1"/>
  <c r="K28" i="3" s="1"/>
  <c r="K31" i="3" s="1"/>
  <c r="K35" i="3" s="1"/>
  <c r="G71" i="3"/>
  <c r="I71" i="3"/>
  <c r="J18" i="6" s="1"/>
  <c r="L18" i="6" s="1"/>
  <c r="G22" i="3"/>
  <c r="G26" i="3" s="1"/>
  <c r="G28" i="3" s="1"/>
  <c r="G31" i="3" s="1"/>
  <c r="G35" i="3" s="1"/>
  <c r="E22" i="3"/>
  <c r="E26" i="3" s="1"/>
  <c r="E28" i="3" s="1"/>
  <c r="G60" i="8"/>
  <c r="I22" i="3"/>
  <c r="I26" i="3" s="1"/>
  <c r="I28" i="3" s="1"/>
  <c r="I31" i="3" s="1"/>
  <c r="I35" i="3" s="1"/>
  <c r="E27" i="8"/>
  <c r="K60" i="8"/>
  <c r="I27" i="8"/>
  <c r="G27" i="8"/>
  <c r="E71" i="3"/>
  <c r="D16" i="6"/>
  <c r="K76" i="8"/>
  <c r="J16" i="6"/>
  <c r="K82" i="8"/>
  <c r="T22" i="5"/>
  <c r="G83" i="8" s="1"/>
  <c r="V15" i="5"/>
  <c r="V22" i="5" s="1"/>
  <c r="R34" i="5"/>
  <c r="V26" i="5"/>
  <c r="T26" i="5"/>
  <c r="T27" i="5" s="1"/>
  <c r="E37" i="9"/>
  <c r="E56" i="9" s="1"/>
  <c r="E59" i="9" s="1"/>
  <c r="E97" i="9" s="1"/>
  <c r="E99" i="9" s="1"/>
  <c r="E101" i="9" s="1"/>
  <c r="K49" i="3"/>
  <c r="K8" i="9"/>
  <c r="K37" i="9" s="1"/>
  <c r="K56" i="9" s="1"/>
  <c r="K59" i="9" s="1"/>
  <c r="K97" i="9" s="1"/>
  <c r="K99" i="9" s="1"/>
  <c r="K101" i="9" s="1"/>
  <c r="D34" i="5" l="1"/>
  <c r="T34" i="5"/>
  <c r="E83" i="8" s="1"/>
  <c r="L24" i="5"/>
  <c r="V24" i="5" s="1"/>
  <c r="G82" i="8"/>
  <c r="G84" i="8" s="1"/>
  <c r="G85" i="8" s="1"/>
  <c r="I8" i="9"/>
  <c r="I37" i="9" s="1"/>
  <c r="I56" i="9" s="1"/>
  <c r="I59" i="9" s="1"/>
  <c r="I97" i="9" s="1"/>
  <c r="I99" i="9" s="1"/>
  <c r="I101" i="9" s="1"/>
  <c r="G8" i="9"/>
  <c r="G37" i="9" s="1"/>
  <c r="G56" i="9" s="1"/>
  <c r="G59" i="9" s="1"/>
  <c r="G97" i="9" s="1"/>
  <c r="G99" i="9" s="1"/>
  <c r="G101" i="9" s="1"/>
  <c r="K73" i="3"/>
  <c r="K76" i="3" s="1"/>
  <c r="K65536" i="3" s="1"/>
  <c r="K84" i="8"/>
  <c r="K85" i="8" s="1"/>
  <c r="D21" i="6"/>
  <c r="I76" i="8" s="1"/>
  <c r="L16" i="6"/>
  <c r="G49" i="3"/>
  <c r="I49" i="3"/>
  <c r="J17" i="6"/>
  <c r="E49" i="3"/>
  <c r="E73" i="3" s="1"/>
  <c r="E76" i="3" s="1"/>
  <c r="E65536" i="3" s="1"/>
  <c r="E31" i="3"/>
  <c r="E35" i="3" s="1"/>
  <c r="G73" i="3" l="1"/>
  <c r="G76" i="3" s="1"/>
  <c r="G65536" i="3" s="1"/>
  <c r="I73" i="3"/>
  <c r="I76" i="3" s="1"/>
  <c r="I65536" i="3" s="1"/>
  <c r="V25" i="5"/>
  <c r="V27" i="5" s="1"/>
  <c r="V34" i="5" s="1"/>
  <c r="L34" i="5"/>
  <c r="E82" i="8" s="1"/>
  <c r="E84" i="8" s="1"/>
  <c r="E85" i="8" s="1"/>
  <c r="J19" i="6"/>
  <c r="J21" i="6" s="1"/>
  <c r="I82" i="8" s="1"/>
  <c r="I84" i="8" s="1"/>
  <c r="I85" i="8" s="1"/>
  <c r="L17" i="6"/>
  <c r="L19" i="6" s="1"/>
  <c r="L21" i="6" s="1"/>
</calcChain>
</file>

<file path=xl/sharedStrings.xml><?xml version="1.0" encoding="utf-8"?>
<sst xmlns="http://schemas.openxmlformats.org/spreadsheetml/2006/main" count="355" uniqueCount="257">
  <si>
    <t>Note</t>
  </si>
  <si>
    <t>The accompanying notes are an integral part of the financial statements.</t>
  </si>
  <si>
    <t>Retained earnings</t>
  </si>
  <si>
    <t>Share</t>
  </si>
  <si>
    <t>premium</t>
  </si>
  <si>
    <t>Statutory reserve</t>
  </si>
  <si>
    <t>Unappropriated</t>
  </si>
  <si>
    <t>Share premium</t>
  </si>
  <si>
    <t>Translation adjustment</t>
  </si>
  <si>
    <t xml:space="preserve">Dividend paid </t>
  </si>
  <si>
    <t>Consolidated financial statements</t>
  </si>
  <si>
    <t>Separate financial statements</t>
  </si>
  <si>
    <t>(Unit: Baht)</t>
  </si>
  <si>
    <t>Hana Microelectronics Public Company Limited and its subsidiaries</t>
  </si>
  <si>
    <t xml:space="preserve">Cash and cash equivalents 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</si>
  <si>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</si>
  <si>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</si>
  <si>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</si>
  <si>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</si>
  <si>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</si>
  <si>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</si>
  <si>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</si>
  <si>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 xml:space="preserve">   Unappropriated</t>
  </si>
  <si>
    <t>Sales</t>
  </si>
  <si>
    <t>Other income</t>
  </si>
  <si>
    <t>Cost of sales</t>
  </si>
  <si>
    <t xml:space="preserve">   Depreciation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</si>
  <si>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</si>
  <si>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</si>
  <si>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</si>
  <si>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</si>
  <si>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</si>
  <si>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</si>
  <si>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</si>
  <si>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</si>
  <si>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</si>
  <si>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</si>
  <si>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</si>
  <si>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</si>
  <si>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</si>
  <si>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</si>
  <si>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</si>
  <si>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</si>
  <si>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</si>
  <si>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liabilities and shareholders' equity</t>
  </si>
  <si>
    <t>Directors</t>
  </si>
  <si>
    <t>Revenues</t>
  </si>
  <si>
    <t>Total revenues</t>
  </si>
  <si>
    <t>Expenses</t>
  </si>
  <si>
    <t>Total expenses</t>
  </si>
  <si>
    <t>Supplemental cash flow information</t>
  </si>
  <si>
    <t>Administrative expenses</t>
  </si>
  <si>
    <t>Finance cost</t>
  </si>
  <si>
    <t xml:space="preserve">Issued and </t>
  </si>
  <si>
    <t>share capital</t>
  </si>
  <si>
    <t>Cash from operating activities</t>
  </si>
  <si>
    <t>Proceeds from disposals of equipment</t>
  </si>
  <si>
    <t xml:space="preserve">Appropriated </t>
  </si>
  <si>
    <t xml:space="preserve">   Amortisation expenses</t>
  </si>
  <si>
    <t>Cash flows from investing activities</t>
  </si>
  <si>
    <t>Cash flows from financing activities</t>
  </si>
  <si>
    <t>Cash flows from operating activities</t>
  </si>
  <si>
    <t xml:space="preserve">   provided by (paid from) operating activities:</t>
  </si>
  <si>
    <t>Cash and cash equivalents at beginning of year</t>
  </si>
  <si>
    <t>paid up</t>
  </si>
  <si>
    <t>Acquisitions of property, plant and equipment</t>
  </si>
  <si>
    <t>Non-cash related transactions from investing activities</t>
  </si>
  <si>
    <t>Other comprehensive income:</t>
  </si>
  <si>
    <t xml:space="preserve">Exchange differences on translation of </t>
  </si>
  <si>
    <t>Total comprehensive income attributable to:</t>
  </si>
  <si>
    <t>Equity holders of the Company</t>
  </si>
  <si>
    <t>Total comprehensive income for the year</t>
  </si>
  <si>
    <t>Other comprehensive income for the year</t>
  </si>
  <si>
    <t>Non-current liabilities</t>
  </si>
  <si>
    <t>Total non-current liabilities</t>
  </si>
  <si>
    <t xml:space="preserve">Inventories </t>
  </si>
  <si>
    <t xml:space="preserve">Property, plant and equipment </t>
  </si>
  <si>
    <t>Exchange differences</t>
  </si>
  <si>
    <t>Total other</t>
  </si>
  <si>
    <t xml:space="preserve">on translation of </t>
  </si>
  <si>
    <t>components of</t>
  </si>
  <si>
    <t>financial statements</t>
  </si>
  <si>
    <t>shareholders'</t>
  </si>
  <si>
    <t>in foreign currency</t>
  </si>
  <si>
    <t>equity</t>
  </si>
  <si>
    <t xml:space="preserve">Total </t>
  </si>
  <si>
    <t>Dividend paid</t>
  </si>
  <si>
    <t>Other components of shareholders' equity</t>
  </si>
  <si>
    <t>Other comprehensive income</t>
  </si>
  <si>
    <t>Short-term provisions</t>
  </si>
  <si>
    <t xml:space="preserve">Total shareholders' equity </t>
  </si>
  <si>
    <t>Dividend income</t>
  </si>
  <si>
    <t xml:space="preserve">Adjustments to reconcile profit before tax to net cash </t>
  </si>
  <si>
    <t>Income tax expenses</t>
  </si>
  <si>
    <t xml:space="preserve">Profit from operating activities before changes in </t>
  </si>
  <si>
    <t>Deferred tax assets</t>
  </si>
  <si>
    <t>Income tax payable</t>
  </si>
  <si>
    <t>Appropriated -</t>
  </si>
  <si>
    <t xml:space="preserve">Total comprehensive income for the year </t>
  </si>
  <si>
    <t xml:space="preserve">Profit for the year </t>
  </si>
  <si>
    <t xml:space="preserve">Other comprehensive income for the year </t>
  </si>
  <si>
    <t xml:space="preserve">      intangible assets</t>
  </si>
  <si>
    <t xml:space="preserve">Other comprehensive income to be reclassified </t>
  </si>
  <si>
    <t xml:space="preserve">   to profit or loss in subsequent periods:</t>
  </si>
  <si>
    <t xml:space="preserve">   net of income tax</t>
  </si>
  <si>
    <t>Other comprehensive income not to be reclassified</t>
  </si>
  <si>
    <t xml:space="preserve">   to profit or loss in subsequent periods</t>
  </si>
  <si>
    <t xml:space="preserve">Other comprehensive income not to be reclassified </t>
  </si>
  <si>
    <t>Selling and distribution expenses</t>
  </si>
  <si>
    <t xml:space="preserve">   Number of weighted average ordinary shares (shares)</t>
  </si>
  <si>
    <t>Intangible assets</t>
  </si>
  <si>
    <t xml:space="preserve">   financial statements in foreign currency -</t>
  </si>
  <si>
    <t xml:space="preserve">   to profit or loss in subsequent periods -</t>
  </si>
  <si>
    <t xml:space="preserve">   Cash paid for income tax</t>
  </si>
  <si>
    <t xml:space="preserve">   and intangible assets</t>
  </si>
  <si>
    <t>Interest paid</t>
  </si>
  <si>
    <t xml:space="preserve">   Dividend income from other companies</t>
  </si>
  <si>
    <t xml:space="preserve">      for purchases of plant and equipment</t>
  </si>
  <si>
    <t>Other current financial assets</t>
  </si>
  <si>
    <t>Investments in subsidiaries</t>
  </si>
  <si>
    <t>Deferred tax liabilities</t>
  </si>
  <si>
    <t xml:space="preserve">   at fair value through other comprehensive income</t>
  </si>
  <si>
    <t>Fair value</t>
  </si>
  <si>
    <t>Finance income</t>
  </si>
  <si>
    <t>Current portion of lease liabilities</t>
  </si>
  <si>
    <t>Lease liabilities - net of current portion</t>
  </si>
  <si>
    <t xml:space="preserve">      fair value through other comprehensive income</t>
  </si>
  <si>
    <t xml:space="preserve">   Finance income</t>
  </si>
  <si>
    <t xml:space="preserve">   Finance cost</t>
  </si>
  <si>
    <t>Interest received</t>
  </si>
  <si>
    <t>Proceeds from sales of financial instruments</t>
  </si>
  <si>
    <t>Payment of principal portion of lease liabilities</t>
  </si>
  <si>
    <t xml:space="preserve">     debt instruments at FVOCI</t>
  </si>
  <si>
    <t>Other non-current financial assets</t>
  </si>
  <si>
    <t>Gain on exchange</t>
  </si>
  <si>
    <t>Loss on derivatives</t>
  </si>
  <si>
    <t>Statements of financial position</t>
  </si>
  <si>
    <t>Statements of financial position (continued)</t>
  </si>
  <si>
    <t>Income statements</t>
  </si>
  <si>
    <t>Statements of comprehensive income</t>
  </si>
  <si>
    <t>reserve of</t>
  </si>
  <si>
    <t>financial assets</t>
  </si>
  <si>
    <t>at FVOCI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</si>
  <si>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</si>
  <si>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</si>
  <si>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</si>
  <si>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</si>
  <si>
    <t>Net cash from operating activities</t>
  </si>
  <si>
    <t>7, 8</t>
  </si>
  <si>
    <t xml:space="preserve">   - net of income tax</t>
  </si>
  <si>
    <t>Cash and cash equivalents at end of year (Note 6)</t>
  </si>
  <si>
    <t>Deferred income</t>
  </si>
  <si>
    <t xml:space="preserve">   Deferred income</t>
  </si>
  <si>
    <t xml:space="preserve">   Loss (gain) on disposals/write-off of equipment and </t>
  </si>
  <si>
    <t>Dividend income from other companies</t>
  </si>
  <si>
    <t xml:space="preserve">   Provision for vacation (reversal)</t>
  </si>
  <si>
    <t>Cash paid for investment in subsidiary</t>
  </si>
  <si>
    <t xml:space="preserve">      885,366,660 ordinary shares of  Baht 1 each</t>
  </si>
  <si>
    <t>Long-term loans from financial institution</t>
  </si>
  <si>
    <t xml:space="preserve">      885,366,746 ordinary shares of Baht 1 each</t>
  </si>
  <si>
    <t>Increase (decrease) in cash and cash equivalents</t>
  </si>
  <si>
    <t xml:space="preserve">   Net increase (decrease) in accounts payable</t>
  </si>
  <si>
    <t xml:space="preserve">Current portion of long-term loans from </t>
  </si>
  <si>
    <t xml:space="preserve">   financial institution</t>
  </si>
  <si>
    <t xml:space="preserve">   - net of current portion</t>
  </si>
  <si>
    <t>Capital reserve</t>
  </si>
  <si>
    <t>for share-based</t>
  </si>
  <si>
    <t>payment</t>
  </si>
  <si>
    <t xml:space="preserve">Recognition of expenses against </t>
  </si>
  <si>
    <t xml:space="preserve">   payment transactions</t>
  </si>
  <si>
    <t xml:space="preserve">Unappropriated retained earnings </t>
  </si>
  <si>
    <t xml:space="preserve">   transferred to statutory reserve</t>
  </si>
  <si>
    <t>Decrease in long-term fixed deposit</t>
  </si>
  <si>
    <t>Decrease (increase) in other non-current assets</t>
  </si>
  <si>
    <t>Increase in short-term loans from financial institutions</t>
  </si>
  <si>
    <t>Repayment of short-term loans from financial institutions</t>
  </si>
  <si>
    <t>Cash receipt from long-term loans</t>
  </si>
  <si>
    <t>Repayment of long-term loans</t>
  </si>
  <si>
    <t>Short-term loans from financial institutions</t>
  </si>
  <si>
    <t>Gain (loss) on changes in value of debt instruments designated</t>
  </si>
  <si>
    <t xml:space="preserve">   Reduction of inventories to net realisable value </t>
  </si>
  <si>
    <t xml:space="preserve">   Revaluation gain (loss) on changes in fair value of </t>
  </si>
  <si>
    <t xml:space="preserve">   Increase in right-of-use assets from lease agreements</t>
  </si>
  <si>
    <t xml:space="preserve">   capital reserve for share-based </t>
  </si>
  <si>
    <t xml:space="preserve">Capital reserve for share-based </t>
  </si>
  <si>
    <t>Balance as at 1 January 2024</t>
  </si>
  <si>
    <t>Balance as at 31 December 2024</t>
  </si>
  <si>
    <t>Cash paid for investment in associate</t>
  </si>
  <si>
    <t>Short-term loan to related party</t>
  </si>
  <si>
    <t>Investment properties</t>
  </si>
  <si>
    <t xml:space="preserve">   Allowance for expected credit losses (reversal)</t>
  </si>
  <si>
    <t xml:space="preserve">   Unrealised loss (gain) on exchange</t>
  </si>
  <si>
    <t xml:space="preserve">   Unrealised loss on derivatives </t>
  </si>
  <si>
    <t xml:space="preserve">   Transfer equipment to intangible assets</t>
  </si>
  <si>
    <t xml:space="preserve">   to profit or loss in subsequent periods - net of income tax</t>
  </si>
  <si>
    <t>Share of other</t>
  </si>
  <si>
    <t>comprehensive income</t>
  </si>
  <si>
    <t>from associate</t>
  </si>
  <si>
    <t>Acquisition of investment properties</t>
  </si>
  <si>
    <t>Increase in other current financial assets</t>
  </si>
  <si>
    <t>Investment in associate</t>
  </si>
  <si>
    <t xml:space="preserve">Share of other comprehensive income from investment </t>
  </si>
  <si>
    <t>Net cash used in investing activities</t>
  </si>
  <si>
    <t xml:space="preserve">Loss for the year </t>
  </si>
  <si>
    <t>Profit (loss) for the year</t>
  </si>
  <si>
    <t>Profit (loss) before income tax expenses</t>
  </si>
  <si>
    <t>Operating profit (loss)</t>
  </si>
  <si>
    <t>Earnings (loss) per share</t>
  </si>
  <si>
    <t>Basic earnings (loss) per share</t>
  </si>
  <si>
    <t xml:space="preserve">   Profit (loss) attributable to equity holders of the Company</t>
  </si>
  <si>
    <t xml:space="preserve">   Transfer equipment to other non-current assets</t>
  </si>
  <si>
    <t>Profit (loss) before tax</t>
  </si>
  <si>
    <t>Loss on impairment of investments</t>
  </si>
  <si>
    <t xml:space="preserve">   Allowance for loss on impairment of investments </t>
  </si>
  <si>
    <t xml:space="preserve">      in subsidiaries </t>
  </si>
  <si>
    <t xml:space="preserve">   Allowance for impairment loss on plant and equipment</t>
  </si>
  <si>
    <t xml:space="preserve">   Income from the terminate fund</t>
  </si>
  <si>
    <t xml:space="preserve">   in associate - exchange differences on translation of </t>
  </si>
  <si>
    <t xml:space="preserve">   financial statements in foreign currency </t>
  </si>
  <si>
    <t>Proceed from the terminate fund</t>
  </si>
  <si>
    <t>Loss on impairment of non-financial assets</t>
  </si>
  <si>
    <t>As at 31 December 2025</t>
  </si>
  <si>
    <t xml:space="preserve">For the year ended 31 December 2025 </t>
  </si>
  <si>
    <t>For the year ended 31 December 2025</t>
  </si>
  <si>
    <t>Balance as at 1 January 2025</t>
  </si>
  <si>
    <t>Balance as at 31 December 2025</t>
  </si>
  <si>
    <t>Short-term loan to other company</t>
  </si>
  <si>
    <t>Derivative liabilities</t>
  </si>
  <si>
    <t>7, 19</t>
  </si>
  <si>
    <t>15, 16</t>
  </si>
  <si>
    <t>Trade and other current receivables</t>
  </si>
  <si>
    <t>Trade and other current payables</t>
  </si>
  <si>
    <t>Non-current provision for employee benefits</t>
  </si>
  <si>
    <t xml:space="preserve">   Trade and other current receivables </t>
  </si>
  <si>
    <t xml:space="preserve">   Trade and other current payables</t>
  </si>
  <si>
    <t xml:space="preserve">Loss on exchange </t>
  </si>
  <si>
    <t>Cash receipt from short-term loan to related party</t>
  </si>
  <si>
    <t>30, 31</t>
  </si>
  <si>
    <t>23, 28</t>
  </si>
  <si>
    <t>Increase in short-term loan to other company</t>
  </si>
  <si>
    <t>Cash receipt from short-term loan to other company</t>
  </si>
  <si>
    <t xml:space="preserve">   Expenses for share-based payment transactions (reversal)</t>
  </si>
  <si>
    <t xml:space="preserve">Gain on sales of debt instruments at </t>
  </si>
  <si>
    <t>Share of profit (loss) from investment in associate</t>
  </si>
  <si>
    <t>Actuarial loss - net of income tax</t>
  </si>
  <si>
    <t xml:space="preserve">   Allowance for impairment loss on intangible assets </t>
  </si>
  <si>
    <t xml:space="preserve">      (reversal)</t>
  </si>
  <si>
    <t>Net cash used in financing activities</t>
  </si>
  <si>
    <t>Profit (loss) attributable to:</t>
  </si>
  <si>
    <t xml:space="preserve">   Reversal of write-off obsolete and damaged inventories </t>
  </si>
  <si>
    <t xml:space="preserve">   Provision for employee benefits</t>
  </si>
  <si>
    <t xml:space="preserve">   Provision for product warranty</t>
  </si>
  <si>
    <t xml:space="preserve">   Cash paid for employee benefits</t>
  </si>
  <si>
    <t>Increase in other non-current financial assets</t>
  </si>
  <si>
    <t xml:space="preserve">   Share of loss (profit) from investment in associate</t>
  </si>
  <si>
    <t>Increase in short-term loan to related party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</si>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</sst>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#,##0.0000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5">
    <xf numFmtId="0" fontId="0" fillId="0" borderId="0" xfId="0"/>
    <xf numFmtId="170" fontId="4" fillId="0" borderId="0" xfId="1" applyNumberFormat="1" applyFont="1" applyFill="1" applyAlignment="1"/>
    <xf numFmtId="4" fontId="4" fillId="0" borderId="0" xfId="1" applyFont="1" applyFill="1" applyAlignment="1"/>
    <xf numFmtId="37" fontId="4" fillId="0" borderId="0" xfId="1" applyNumberFormat="1" applyFont="1" applyFill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37" fontId="4" fillId="0" borderId="5" xfId="1" applyNumberFormat="1" applyFont="1" applyFill="1" applyBorder="1" applyAlignment="1">
      <alignment horizontal="right"/>
    </xf>
    <xf numFmtId="37" fontId="4" fillId="0" borderId="3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0" fontId="7" fillId="0" borderId="0" xfId="0" applyFont="1"/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8" fontId="4" fillId="0" borderId="0" xfId="0" applyNumberFormat="1" applyFont="1" applyAlignment="1">
      <alignment horizontal="left"/>
    </xf>
    <xf numFmtId="38" fontId="4" fillId="0" borderId="0" xfId="0" quotePrefix="1" applyNumberFormat="1" applyFont="1" applyAlignment="1">
      <alignment horizontal="centerContinuous"/>
    </xf>
    <xf numFmtId="38" fontId="4" fillId="0" borderId="0" xfId="0" applyNumberFormat="1" applyFont="1"/>
    <xf numFmtId="38" fontId="4" fillId="0" borderId="0" xfId="0" applyNumberFormat="1" applyFont="1" applyAlignment="1">
      <alignment horizontal="right"/>
    </xf>
    <xf numFmtId="38" fontId="7" fillId="0" borderId="0" xfId="0" applyNumberFormat="1" applyFont="1"/>
    <xf numFmtId="38" fontId="7" fillId="0" borderId="3" xfId="0" applyNumberFormat="1" applyFont="1" applyBorder="1"/>
    <xf numFmtId="38" fontId="7" fillId="0" borderId="3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4" fillId="0" borderId="3" xfId="0" applyNumberFormat="1" applyFont="1" applyBorder="1"/>
    <xf numFmtId="41" fontId="4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8" fontId="4" fillId="0" borderId="0" xfId="12" applyNumberFormat="1" applyFont="1"/>
    <xf numFmtId="41" fontId="4" fillId="0" borderId="3" xfId="0" applyNumberFormat="1" applyFont="1" applyBorder="1" applyAlignment="1">
      <alignment horizontal="right"/>
    </xf>
    <xf numFmtId="41" fontId="4" fillId="0" borderId="6" xfId="0" applyNumberFormat="1" applyFont="1" applyBorder="1" applyAlignment="1">
      <alignment horizontal="right"/>
    </xf>
    <xf numFmtId="37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9" fontId="4" fillId="0" borderId="0" xfId="0" applyNumberFormat="1" applyFont="1" applyAlignment="1">
      <alignment horizontal="center"/>
    </xf>
    <xf numFmtId="169" fontId="4" fillId="0" borderId="3" xfId="0" applyNumberFormat="1" applyFont="1" applyBorder="1" applyAlignment="1">
      <alignment horizontal="center"/>
    </xf>
    <xf numFmtId="41" fontId="4" fillId="0" borderId="6" xfId="0" applyNumberFormat="1" applyFont="1" applyBorder="1"/>
    <xf numFmtId="43" fontId="4" fillId="0" borderId="0" xfId="0" applyNumberFormat="1" applyFont="1"/>
    <xf numFmtId="40" fontId="4" fillId="0" borderId="0" xfId="0" applyNumberFormat="1" applyFont="1" applyAlignment="1">
      <alignment horizontal="left"/>
    </xf>
    <xf numFmtId="40" fontId="4" fillId="0" borderId="0" xfId="0" applyNumberFormat="1" applyFont="1"/>
    <xf numFmtId="40" fontId="7" fillId="0" borderId="0" xfId="0" applyNumberFormat="1" applyFont="1"/>
    <xf numFmtId="38" fontId="9" fillId="0" borderId="0" xfId="0" applyNumberFormat="1" applyFont="1" applyAlignment="1">
      <alignment horizontal="center"/>
    </xf>
    <xf numFmtId="41" fontId="4" fillId="0" borderId="4" xfId="0" applyNumberFormat="1" applyFont="1" applyBorder="1"/>
    <xf numFmtId="41" fontId="4" fillId="0" borderId="5" xfId="0" applyNumberFormat="1" applyFont="1" applyBorder="1"/>
    <xf numFmtId="39" fontId="4" fillId="0" borderId="5" xfId="0" applyNumberFormat="1" applyFont="1" applyBorder="1" applyAlignment="1">
      <alignment horizontal="right"/>
    </xf>
    <xf numFmtId="39" fontId="4" fillId="0" borderId="0" xfId="0" applyNumberFormat="1" applyFont="1"/>
    <xf numFmtId="38" fontId="4" fillId="0" borderId="0" xfId="0" applyNumberFormat="1" applyFont="1" applyAlignment="1">
      <alignment horizontal="center"/>
    </xf>
    <xf numFmtId="37" fontId="4" fillId="0" borderId="5" xfId="0" applyNumberFormat="1" applyFont="1" applyBorder="1" applyAlignment="1">
      <alignment horizontal="right"/>
    </xf>
    <xf numFmtId="39" fontId="4" fillId="0" borderId="0" xfId="0" applyNumberFormat="1" applyFont="1" applyAlignment="1">
      <alignment horizontal="right"/>
    </xf>
    <xf numFmtId="0" fontId="9" fillId="0" borderId="0" xfId="0" applyFont="1"/>
    <xf numFmtId="168" fontId="9" fillId="0" borderId="0" xfId="0" applyNumberFormat="1" applyFont="1" applyAlignment="1">
      <alignment horizontal="center"/>
    </xf>
    <xf numFmtId="37" fontId="9" fillId="0" borderId="0" xfId="0" applyNumberFormat="1" applyFont="1"/>
    <xf numFmtId="40" fontId="9" fillId="0" borderId="0" xfId="0" applyNumberFormat="1" applyFont="1" applyAlignment="1">
      <alignment horizontal="center"/>
    </xf>
    <xf numFmtId="49" fontId="10" fillId="0" borderId="0" xfId="0" applyNumberFormat="1" applyFont="1"/>
    <xf numFmtId="49" fontId="11" fillId="0" borderId="0" xfId="0" applyNumberFormat="1" applyFont="1"/>
    <xf numFmtId="38" fontId="9" fillId="0" borderId="0" xfId="0" applyNumberFormat="1" applyFont="1"/>
    <xf numFmtId="38" fontId="4" fillId="0" borderId="7" xfId="0" applyNumberFormat="1" applyFont="1" applyBorder="1"/>
    <xf numFmtId="38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3">
    <cellStyle name="Comma" xfId="1" builtinId="3"/>
    <cellStyle name="comma zerodec" xfId="2" xr:uid="{81C6EC90-F2FC-4FB2-9DE3-9AF0BADC2776}"/>
    <cellStyle name="Currency1" xfId="3" xr:uid="{9521C7C4-6F8D-4F3B-8887-68BC7E1C0B3F}"/>
    <cellStyle name="Dollar (zero dec)" xfId="4" xr:uid="{3984E1E1-3F6F-4EB4-B756-B8F921D27659}"/>
    <cellStyle name="Grey" xfId="5" xr:uid="{4CDE2C8C-B075-40CB-938C-2FC9B0217D85}"/>
    <cellStyle name="Input [yellow]" xfId="6" xr:uid="{0B83886B-BDAA-4112-B27A-2DE1A5B3C86B}"/>
    <cellStyle name="no dec" xfId="7" xr:uid="{1EAF6289-F9B3-477C-AA48-7C5E50BE64BD}"/>
    <cellStyle name="Normal" xfId="0" builtinId="0"/>
    <cellStyle name="Normal - Style1" xfId="8" xr:uid="{B2327872-F88B-4C42-8F2B-3B0027D5FC2B}"/>
    <cellStyle name="Normal 17" xfId="12" xr:uid="{62523B34-BE19-48AE-BF67-9B28A8AAB1DE}"/>
    <cellStyle name="Normal 2" xfId="9" xr:uid="{58AC4E0D-C17D-4944-9386-2EFCB1230DD4}"/>
    <cellStyle name="Percent [2]" xfId="10" xr:uid="{AA8360D0-2934-45D4-B3DD-28D023960CE2}"/>
    <cellStyle name="Quantity" xfId="11" xr:uid="{EADFB337-E8AA-441B-B1A6-5C0FEF403DF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1AD0E-4F79-4B2A-ABC6-C4903E1A55B8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D21BC-68F9-4CB6-8F27-591F148C90D4}">
  <dimension ref="A1:O92"/>
  <sheetViews>
    <sheetView showGridLines="0" view="pageBreakPreview" topLeftCell="A61" zoomScale="115" zoomScaleNormal="100" zoomScaleSheetLayoutView="110" workbookViewId="0">
      <selection activeCell="O86" sqref="O86"/>
    </sheetView>
  </sheetViews>
  <sheetFormatPr defaultColWidth="12" defaultRowHeight="19.350000000000001" customHeight="1"/>
  <cols>
    <col min="1" max="1" width="30.5703125" style="13" customWidth="1"/>
    <col min="2" max="2" width="1.5703125" style="13" customWidth="1"/>
    <col min="3" max="3" width="4.5703125" style="13" customWidth="1"/>
    <col min="4" max="4" width="0.85546875" style="13" customWidth="1"/>
    <col min="5" max="5" width="13.42578125" style="3" customWidth="1"/>
    <col min="6" max="6" width="0.85546875" style="13" customWidth="1"/>
    <col min="7" max="7" width="13.42578125" style="13" customWidth="1"/>
    <col min="8" max="8" width="0.85546875" style="13" customWidth="1"/>
    <col min="9" max="9" width="13.42578125" style="13" customWidth="1"/>
    <col min="10" max="10" width="0.85546875" style="13" customWidth="1"/>
    <col min="11" max="11" width="13.42578125" style="13" customWidth="1"/>
    <col min="12" max="12" width="0.42578125" style="13" customWidth="1"/>
    <col min="13" max="16384" width="12" style="13"/>
  </cols>
  <sheetData>
    <row r="1" spans="1:11" s="11" customFormat="1" ht="19.350000000000001" customHeight="1">
      <c r="A1" s="8" t="s">
        <v>13</v>
      </c>
      <c r="B1" s="9"/>
      <c r="C1" s="10"/>
      <c r="D1" s="10"/>
      <c r="E1" s="3"/>
      <c r="F1" s="9"/>
      <c r="G1" s="9"/>
      <c r="H1" s="9"/>
      <c r="I1" s="9"/>
      <c r="J1" s="9"/>
      <c r="K1" s="9"/>
    </row>
    <row r="2" spans="1:11" s="11" customFormat="1" ht="19.350000000000001" customHeight="1">
      <c r="A2" s="8" t="s">
        <v>136</v>
      </c>
      <c r="B2" s="9"/>
      <c r="C2" s="10"/>
      <c r="D2" s="10"/>
      <c r="E2" s="3"/>
      <c r="F2" s="9"/>
      <c r="G2" s="9"/>
      <c r="H2" s="9"/>
      <c r="I2" s="9"/>
      <c r="J2" s="9"/>
      <c r="K2" s="9"/>
    </row>
    <row r="3" spans="1:11" s="11" customFormat="1" ht="19.350000000000001" customHeight="1">
      <c r="A3" s="8" t="s">
        <v>221</v>
      </c>
      <c r="B3" s="9"/>
      <c r="C3" s="10"/>
      <c r="D3" s="10"/>
      <c r="E3" s="3"/>
      <c r="F3" s="9"/>
      <c r="G3" s="9"/>
      <c r="H3" s="9"/>
      <c r="I3" s="9"/>
      <c r="J3" s="9"/>
      <c r="K3" s="9"/>
    </row>
    <row r="4" spans="1:11" ht="19.350000000000001" customHeight="1">
      <c r="I4" s="14"/>
      <c r="K4" s="14" t="s">
        <v>12</v>
      </c>
    </row>
    <row r="5" spans="1:11" s="15" customFormat="1" ht="19.350000000000001" customHeight="1">
      <c r="E5" s="61" t="s">
        <v>10</v>
      </c>
      <c r="F5" s="61"/>
      <c r="G5" s="61"/>
      <c r="I5" s="61" t="s">
        <v>11</v>
      </c>
      <c r="J5" s="61"/>
      <c r="K5" s="61"/>
    </row>
    <row r="6" spans="1:11" ht="19.350000000000001" customHeight="1">
      <c r="C6" s="18" t="s">
        <v>0</v>
      </c>
      <c r="D6" s="18"/>
      <c r="E6" s="19">
        <v>2025</v>
      </c>
      <c r="F6" s="20"/>
      <c r="G6" s="19">
        <v>2024</v>
      </c>
      <c r="H6" s="20"/>
      <c r="I6" s="19">
        <v>2025</v>
      </c>
      <c r="J6" s="20"/>
      <c r="K6" s="19">
        <v>2024</v>
      </c>
    </row>
    <row r="7" spans="1:11" ht="19.350000000000001" customHeight="1">
      <c r="A7" s="8" t="s">
        <v>33</v>
      </c>
    </row>
    <row r="8" spans="1:11" ht="19.350000000000001" customHeight="1">
      <c r="A8" s="8" t="s">
        <v>34</v>
      </c>
    </row>
    <row r="9" spans="1:11" ht="19.350000000000001" customHeight="1">
      <c r="A9" s="20" t="s">
        <v>14</v>
      </c>
      <c r="C9" s="45">
        <v>6</v>
      </c>
      <c r="E9" s="3">
        <v>4936500203</v>
      </c>
      <c r="F9" s="22"/>
      <c r="G9" s="3">
        <v>6689073469</v>
      </c>
      <c r="H9" s="22"/>
      <c r="I9" s="21">
        <v>2560688444</v>
      </c>
      <c r="J9" s="22"/>
      <c r="K9" s="21">
        <v>4405961314</v>
      </c>
    </row>
    <row r="10" spans="1:11" ht="19.350000000000001" customHeight="1">
      <c r="A10" s="20" t="s">
        <v>230</v>
      </c>
      <c r="C10" s="45" t="s">
        <v>148</v>
      </c>
      <c r="D10" s="45"/>
      <c r="E10" s="3">
        <v>4091081978</v>
      </c>
      <c r="F10" s="22"/>
      <c r="G10" s="3">
        <v>4480721798</v>
      </c>
      <c r="H10" s="22"/>
      <c r="I10" s="24">
        <v>2243612288</v>
      </c>
      <c r="J10" s="22"/>
      <c r="K10" s="21">
        <v>2282965861</v>
      </c>
    </row>
    <row r="11" spans="1:11" ht="19.350000000000001" customHeight="1">
      <c r="A11" s="20" t="s">
        <v>188</v>
      </c>
      <c r="C11" s="45">
        <v>7</v>
      </c>
      <c r="D11" s="45"/>
      <c r="E11" s="24">
        <v>0</v>
      </c>
      <c r="F11" s="22"/>
      <c r="G11" s="24">
        <v>0</v>
      </c>
      <c r="H11" s="22"/>
      <c r="I11" s="24">
        <v>0</v>
      </c>
      <c r="J11" s="22"/>
      <c r="K11" s="21">
        <v>507444000</v>
      </c>
    </row>
    <row r="12" spans="1:11" ht="19.350000000000001" customHeight="1">
      <c r="A12" s="20" t="s">
        <v>226</v>
      </c>
      <c r="C12" s="45">
        <v>9</v>
      </c>
      <c r="D12" s="45"/>
      <c r="E12" s="24">
        <v>371158715</v>
      </c>
      <c r="F12" s="22"/>
      <c r="G12" s="24">
        <v>0</v>
      </c>
      <c r="H12" s="22"/>
      <c r="I12" s="24">
        <v>0</v>
      </c>
      <c r="J12" s="22"/>
      <c r="K12" s="24">
        <v>0</v>
      </c>
    </row>
    <row r="13" spans="1:11" ht="19.350000000000001" customHeight="1">
      <c r="A13" s="20" t="s">
        <v>75</v>
      </c>
      <c r="C13" s="45">
        <v>10</v>
      </c>
      <c r="D13" s="45"/>
      <c r="E13" s="3">
        <v>5803004466</v>
      </c>
      <c r="F13" s="22"/>
      <c r="G13" s="3">
        <v>7096004054</v>
      </c>
      <c r="H13" s="22"/>
      <c r="I13" s="21">
        <v>2246123875</v>
      </c>
      <c r="J13" s="22"/>
      <c r="K13" s="24">
        <v>3200815690</v>
      </c>
    </row>
    <row r="14" spans="1:11" ht="19.350000000000001" customHeight="1">
      <c r="A14" s="20" t="s">
        <v>118</v>
      </c>
      <c r="C14" s="45">
        <v>11</v>
      </c>
      <c r="E14" s="3">
        <v>7056846643</v>
      </c>
      <c r="F14" s="22"/>
      <c r="G14" s="3">
        <v>4055506709</v>
      </c>
      <c r="H14" s="22"/>
      <c r="I14" s="21">
        <v>2100000000</v>
      </c>
      <c r="J14" s="22"/>
      <c r="K14" s="21">
        <v>1100000000</v>
      </c>
    </row>
    <row r="15" spans="1:11" ht="19.350000000000001" customHeight="1">
      <c r="A15" s="20" t="s">
        <v>15</v>
      </c>
      <c r="C15" s="50"/>
      <c r="E15" s="3">
        <v>76777158</v>
      </c>
      <c r="F15" s="22"/>
      <c r="G15" s="3">
        <v>98064301</v>
      </c>
      <c r="H15" s="22"/>
      <c r="I15" s="21">
        <v>9074834</v>
      </c>
      <c r="J15" s="22"/>
      <c r="K15" s="21">
        <v>7799507</v>
      </c>
    </row>
    <row r="16" spans="1:11" ht="19.350000000000001" customHeight="1">
      <c r="A16" s="8" t="s">
        <v>35</v>
      </c>
      <c r="E16" s="46">
        <f>SUM(E9:E15)</f>
        <v>22335369163</v>
      </c>
      <c r="F16" s="22"/>
      <c r="G16" s="4">
        <f>SUM(G9:G15)</f>
        <v>22419370331</v>
      </c>
      <c r="H16" s="22"/>
      <c r="I16" s="46">
        <f>SUM(I9:I15)</f>
        <v>9159499441</v>
      </c>
      <c r="J16" s="22"/>
      <c r="K16" s="46">
        <f>SUM(K9:K15)</f>
        <v>11504986372</v>
      </c>
    </row>
    <row r="17" spans="1:11" ht="19.350000000000001" customHeight="1">
      <c r="A17" s="8" t="s">
        <v>36</v>
      </c>
      <c r="C17" s="45"/>
      <c r="D17" s="45"/>
      <c r="F17" s="22"/>
      <c r="G17" s="3"/>
      <c r="H17" s="22"/>
      <c r="I17" s="22"/>
      <c r="J17" s="22"/>
      <c r="K17" s="22"/>
    </row>
    <row r="18" spans="1:11" ht="19.350000000000001" customHeight="1">
      <c r="A18" s="20" t="s">
        <v>119</v>
      </c>
      <c r="C18" s="45">
        <v>12</v>
      </c>
      <c r="D18" s="45"/>
      <c r="E18" s="24">
        <v>0</v>
      </c>
      <c r="F18" s="24"/>
      <c r="G18" s="24">
        <v>0</v>
      </c>
      <c r="H18" s="24"/>
      <c r="I18" s="24">
        <v>8101060087</v>
      </c>
      <c r="J18" s="24"/>
      <c r="K18" s="24">
        <v>4674950156</v>
      </c>
    </row>
    <row r="19" spans="1:11" ht="19.350000000000001" customHeight="1">
      <c r="A19" s="20" t="s">
        <v>200</v>
      </c>
      <c r="C19" s="45">
        <v>13</v>
      </c>
      <c r="D19" s="45"/>
      <c r="E19" s="3">
        <v>303258367</v>
      </c>
      <c r="F19" s="24"/>
      <c r="G19" s="3">
        <v>369581090</v>
      </c>
      <c r="H19" s="24"/>
      <c r="I19" s="24">
        <v>372890000</v>
      </c>
      <c r="J19" s="24"/>
      <c r="K19" s="24">
        <v>372890000</v>
      </c>
    </row>
    <row r="20" spans="1:11" ht="19.350000000000001" customHeight="1">
      <c r="A20" s="20" t="s">
        <v>189</v>
      </c>
      <c r="C20" s="45">
        <v>14</v>
      </c>
      <c r="D20" s="45"/>
      <c r="E20" s="3">
        <v>157011947</v>
      </c>
      <c r="F20" s="24"/>
      <c r="G20" s="3">
        <v>158211947</v>
      </c>
      <c r="H20" s="24"/>
      <c r="I20" s="24">
        <v>72303750</v>
      </c>
      <c r="J20" s="24"/>
      <c r="K20" s="24">
        <v>72303750</v>
      </c>
    </row>
    <row r="21" spans="1:11" ht="19.350000000000001" customHeight="1">
      <c r="A21" s="20" t="s">
        <v>76</v>
      </c>
      <c r="C21" s="45">
        <v>15</v>
      </c>
      <c r="D21" s="45"/>
      <c r="E21" s="3">
        <v>8200555647</v>
      </c>
      <c r="F21" s="22"/>
      <c r="G21" s="3">
        <v>9327585642</v>
      </c>
      <c r="H21" s="22"/>
      <c r="I21" s="24">
        <v>1931327186</v>
      </c>
      <c r="J21" s="22"/>
      <c r="K21" s="24">
        <v>2029303761</v>
      </c>
    </row>
    <row r="22" spans="1:11" ht="19.350000000000001" customHeight="1">
      <c r="A22" s="20" t="s">
        <v>110</v>
      </c>
      <c r="C22" s="45">
        <v>16</v>
      </c>
      <c r="D22" s="45"/>
      <c r="E22" s="3">
        <v>129704237</v>
      </c>
      <c r="F22" s="22"/>
      <c r="G22" s="3">
        <v>161189753</v>
      </c>
      <c r="H22" s="22"/>
      <c r="I22" s="21">
        <v>28037546</v>
      </c>
      <c r="J22" s="22"/>
      <c r="K22" s="21">
        <v>34721152</v>
      </c>
    </row>
    <row r="23" spans="1:11" ht="19.350000000000001" customHeight="1">
      <c r="A23" s="20" t="s">
        <v>133</v>
      </c>
      <c r="C23" s="45">
        <v>17</v>
      </c>
      <c r="D23" s="45"/>
      <c r="E23" s="3">
        <v>141000</v>
      </c>
      <c r="F23" s="22"/>
      <c r="G23" s="3">
        <v>143200</v>
      </c>
      <c r="H23" s="22"/>
      <c r="I23" s="22">
        <v>97000</v>
      </c>
      <c r="J23" s="22"/>
      <c r="K23" s="22">
        <v>97000</v>
      </c>
    </row>
    <row r="24" spans="1:11" ht="19.350000000000001" customHeight="1">
      <c r="A24" s="20" t="s">
        <v>95</v>
      </c>
      <c r="C24" s="45">
        <v>28</v>
      </c>
      <c r="D24" s="45"/>
      <c r="E24" s="3">
        <v>24588596</v>
      </c>
      <c r="F24" s="22"/>
      <c r="G24" s="3">
        <v>26260042</v>
      </c>
      <c r="H24" s="22"/>
      <c r="I24" s="21">
        <v>7190500</v>
      </c>
      <c r="J24" s="22"/>
      <c r="K24" s="21">
        <v>45462254</v>
      </c>
    </row>
    <row r="25" spans="1:11" ht="19.350000000000001" customHeight="1">
      <c r="A25" s="20" t="s">
        <v>16</v>
      </c>
      <c r="C25" s="45"/>
      <c r="D25" s="59"/>
      <c r="E25" s="3">
        <v>8380434</v>
      </c>
      <c r="F25" s="22"/>
      <c r="G25" s="3">
        <v>53510408</v>
      </c>
      <c r="H25" s="22"/>
      <c r="I25" s="21">
        <v>398550</v>
      </c>
      <c r="J25" s="22"/>
      <c r="K25" s="21">
        <v>398550</v>
      </c>
    </row>
    <row r="26" spans="1:11" ht="19.350000000000001" customHeight="1">
      <c r="A26" s="8" t="s">
        <v>37</v>
      </c>
      <c r="C26" s="59"/>
      <c r="D26" s="59"/>
      <c r="E26" s="46">
        <f>SUM(E18:E25)</f>
        <v>8823640228</v>
      </c>
      <c r="F26" s="22"/>
      <c r="G26" s="46">
        <f>SUM(G18:G25)</f>
        <v>10096482082</v>
      </c>
      <c r="H26" s="22"/>
      <c r="I26" s="46">
        <f>SUM(I18:I25)</f>
        <v>10513304619</v>
      </c>
      <c r="J26" s="22"/>
      <c r="K26" s="46">
        <f>SUM(K18:K25)</f>
        <v>7230126623</v>
      </c>
    </row>
    <row r="27" spans="1:11" ht="19.350000000000001" customHeight="1" thickBot="1">
      <c r="A27" s="8" t="s">
        <v>38</v>
      </c>
      <c r="E27" s="47">
        <f>E16+E26</f>
        <v>31159009391</v>
      </c>
      <c r="F27" s="22"/>
      <c r="G27" s="47">
        <f>G16+G26</f>
        <v>32515852413</v>
      </c>
      <c r="H27" s="22"/>
      <c r="I27" s="47">
        <f>I16+I26</f>
        <v>19672804060</v>
      </c>
      <c r="J27" s="22"/>
      <c r="K27" s="47">
        <f>K16+K26</f>
        <v>18735112995</v>
      </c>
    </row>
    <row r="28" spans="1:11" ht="19.350000000000001" customHeight="1" thickTop="1">
      <c r="F28" s="22"/>
      <c r="G28" s="22"/>
      <c r="H28" s="22"/>
      <c r="I28" s="22"/>
      <c r="J28" s="22"/>
      <c r="K28" s="22"/>
    </row>
    <row r="29" spans="1:11" ht="19.350000000000001" customHeight="1">
      <c r="A29" s="13" t="s">
        <v>1</v>
      </c>
    </row>
    <row r="34" spans="1:12" s="11" customFormat="1" ht="19.350000000000001" customHeight="1">
      <c r="A34" s="8" t="s">
        <v>13</v>
      </c>
      <c r="B34" s="9"/>
      <c r="C34" s="10"/>
      <c r="D34" s="10"/>
      <c r="E34" s="3"/>
      <c r="F34" s="9"/>
      <c r="G34" s="9"/>
      <c r="H34" s="9"/>
      <c r="I34" s="9"/>
      <c r="J34" s="9"/>
      <c r="K34" s="9"/>
    </row>
    <row r="35" spans="1:12" s="11" customFormat="1" ht="19.350000000000001" customHeight="1">
      <c r="A35" s="8" t="s">
        <v>137</v>
      </c>
      <c r="B35" s="9"/>
      <c r="C35" s="10"/>
      <c r="D35" s="10"/>
      <c r="E35" s="3"/>
      <c r="F35" s="9"/>
      <c r="G35" s="9"/>
      <c r="H35" s="9"/>
      <c r="I35" s="9"/>
      <c r="J35" s="9"/>
      <c r="K35" s="9"/>
    </row>
    <row r="36" spans="1:12" s="11" customFormat="1" ht="19.350000000000001" customHeight="1">
      <c r="A36" s="8" t="s">
        <v>221</v>
      </c>
      <c r="B36" s="9"/>
      <c r="C36" s="10"/>
      <c r="D36" s="10"/>
      <c r="E36" s="3"/>
      <c r="F36" s="9"/>
      <c r="G36" s="9"/>
      <c r="H36" s="9"/>
      <c r="I36" s="9"/>
      <c r="J36" s="9"/>
      <c r="K36" s="9"/>
    </row>
    <row r="37" spans="1:12" ht="19.350000000000001" customHeight="1">
      <c r="I37" s="14"/>
      <c r="K37" s="14" t="s">
        <v>12</v>
      </c>
    </row>
    <row r="38" spans="1:12" s="15" customFormat="1" ht="19.350000000000001" customHeight="1">
      <c r="E38" s="61" t="s">
        <v>10</v>
      </c>
      <c r="F38" s="61"/>
      <c r="G38" s="61"/>
      <c r="I38" s="61" t="s">
        <v>11</v>
      </c>
      <c r="J38" s="61"/>
      <c r="K38" s="61"/>
    </row>
    <row r="39" spans="1:12" ht="19.350000000000001" customHeight="1">
      <c r="C39" s="18" t="s">
        <v>0</v>
      </c>
      <c r="D39" s="18"/>
      <c r="E39" s="19">
        <v>2025</v>
      </c>
      <c r="F39" s="20"/>
      <c r="G39" s="19">
        <v>2024</v>
      </c>
      <c r="H39" s="20"/>
      <c r="I39" s="19">
        <v>2025</v>
      </c>
      <c r="J39" s="20"/>
      <c r="K39" s="19">
        <v>2024</v>
      </c>
    </row>
    <row r="40" spans="1:12" ht="19.350000000000001" customHeight="1">
      <c r="A40" s="8" t="s">
        <v>39</v>
      </c>
    </row>
    <row r="41" spans="1:12" ht="19.350000000000001" customHeight="1">
      <c r="A41" s="8" t="s">
        <v>40</v>
      </c>
    </row>
    <row r="42" spans="1:12" ht="19.350000000000001" customHeight="1">
      <c r="A42" s="20" t="s">
        <v>178</v>
      </c>
      <c r="C42" s="45">
        <v>18</v>
      </c>
      <c r="E42" s="3">
        <v>137384310</v>
      </c>
      <c r="G42" s="3">
        <v>509355000</v>
      </c>
      <c r="I42" s="21">
        <v>0</v>
      </c>
      <c r="K42" s="21">
        <v>0</v>
      </c>
    </row>
    <row r="43" spans="1:12" ht="19.350000000000001" customHeight="1">
      <c r="A43" s="20" t="s">
        <v>231</v>
      </c>
      <c r="C43" s="45" t="s">
        <v>228</v>
      </c>
      <c r="D43" s="45"/>
      <c r="E43" s="3">
        <v>3155916939</v>
      </c>
      <c r="F43" s="21"/>
      <c r="G43" s="3">
        <v>3026410310</v>
      </c>
      <c r="H43" s="21"/>
      <c r="I43" s="21">
        <v>1039023917</v>
      </c>
      <c r="J43" s="21"/>
      <c r="K43" s="21">
        <v>927138165</v>
      </c>
      <c r="L43" s="21"/>
    </row>
    <row r="44" spans="1:12" ht="19.350000000000001" customHeight="1">
      <c r="A44" s="20" t="s">
        <v>162</v>
      </c>
      <c r="C44" s="45"/>
      <c r="D44" s="45"/>
      <c r="F44" s="21"/>
      <c r="G44" s="3"/>
      <c r="H44" s="21"/>
      <c r="I44" s="21"/>
      <c r="J44" s="21"/>
      <c r="K44" s="21"/>
      <c r="L44" s="21"/>
    </row>
    <row r="45" spans="1:12" ht="19.350000000000001" customHeight="1">
      <c r="A45" s="20" t="s">
        <v>163</v>
      </c>
      <c r="C45" s="45">
        <v>22</v>
      </c>
      <c r="D45" s="45"/>
      <c r="E45" s="21">
        <v>0</v>
      </c>
      <c r="F45" s="21"/>
      <c r="G45" s="3">
        <v>46563000</v>
      </c>
      <c r="H45" s="21"/>
      <c r="I45" s="21">
        <v>0</v>
      </c>
      <c r="J45" s="21"/>
      <c r="K45" s="21">
        <v>0</v>
      </c>
      <c r="L45" s="21"/>
    </row>
    <row r="46" spans="1:12" ht="19.350000000000001" customHeight="1">
      <c r="A46" s="20" t="s">
        <v>124</v>
      </c>
      <c r="C46" s="45">
        <v>20</v>
      </c>
      <c r="D46" s="45"/>
      <c r="E46" s="3">
        <v>3345826</v>
      </c>
      <c r="F46" s="21"/>
      <c r="G46" s="3">
        <v>683792</v>
      </c>
      <c r="H46" s="21"/>
      <c r="I46" s="21">
        <v>0</v>
      </c>
      <c r="J46" s="21"/>
      <c r="K46" s="21">
        <v>0</v>
      </c>
    </row>
    <row r="47" spans="1:12" ht="19.350000000000001" customHeight="1">
      <c r="A47" s="20" t="s">
        <v>89</v>
      </c>
      <c r="C47" s="45">
        <v>21</v>
      </c>
      <c r="D47" s="45"/>
      <c r="E47" s="3">
        <v>337854193</v>
      </c>
      <c r="F47" s="21"/>
      <c r="G47" s="3">
        <v>339879000.00000006</v>
      </c>
      <c r="H47" s="21"/>
      <c r="I47" s="21">
        <v>0</v>
      </c>
      <c r="J47" s="21"/>
      <c r="K47" s="21">
        <v>0</v>
      </c>
    </row>
    <row r="48" spans="1:12" ht="19.350000000000001" customHeight="1">
      <c r="A48" s="20" t="s">
        <v>96</v>
      </c>
      <c r="C48" s="45"/>
      <c r="D48" s="45"/>
      <c r="E48" s="3">
        <v>26073901</v>
      </c>
      <c r="F48" s="21"/>
      <c r="G48" s="3">
        <v>39975660</v>
      </c>
      <c r="H48" s="21"/>
      <c r="I48" s="21">
        <v>4501369</v>
      </c>
      <c r="J48" s="21"/>
      <c r="K48" s="21">
        <v>8432874</v>
      </c>
    </row>
    <row r="49" spans="1:15" ht="19.350000000000001" customHeight="1">
      <c r="A49" s="20" t="s">
        <v>227</v>
      </c>
      <c r="C49" s="45"/>
      <c r="D49" s="45"/>
      <c r="E49" s="3">
        <v>287740</v>
      </c>
      <c r="F49" s="21"/>
      <c r="G49" s="21">
        <v>0</v>
      </c>
      <c r="H49" s="21"/>
      <c r="I49" s="21">
        <v>0</v>
      </c>
      <c r="J49" s="21"/>
      <c r="K49" s="21">
        <v>0</v>
      </c>
    </row>
    <row r="50" spans="1:15" ht="19.350000000000001" customHeight="1">
      <c r="A50" s="20" t="s">
        <v>17</v>
      </c>
      <c r="E50" s="6">
        <v>145830706</v>
      </c>
      <c r="F50" s="21"/>
      <c r="G50" s="6">
        <f>135083336-2</f>
        <v>135083334</v>
      </c>
      <c r="H50" s="21"/>
      <c r="I50" s="28">
        <v>43178245</v>
      </c>
      <c r="J50" s="21"/>
      <c r="K50" s="28">
        <f>41731330-709</f>
        <v>41730621</v>
      </c>
    </row>
    <row r="51" spans="1:15" ht="19.350000000000001" customHeight="1">
      <c r="A51" s="8" t="s">
        <v>41</v>
      </c>
      <c r="E51" s="28">
        <f>SUM(E42:E50)</f>
        <v>3806693615</v>
      </c>
      <c r="F51" s="21"/>
      <c r="G51" s="6">
        <f>SUM(G42:G50)</f>
        <v>4097950096</v>
      </c>
      <c r="H51" s="21"/>
      <c r="I51" s="28">
        <f>SUM(I42:I50)</f>
        <v>1086703531</v>
      </c>
      <c r="J51" s="21"/>
      <c r="K51" s="28">
        <f>SUM(K42:K50)</f>
        <v>977301660</v>
      </c>
    </row>
    <row r="52" spans="1:15" ht="19.350000000000001" customHeight="1">
      <c r="A52" s="8" t="s">
        <v>73</v>
      </c>
      <c r="F52" s="21"/>
      <c r="G52" s="3"/>
      <c r="H52" s="21"/>
      <c r="I52" s="21"/>
      <c r="J52" s="21"/>
      <c r="K52" s="21"/>
    </row>
    <row r="53" spans="1:15" ht="19.350000000000001" customHeight="1">
      <c r="A53" s="20" t="s">
        <v>158</v>
      </c>
      <c r="F53" s="21"/>
      <c r="G53" s="3"/>
      <c r="H53" s="21"/>
      <c r="I53" s="21"/>
      <c r="J53" s="21"/>
      <c r="K53" s="21"/>
    </row>
    <row r="54" spans="1:15" ht="19.350000000000001" customHeight="1">
      <c r="A54" s="20" t="s">
        <v>164</v>
      </c>
      <c r="C54" s="45">
        <v>22</v>
      </c>
      <c r="E54" s="21">
        <v>0</v>
      </c>
      <c r="F54" s="21"/>
      <c r="G54" s="3">
        <v>334322340</v>
      </c>
      <c r="H54" s="21"/>
      <c r="I54" s="21">
        <v>0</v>
      </c>
      <c r="J54" s="21"/>
      <c r="K54" s="21">
        <v>0</v>
      </c>
    </row>
    <row r="55" spans="1:15" ht="19.350000000000001" customHeight="1">
      <c r="A55" s="20" t="s">
        <v>125</v>
      </c>
      <c r="C55" s="45">
        <v>20</v>
      </c>
      <c r="E55" s="3">
        <v>1402345</v>
      </c>
      <c r="F55" s="21"/>
      <c r="G55" s="3">
        <v>1574171</v>
      </c>
      <c r="H55" s="21"/>
      <c r="I55" s="21">
        <v>0</v>
      </c>
      <c r="J55" s="21"/>
      <c r="K55" s="21">
        <v>0</v>
      </c>
      <c r="L55" s="21"/>
    </row>
    <row r="56" spans="1:15" ht="19.350000000000001" customHeight="1">
      <c r="A56" s="20" t="s">
        <v>151</v>
      </c>
      <c r="C56" s="45"/>
      <c r="E56" s="3">
        <v>144103122</v>
      </c>
      <c r="F56" s="21"/>
      <c r="G56" s="3">
        <v>170822494</v>
      </c>
      <c r="H56" s="21"/>
      <c r="I56" s="21">
        <v>0</v>
      </c>
      <c r="J56" s="21"/>
      <c r="K56" s="21">
        <v>0</v>
      </c>
      <c r="L56" s="21"/>
    </row>
    <row r="57" spans="1:15" ht="19.350000000000001" customHeight="1">
      <c r="A57" s="20" t="s">
        <v>120</v>
      </c>
      <c r="C57" s="45">
        <v>28</v>
      </c>
      <c r="E57" s="3">
        <v>8548286</v>
      </c>
      <c r="F57" s="21"/>
      <c r="G57" s="3">
        <v>34157840</v>
      </c>
      <c r="H57" s="21"/>
      <c r="I57" s="21">
        <v>0</v>
      </c>
      <c r="J57" s="21"/>
      <c r="K57" s="21">
        <v>0</v>
      </c>
      <c r="L57" s="21"/>
    </row>
    <row r="58" spans="1:15" ht="19.350000000000001" customHeight="1">
      <c r="A58" s="20" t="s">
        <v>232</v>
      </c>
      <c r="C58" s="45">
        <v>23</v>
      </c>
      <c r="E58" s="6">
        <v>878859370</v>
      </c>
      <c r="F58" s="21"/>
      <c r="G58" s="6">
        <v>798779007</v>
      </c>
      <c r="H58" s="21"/>
      <c r="I58" s="28">
        <v>475308014</v>
      </c>
      <c r="J58" s="21"/>
      <c r="K58" s="28">
        <v>409892941</v>
      </c>
    </row>
    <row r="59" spans="1:15" ht="19.350000000000001" customHeight="1">
      <c r="A59" s="8" t="s">
        <v>74</v>
      </c>
      <c r="D59" s="45"/>
      <c r="E59" s="23">
        <f>SUM(E54:E58)</f>
        <v>1032913123</v>
      </c>
      <c r="F59" s="21"/>
      <c r="G59" s="23">
        <f>SUM(G54:G58)</f>
        <v>1339655852</v>
      </c>
      <c r="H59" s="21"/>
      <c r="I59" s="23">
        <f>SUM(I54:I58)</f>
        <v>475308014</v>
      </c>
      <c r="J59" s="21"/>
      <c r="K59" s="23">
        <f>SUM(K54:K58)</f>
        <v>409892941</v>
      </c>
    </row>
    <row r="60" spans="1:15" ht="19.350000000000001" customHeight="1">
      <c r="A60" s="8" t="s">
        <v>42</v>
      </c>
      <c r="E60" s="28">
        <f>SUM(E51,E59)</f>
        <v>4839606738</v>
      </c>
      <c r="F60" s="21"/>
      <c r="G60" s="28">
        <f>SUM(G51,G59)</f>
        <v>5437605948</v>
      </c>
      <c r="H60" s="21"/>
      <c r="I60" s="28">
        <f>SUM(I51,I59)</f>
        <v>1562011545</v>
      </c>
      <c r="J60" s="21"/>
      <c r="K60" s="28">
        <f>SUM(K51,K59)</f>
        <v>1387194601</v>
      </c>
      <c r="M60" s="43"/>
      <c r="N60" s="43"/>
      <c r="O60" s="43"/>
    </row>
    <row r="61" spans="1:15" ht="19.350000000000001" customHeight="1">
      <c r="A61" s="8"/>
      <c r="E61" s="7"/>
      <c r="F61" s="21"/>
      <c r="G61" s="21"/>
      <c r="H61" s="21"/>
      <c r="I61" s="21"/>
      <c r="J61" s="21"/>
      <c r="K61" s="21"/>
    </row>
    <row r="62" spans="1:15" ht="19.350000000000001" customHeight="1">
      <c r="A62" s="13" t="s">
        <v>1</v>
      </c>
    </row>
    <row r="63" spans="1:15" ht="19.350000000000001" customHeight="1">
      <c r="A63" s="8"/>
      <c r="E63" s="7"/>
      <c r="F63" s="21"/>
      <c r="G63" s="21"/>
      <c r="H63" s="21"/>
      <c r="I63" s="21"/>
      <c r="J63" s="21"/>
      <c r="K63" s="21"/>
    </row>
    <row r="64" spans="1:15" ht="19.350000000000001" customHeight="1">
      <c r="A64" s="8"/>
      <c r="E64" s="7"/>
      <c r="F64" s="21"/>
      <c r="G64" s="21"/>
      <c r="H64" s="21"/>
      <c r="I64" s="21"/>
      <c r="J64" s="21"/>
      <c r="K64" s="21"/>
    </row>
    <row r="65" spans="1:11" s="11" customFormat="1" ht="19.350000000000001" customHeight="1">
      <c r="A65" s="8" t="s">
        <v>13</v>
      </c>
      <c r="B65" s="9"/>
      <c r="C65" s="10"/>
      <c r="D65" s="10"/>
      <c r="E65" s="3"/>
      <c r="F65" s="9"/>
      <c r="G65" s="9"/>
      <c r="H65" s="9"/>
      <c r="I65" s="9"/>
      <c r="J65" s="9"/>
      <c r="K65" s="9"/>
    </row>
    <row r="66" spans="1:11" s="11" customFormat="1" ht="19.350000000000001" customHeight="1">
      <c r="A66" s="8" t="s">
        <v>137</v>
      </c>
      <c r="B66" s="9"/>
      <c r="C66" s="10"/>
      <c r="D66" s="10"/>
      <c r="E66" s="3"/>
      <c r="F66" s="9"/>
      <c r="G66" s="9"/>
      <c r="H66" s="9"/>
      <c r="I66" s="9"/>
      <c r="J66" s="9"/>
      <c r="K66" s="9"/>
    </row>
    <row r="67" spans="1:11" s="11" customFormat="1" ht="19.350000000000001" customHeight="1">
      <c r="A67" s="8" t="s">
        <v>221</v>
      </c>
      <c r="B67" s="9"/>
      <c r="C67" s="10"/>
      <c r="D67" s="10"/>
      <c r="E67" s="3"/>
      <c r="F67" s="9"/>
      <c r="G67" s="9"/>
      <c r="H67" s="9"/>
      <c r="I67" s="9"/>
      <c r="J67" s="9"/>
      <c r="K67" s="9"/>
    </row>
    <row r="68" spans="1:11" ht="19.350000000000001" customHeight="1">
      <c r="I68" s="14"/>
      <c r="K68" s="14" t="s">
        <v>12</v>
      </c>
    </row>
    <row r="69" spans="1:11" s="15" customFormat="1" ht="19.350000000000001" customHeight="1">
      <c r="E69" s="61" t="s">
        <v>10</v>
      </c>
      <c r="F69" s="61"/>
      <c r="G69" s="61"/>
      <c r="I69" s="61" t="s">
        <v>11</v>
      </c>
      <c r="J69" s="61"/>
      <c r="K69" s="61"/>
    </row>
    <row r="70" spans="1:11" ht="19.350000000000001" customHeight="1">
      <c r="C70" s="18" t="s">
        <v>0</v>
      </c>
      <c r="D70" s="18"/>
      <c r="E70" s="19">
        <v>2025</v>
      </c>
      <c r="F70" s="20"/>
      <c r="G70" s="19">
        <v>2024</v>
      </c>
      <c r="H70" s="20"/>
      <c r="I70" s="19">
        <v>2025</v>
      </c>
      <c r="J70" s="20"/>
      <c r="K70" s="19">
        <v>2024</v>
      </c>
    </row>
    <row r="71" spans="1:11" ht="19.350000000000001" customHeight="1">
      <c r="A71" s="8" t="s">
        <v>43</v>
      </c>
      <c r="F71" s="30"/>
      <c r="G71" s="30"/>
      <c r="H71" s="30"/>
      <c r="I71" s="30"/>
      <c r="J71" s="30"/>
      <c r="K71" s="30"/>
    </row>
    <row r="72" spans="1:11" ht="19.350000000000001" customHeight="1">
      <c r="A72" s="20" t="s">
        <v>18</v>
      </c>
      <c r="C72" s="45"/>
      <c r="F72" s="30"/>
      <c r="G72" s="30"/>
      <c r="H72" s="30"/>
      <c r="I72" s="30"/>
      <c r="J72" s="30"/>
      <c r="K72" s="30"/>
    </row>
    <row r="73" spans="1:11" ht="19.350000000000001" customHeight="1">
      <c r="A73" s="20" t="s">
        <v>19</v>
      </c>
      <c r="C73" s="45"/>
      <c r="D73" s="45"/>
      <c r="F73" s="30"/>
      <c r="G73" s="30"/>
      <c r="H73" s="30"/>
      <c r="I73" s="30"/>
      <c r="J73" s="30"/>
      <c r="K73" s="30"/>
    </row>
    <row r="74" spans="1:11" ht="19.350000000000001" customHeight="1" thickBot="1">
      <c r="A74" s="20" t="s">
        <v>159</v>
      </c>
      <c r="C74" s="45"/>
      <c r="D74" s="45"/>
      <c r="E74" s="5">
        <v>885366746</v>
      </c>
      <c r="F74" s="22"/>
      <c r="G74" s="47">
        <v>885366746</v>
      </c>
      <c r="H74" s="22"/>
      <c r="I74" s="47">
        <v>885366746</v>
      </c>
      <c r="J74" s="22"/>
      <c r="K74" s="47">
        <v>885366746</v>
      </c>
    </row>
    <row r="75" spans="1:11" ht="19.350000000000001" customHeight="1" thickTop="1">
      <c r="A75" s="20" t="s">
        <v>20</v>
      </c>
      <c r="C75" s="45"/>
      <c r="D75" s="45"/>
      <c r="E75" s="7"/>
      <c r="F75" s="22"/>
      <c r="G75" s="22"/>
      <c r="H75" s="22"/>
      <c r="I75" s="22"/>
      <c r="J75" s="22"/>
      <c r="K75" s="22"/>
    </row>
    <row r="76" spans="1:11" ht="19.350000000000001" customHeight="1">
      <c r="A76" s="20" t="s">
        <v>157</v>
      </c>
      <c r="C76" s="45"/>
      <c r="E76" s="3">
        <v>885366660</v>
      </c>
      <c r="F76" s="22"/>
      <c r="G76" s="22">
        <f>Conso!D22</f>
        <v>885366660</v>
      </c>
      <c r="H76" s="22"/>
      <c r="I76" s="22">
        <f>Sepa!D21</f>
        <v>885366660</v>
      </c>
      <c r="J76" s="22"/>
      <c r="K76" s="22">
        <f>Sepa!D14</f>
        <v>885366660</v>
      </c>
    </row>
    <row r="77" spans="1:11" ht="19.350000000000001" customHeight="1">
      <c r="A77" s="20" t="s">
        <v>7</v>
      </c>
      <c r="E77" s="3">
        <f>Conso!F34</f>
        <v>6230535782</v>
      </c>
      <c r="F77" s="22"/>
      <c r="G77" s="22">
        <f>Conso!F22</f>
        <v>6230535782</v>
      </c>
      <c r="H77" s="22"/>
      <c r="I77" s="22">
        <f>Sepa!F21</f>
        <v>6230535782</v>
      </c>
      <c r="J77" s="22"/>
      <c r="K77" s="22">
        <f>Sepa!F14</f>
        <v>6230535782</v>
      </c>
    </row>
    <row r="78" spans="1:11" ht="19.350000000000001" customHeight="1">
      <c r="A78" s="20" t="s">
        <v>184</v>
      </c>
      <c r="F78" s="22"/>
      <c r="G78" s="22"/>
      <c r="H78" s="22"/>
      <c r="I78" s="22"/>
      <c r="J78" s="22"/>
      <c r="K78" s="22"/>
    </row>
    <row r="79" spans="1:11" ht="19.350000000000001" customHeight="1">
      <c r="A79" s="13" t="s">
        <v>169</v>
      </c>
      <c r="C79" s="45">
        <v>24</v>
      </c>
      <c r="E79" s="3">
        <f>Conso!H34</f>
        <v>59043781</v>
      </c>
      <c r="F79" s="22"/>
      <c r="G79" s="22">
        <f>Conso!H24</f>
        <v>69173321</v>
      </c>
      <c r="H79" s="22"/>
      <c r="I79" s="22">
        <v>0</v>
      </c>
      <c r="J79" s="22"/>
      <c r="K79" s="22">
        <v>0</v>
      </c>
    </row>
    <row r="80" spans="1:11" ht="19.350000000000001" customHeight="1">
      <c r="A80" s="20" t="s">
        <v>2</v>
      </c>
      <c r="F80" s="22"/>
      <c r="G80" s="22"/>
      <c r="H80" s="22"/>
      <c r="I80" s="22"/>
      <c r="J80" s="22"/>
      <c r="K80" s="22"/>
    </row>
    <row r="81" spans="1:11" ht="19.350000000000001" customHeight="1">
      <c r="A81" s="20" t="s">
        <v>21</v>
      </c>
      <c r="C81" s="45">
        <v>25</v>
      </c>
      <c r="D81" s="45"/>
      <c r="E81" s="3">
        <f>Conso!J34</f>
        <v>548890653</v>
      </c>
      <c r="F81" s="22"/>
      <c r="G81" s="22">
        <f>Conso!J22</f>
        <v>549109052</v>
      </c>
      <c r="H81" s="24"/>
      <c r="I81" s="22">
        <f>Sepa!H21</f>
        <v>100000000</v>
      </c>
      <c r="J81" s="24"/>
      <c r="K81" s="22">
        <f>Sepa!H14</f>
        <v>100000000</v>
      </c>
    </row>
    <row r="82" spans="1:11" ht="19.350000000000001" customHeight="1">
      <c r="A82" s="20" t="s">
        <v>22</v>
      </c>
      <c r="E82" s="3">
        <f>Conso!L34</f>
        <v>19736979335</v>
      </c>
      <c r="F82" s="22"/>
      <c r="G82" s="22">
        <f>Conso!L22</f>
        <v>19788234118</v>
      </c>
      <c r="H82" s="22"/>
      <c r="I82" s="21">
        <f>Sepa!J21</f>
        <v>10894890073</v>
      </c>
      <c r="J82" s="22"/>
      <c r="K82" s="21">
        <f>Sepa!J14</f>
        <v>10132015952</v>
      </c>
    </row>
    <row r="83" spans="1:11" ht="19.350000000000001" customHeight="1">
      <c r="A83" s="20" t="s">
        <v>87</v>
      </c>
      <c r="E83" s="3">
        <f>Conso!T34</f>
        <v>-1141413558</v>
      </c>
      <c r="F83" s="22"/>
      <c r="G83" s="22">
        <f>Conso!T22</f>
        <v>-444172468</v>
      </c>
      <c r="H83" s="22"/>
      <c r="I83" s="21">
        <v>0</v>
      </c>
      <c r="J83" s="22"/>
      <c r="K83" s="21">
        <v>0</v>
      </c>
    </row>
    <row r="84" spans="1:11" ht="19.350000000000001" customHeight="1">
      <c r="A84" s="8" t="s">
        <v>90</v>
      </c>
      <c r="E84" s="4">
        <f>SUM(E76:E83)</f>
        <v>26319402653</v>
      </c>
      <c r="F84" s="22"/>
      <c r="G84" s="46">
        <f>SUM(G76:G83)</f>
        <v>27078246465</v>
      </c>
      <c r="H84" s="22"/>
      <c r="I84" s="46">
        <f>SUM(I76:I83)</f>
        <v>18110792515</v>
      </c>
      <c r="J84" s="22"/>
      <c r="K84" s="46">
        <f>SUM(K76:K83)</f>
        <v>17347918394</v>
      </c>
    </row>
    <row r="85" spans="1:11" ht="19.350000000000001" customHeight="1" thickBot="1">
      <c r="A85" s="8" t="s">
        <v>44</v>
      </c>
      <c r="E85" s="5">
        <f>E60+E84</f>
        <v>31159009391</v>
      </c>
      <c r="F85" s="22"/>
      <c r="G85" s="47">
        <f>G60+G84</f>
        <v>32515852413</v>
      </c>
      <c r="H85" s="22"/>
      <c r="I85" s="47">
        <f>I60+I84</f>
        <v>19672804060</v>
      </c>
      <c r="J85" s="22"/>
      <c r="K85" s="47">
        <f>K60+K84</f>
        <v>18735112995</v>
      </c>
    </row>
    <row r="86" spans="1:11" ht="19.350000000000001" customHeight="1" thickTop="1">
      <c r="E86" s="22"/>
      <c r="F86" s="22"/>
      <c r="G86" s="22"/>
      <c r="H86" s="22"/>
      <c r="I86" s="22"/>
      <c r="J86" s="22"/>
      <c r="K86" s="22"/>
    </row>
    <row r="87" spans="1:11" ht="19.350000000000001" customHeight="1">
      <c r="A87" s="13" t="s">
        <v>1</v>
      </c>
      <c r="I87" s="1"/>
    </row>
    <row r="89" spans="1:11" ht="19.350000000000001" customHeight="1">
      <c r="A89" s="60"/>
      <c r="B89" s="60"/>
    </row>
    <row r="91" spans="1:11" ht="19.350000000000001" customHeight="1">
      <c r="C91" s="13" t="s">
        <v>45</v>
      </c>
    </row>
    <row r="92" spans="1:11" ht="19.350000000000001" customHeight="1">
      <c r="A92" s="60"/>
      <c r="B92" s="60"/>
    </row>
  </sheetData>
  <mergeCells count="6">
    <mergeCell ref="E38:G38"/>
    <mergeCell ref="I38:K38"/>
    <mergeCell ref="I5:K5"/>
    <mergeCell ref="E5:G5"/>
    <mergeCell ref="E69:G69"/>
    <mergeCell ref="I69:K69"/>
  </mergeCells>
  <printOptions horizontalCentered="1" gridLinesSet="0"/>
  <pageMargins left="0.78740157480314998" right="0.196850393700787" top="0.78740157480314998" bottom="0.196850393700787" header="0.196850393700787" footer="0.196850393700787"/>
  <pageSetup paperSize="9" fitToHeight="0" orientation="portrait" r:id="rId1"/>
  <rowBreaks count="2" manualBreakCount="2">
    <brk id="3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82F0-CFFD-4255-ABC8-B653CF572584}">
  <dimension ref="A1:M65536"/>
  <sheetViews>
    <sheetView showGridLines="0" view="pageBreakPreview" topLeftCell="A16" zoomScale="115" zoomScaleNormal="100" zoomScaleSheetLayoutView="115" workbookViewId="0">
      <selection activeCell="R25" sqref="R25"/>
    </sheetView>
  </sheetViews>
  <sheetFormatPr defaultColWidth="12" defaultRowHeight="18" customHeight="1"/>
  <cols>
    <col min="1" max="1" width="36.5703125" style="13" customWidth="1"/>
    <col min="2" max="2" width="1.5703125" style="13" customWidth="1"/>
    <col min="3" max="3" width="5.5703125" style="13" customWidth="1"/>
    <col min="4" max="4" width="0.85546875" style="13" customWidth="1"/>
    <col min="5" max="5" width="12.5703125" style="13" customWidth="1"/>
    <col min="6" max="6" width="0.85546875" style="13" customWidth="1"/>
    <col min="7" max="7" width="12.5703125" style="13" customWidth="1"/>
    <col min="8" max="8" width="0.85546875" style="13" customWidth="1"/>
    <col min="9" max="9" width="12.5703125" style="13" customWidth="1"/>
    <col min="10" max="10" width="0.85546875" style="13" customWidth="1"/>
    <col min="11" max="11" width="12.5703125" style="13" customWidth="1"/>
    <col min="12" max="12" width="0.85546875" style="13" customWidth="1"/>
    <col min="13" max="13" width="15.5703125" style="43" customWidth="1"/>
    <col min="14" max="16384" width="12" style="13"/>
  </cols>
  <sheetData>
    <row r="1" spans="1:13" s="11" customFormat="1" ht="18" customHeight="1">
      <c r="A1" s="8" t="s">
        <v>13</v>
      </c>
      <c r="B1" s="9"/>
      <c r="C1" s="10"/>
      <c r="D1" s="10"/>
      <c r="E1" s="9"/>
      <c r="F1" s="9"/>
      <c r="G1" s="9"/>
      <c r="H1" s="9"/>
      <c r="I1" s="9"/>
      <c r="J1" s="9"/>
      <c r="K1" s="9"/>
      <c r="M1" s="42"/>
    </row>
    <row r="2" spans="1:13" s="11" customFormat="1" ht="18" customHeight="1">
      <c r="A2" s="8" t="s">
        <v>138</v>
      </c>
      <c r="B2" s="9"/>
      <c r="C2" s="10"/>
      <c r="D2" s="10"/>
      <c r="E2" s="9"/>
      <c r="F2" s="9"/>
      <c r="G2" s="9"/>
      <c r="H2" s="9"/>
      <c r="I2" s="9"/>
      <c r="J2" s="9"/>
      <c r="K2" s="9"/>
      <c r="M2" s="42"/>
    </row>
    <row r="3" spans="1:13" s="11" customFormat="1" ht="18" customHeight="1">
      <c r="A3" s="8" t="s">
        <v>222</v>
      </c>
      <c r="B3" s="9"/>
      <c r="C3" s="10"/>
      <c r="D3" s="10"/>
      <c r="E3" s="12"/>
      <c r="F3" s="9"/>
      <c r="G3" s="12"/>
      <c r="H3" s="9"/>
      <c r="I3" s="9"/>
      <c r="J3" s="9"/>
      <c r="K3" s="9"/>
      <c r="M3" s="42"/>
    </row>
    <row r="4" spans="1:13" ht="18" customHeight="1">
      <c r="I4" s="14"/>
      <c r="K4" s="14"/>
      <c r="L4" s="14" t="s">
        <v>12</v>
      </c>
    </row>
    <row r="5" spans="1:13" s="15" customFormat="1" ht="18" customHeight="1">
      <c r="E5" s="16"/>
      <c r="F5" s="17" t="s">
        <v>10</v>
      </c>
      <c r="G5" s="16"/>
      <c r="I5" s="16"/>
      <c r="J5" s="17" t="s">
        <v>11</v>
      </c>
      <c r="K5" s="16"/>
      <c r="M5" s="44"/>
    </row>
    <row r="6" spans="1:13" ht="18" customHeight="1">
      <c r="C6" s="18" t="s">
        <v>0</v>
      </c>
      <c r="D6" s="18"/>
      <c r="E6" s="19">
        <v>2025</v>
      </c>
      <c r="F6" s="20"/>
      <c r="G6" s="19">
        <v>2024</v>
      </c>
      <c r="H6" s="20"/>
      <c r="I6" s="19">
        <v>2025</v>
      </c>
      <c r="J6" s="20"/>
      <c r="K6" s="19">
        <v>2024</v>
      </c>
    </row>
    <row r="7" spans="1:13" ht="18" customHeight="1">
      <c r="A7" s="8" t="s">
        <v>46</v>
      </c>
      <c r="C7" s="45"/>
      <c r="E7" s="30"/>
      <c r="F7" s="30"/>
      <c r="G7" s="30"/>
    </row>
    <row r="8" spans="1:13" ht="18" customHeight="1">
      <c r="A8" s="20" t="s">
        <v>23</v>
      </c>
      <c r="C8" s="45" t="s">
        <v>237</v>
      </c>
      <c r="E8" s="22">
        <v>20563406965</v>
      </c>
      <c r="F8" s="22"/>
      <c r="G8" s="22">
        <v>24801339649</v>
      </c>
      <c r="H8" s="22"/>
      <c r="I8" s="22">
        <v>10233261782</v>
      </c>
      <c r="J8" s="22"/>
      <c r="K8" s="22">
        <v>12258742752</v>
      </c>
    </row>
    <row r="9" spans="1:13" ht="18" customHeight="1">
      <c r="A9" s="20" t="s">
        <v>91</v>
      </c>
      <c r="C9" s="45"/>
      <c r="E9" s="22">
        <v>112500</v>
      </c>
      <c r="F9" s="22"/>
      <c r="G9" s="22">
        <v>115875</v>
      </c>
      <c r="H9" s="22"/>
      <c r="I9" s="22">
        <v>112500</v>
      </c>
      <c r="J9" s="22"/>
      <c r="K9" s="22">
        <v>115875</v>
      </c>
    </row>
    <row r="10" spans="1:13" ht="18" customHeight="1">
      <c r="A10" s="20" t="s">
        <v>134</v>
      </c>
      <c r="C10" s="45"/>
      <c r="E10" s="22">
        <v>0</v>
      </c>
      <c r="F10" s="22"/>
      <c r="G10" s="22">
        <v>9780117</v>
      </c>
      <c r="H10" s="22"/>
      <c r="I10" s="22">
        <v>0</v>
      </c>
      <c r="J10" s="22"/>
      <c r="K10" s="22">
        <v>66702892</v>
      </c>
    </row>
    <row r="11" spans="1:13" ht="18" customHeight="1">
      <c r="A11" s="20" t="s">
        <v>24</v>
      </c>
      <c r="C11" s="45">
        <v>11</v>
      </c>
      <c r="E11" s="22">
        <v>667584251</v>
      </c>
      <c r="F11" s="22"/>
      <c r="G11" s="22">
        <f>641786049-129850</f>
        <v>641656199</v>
      </c>
      <c r="H11" s="22"/>
      <c r="I11" s="22">
        <v>51114102</v>
      </c>
      <c r="J11" s="22"/>
      <c r="K11" s="22">
        <v>62612999</v>
      </c>
    </row>
    <row r="12" spans="1:13" ht="18" customHeight="1">
      <c r="A12" s="8" t="s">
        <v>47</v>
      </c>
      <c r="C12" s="45"/>
      <c r="E12" s="46">
        <f>SUM(E8:E11)</f>
        <v>21231103716</v>
      </c>
      <c r="F12" s="22"/>
      <c r="G12" s="46">
        <f>SUM(G8:G11)</f>
        <v>25452891840</v>
      </c>
      <c r="H12" s="22"/>
      <c r="I12" s="46">
        <f>SUM(I8:I11)</f>
        <v>10284488384</v>
      </c>
      <c r="J12" s="22"/>
      <c r="K12" s="46">
        <f>SUM(K8:K11)</f>
        <v>12388174518</v>
      </c>
    </row>
    <row r="13" spans="1:13" ht="18" customHeight="1">
      <c r="A13" s="8" t="s">
        <v>48</v>
      </c>
      <c r="C13" s="45">
        <v>27</v>
      </c>
      <c r="E13" s="22"/>
      <c r="F13" s="22"/>
      <c r="G13" s="22"/>
      <c r="H13" s="22"/>
      <c r="I13" s="22"/>
      <c r="J13" s="22"/>
      <c r="K13" s="22"/>
    </row>
    <row r="14" spans="1:13" ht="18" customHeight="1">
      <c r="A14" s="20" t="s">
        <v>25</v>
      </c>
      <c r="E14" s="22">
        <v>18960447247</v>
      </c>
      <c r="F14" s="22"/>
      <c r="G14" s="22">
        <v>22607046955</v>
      </c>
      <c r="H14" s="22"/>
      <c r="I14" s="22">
        <v>8357283366</v>
      </c>
      <c r="J14" s="22"/>
      <c r="K14" s="22">
        <v>10151595704</v>
      </c>
    </row>
    <row r="15" spans="1:13" ht="18" customHeight="1">
      <c r="A15" s="20" t="s">
        <v>108</v>
      </c>
      <c r="E15" s="22">
        <v>199513606</v>
      </c>
      <c r="F15" s="22"/>
      <c r="G15" s="22">
        <v>215461648</v>
      </c>
      <c r="H15" s="22"/>
      <c r="I15" s="22">
        <v>63562598</v>
      </c>
      <c r="J15" s="22"/>
      <c r="K15" s="22">
        <v>72088581</v>
      </c>
    </row>
    <row r="16" spans="1:13" ht="18" customHeight="1">
      <c r="A16" s="20" t="s">
        <v>51</v>
      </c>
      <c r="E16" s="22">
        <v>1370423115</v>
      </c>
      <c r="F16" s="22"/>
      <c r="G16" s="22">
        <v>1475807568</v>
      </c>
      <c r="H16" s="22"/>
      <c r="I16" s="22">
        <v>264200692</v>
      </c>
      <c r="J16" s="22"/>
      <c r="K16" s="22">
        <v>272037922</v>
      </c>
    </row>
    <row r="17" spans="1:11" ht="18" customHeight="1">
      <c r="A17" s="20" t="s">
        <v>235</v>
      </c>
      <c r="E17" s="22">
        <v>130439127</v>
      </c>
      <c r="F17" s="22"/>
      <c r="G17" s="22">
        <v>0</v>
      </c>
      <c r="H17" s="22"/>
      <c r="I17" s="22">
        <v>96507107</v>
      </c>
      <c r="J17" s="22"/>
      <c r="K17" s="22">
        <v>0</v>
      </c>
    </row>
    <row r="18" spans="1:11" ht="18" customHeight="1">
      <c r="A18" s="20" t="s">
        <v>135</v>
      </c>
      <c r="C18" s="45"/>
      <c r="E18" s="22">
        <v>3014332</v>
      </c>
      <c r="F18" s="22"/>
      <c r="G18" s="22">
        <v>0</v>
      </c>
      <c r="H18" s="22"/>
      <c r="I18" s="22">
        <v>0</v>
      </c>
      <c r="J18" s="22"/>
      <c r="K18" s="22">
        <v>0</v>
      </c>
    </row>
    <row r="19" spans="1:11" ht="18" customHeight="1">
      <c r="A19" s="20" t="s">
        <v>212</v>
      </c>
      <c r="C19" s="45">
        <v>12</v>
      </c>
      <c r="E19" s="22">
        <v>0</v>
      </c>
      <c r="F19" s="22"/>
      <c r="G19" s="22">
        <v>0</v>
      </c>
      <c r="H19" s="22"/>
      <c r="I19" s="22">
        <v>0</v>
      </c>
      <c r="J19" s="22"/>
      <c r="K19" s="22">
        <v>169719107</v>
      </c>
    </row>
    <row r="20" spans="1:11" ht="18" customHeight="1">
      <c r="A20" s="20" t="s">
        <v>220</v>
      </c>
      <c r="C20" s="45" t="s">
        <v>229</v>
      </c>
      <c r="E20" s="22">
        <v>0</v>
      </c>
      <c r="F20" s="22"/>
      <c r="G20" s="22">
        <v>1844420143</v>
      </c>
      <c r="H20" s="22"/>
      <c r="I20" s="22">
        <v>0</v>
      </c>
      <c r="J20" s="22"/>
      <c r="K20" s="22">
        <v>0</v>
      </c>
    </row>
    <row r="21" spans="1:11" ht="18" customHeight="1">
      <c r="A21" s="8" t="s">
        <v>49</v>
      </c>
      <c r="C21" s="45"/>
      <c r="E21" s="46">
        <f>SUM(E14:E20)</f>
        <v>20663837427</v>
      </c>
      <c r="F21" s="22"/>
      <c r="G21" s="46">
        <f>SUM(G14:G20)</f>
        <v>26142736314</v>
      </c>
      <c r="H21" s="22"/>
      <c r="I21" s="46">
        <f>SUM(I14:I20)</f>
        <v>8781553763</v>
      </c>
      <c r="J21" s="22"/>
      <c r="K21" s="46">
        <f>SUM(K14:K20)</f>
        <v>10665441314</v>
      </c>
    </row>
    <row r="22" spans="1:11" ht="18" customHeight="1">
      <c r="A22" s="8" t="s">
        <v>206</v>
      </c>
      <c r="E22" s="22">
        <f>E12-E21</f>
        <v>567266289</v>
      </c>
      <c r="F22" s="22"/>
      <c r="G22" s="22">
        <f>G12-G21</f>
        <v>-689844474</v>
      </c>
      <c r="H22" s="22"/>
      <c r="I22" s="22">
        <f>I12-I21</f>
        <v>1502934621</v>
      </c>
      <c r="J22" s="22"/>
      <c r="K22" s="22">
        <f>K12-K21</f>
        <v>1722733204</v>
      </c>
    </row>
    <row r="23" spans="1:11" ht="18" customHeight="1">
      <c r="A23" s="20" t="s">
        <v>243</v>
      </c>
      <c r="C23" s="45">
        <v>13</v>
      </c>
      <c r="E23" s="22">
        <v>-26431563</v>
      </c>
      <c r="F23" s="22"/>
      <c r="G23" s="22">
        <v>12911985</v>
      </c>
      <c r="H23" s="22"/>
      <c r="I23" s="22">
        <v>0</v>
      </c>
      <c r="J23" s="22"/>
      <c r="K23" s="22">
        <v>0</v>
      </c>
    </row>
    <row r="24" spans="1:11" ht="18" customHeight="1">
      <c r="A24" s="20" t="s">
        <v>123</v>
      </c>
      <c r="C24" s="45">
        <v>26</v>
      </c>
      <c r="E24" s="22">
        <v>193403687</v>
      </c>
      <c r="F24" s="22"/>
      <c r="G24" s="22">
        <v>193758227</v>
      </c>
      <c r="H24" s="22"/>
      <c r="I24" s="22">
        <v>23388941</v>
      </c>
      <c r="J24" s="22"/>
      <c r="K24" s="22">
        <v>72613992</v>
      </c>
    </row>
    <row r="25" spans="1:11" ht="18" customHeight="1">
      <c r="A25" s="20" t="s">
        <v>52</v>
      </c>
      <c r="E25" s="28">
        <v>-13040042</v>
      </c>
      <c r="F25" s="22"/>
      <c r="G25" s="28">
        <v>-64326712</v>
      </c>
      <c r="H25" s="22"/>
      <c r="I25" s="28">
        <v>-2739313</v>
      </c>
      <c r="J25" s="22"/>
      <c r="K25" s="28">
        <v>-3605953</v>
      </c>
    </row>
    <row r="26" spans="1:11" ht="18" customHeight="1">
      <c r="A26" s="8" t="s">
        <v>205</v>
      </c>
      <c r="E26" s="21">
        <f>SUM(E22:E25)</f>
        <v>721198371</v>
      </c>
      <c r="F26" s="22"/>
      <c r="G26" s="21">
        <f>SUM(G22:G25)</f>
        <v>-547500974</v>
      </c>
      <c r="H26" s="22"/>
      <c r="I26" s="21">
        <f>SUM(I22:I25)</f>
        <v>1523584249</v>
      </c>
      <c r="J26" s="22"/>
      <c r="K26" s="21">
        <f>SUM(K22:K25)</f>
        <v>1791741243</v>
      </c>
    </row>
    <row r="27" spans="1:11" ht="18" customHeight="1">
      <c r="A27" s="20" t="s">
        <v>93</v>
      </c>
      <c r="C27" s="45">
        <v>28</v>
      </c>
      <c r="D27" s="45"/>
      <c r="E27" s="23">
        <v>-50799440</v>
      </c>
      <c r="F27" s="22"/>
      <c r="G27" s="23">
        <v>-86171133</v>
      </c>
      <c r="H27" s="22"/>
      <c r="I27" s="23">
        <v>-52300673</v>
      </c>
      <c r="J27" s="22"/>
      <c r="K27" s="23">
        <v>-10300645</v>
      </c>
    </row>
    <row r="28" spans="1:11" ht="18" customHeight="1" thickBot="1">
      <c r="A28" s="8" t="s">
        <v>204</v>
      </c>
      <c r="C28" s="45"/>
      <c r="E28" s="40">
        <f>SUM(E26:E27)</f>
        <v>670398931</v>
      </c>
      <c r="F28" s="22"/>
      <c r="G28" s="40">
        <f>SUM(G26:G27)</f>
        <v>-633672107</v>
      </c>
      <c r="H28" s="22"/>
      <c r="I28" s="40">
        <f>SUM(I26:I27)</f>
        <v>1471283576</v>
      </c>
      <c r="J28" s="22"/>
      <c r="K28" s="40">
        <f>SUM(K26:K27)</f>
        <v>1781440598</v>
      </c>
    </row>
    <row r="29" spans="1:11" ht="18" customHeight="1" thickTop="1">
      <c r="A29" s="8"/>
      <c r="C29" s="45"/>
      <c r="E29" s="22"/>
      <c r="F29" s="22"/>
      <c r="G29" s="22"/>
      <c r="H29" s="22"/>
      <c r="I29" s="22"/>
      <c r="J29" s="22"/>
      <c r="K29" s="22"/>
    </row>
    <row r="30" spans="1:11" ht="18" customHeight="1">
      <c r="A30" s="8" t="s">
        <v>248</v>
      </c>
      <c r="E30" s="22"/>
      <c r="F30" s="22"/>
      <c r="G30" s="22"/>
      <c r="H30" s="22"/>
      <c r="I30" s="22"/>
      <c r="J30" s="22"/>
      <c r="K30" s="22"/>
    </row>
    <row r="31" spans="1:11" ht="18" customHeight="1" thickBot="1">
      <c r="A31" s="20" t="s">
        <v>70</v>
      </c>
      <c r="E31" s="47">
        <f>SUM(E28)</f>
        <v>670398931</v>
      </c>
      <c r="F31" s="22"/>
      <c r="G31" s="47">
        <f>SUM(G28)</f>
        <v>-633672107</v>
      </c>
      <c r="H31" s="22"/>
      <c r="I31" s="47">
        <f>SUM(I28)</f>
        <v>1471283576</v>
      </c>
      <c r="J31" s="22"/>
      <c r="K31" s="47">
        <f>SUM(K28)</f>
        <v>1781440598</v>
      </c>
    </row>
    <row r="32" spans="1:11" ht="18" customHeight="1" thickTop="1">
      <c r="A32" s="20"/>
      <c r="E32" s="30"/>
      <c r="F32" s="30"/>
      <c r="G32" s="30"/>
      <c r="H32" s="30"/>
      <c r="I32" s="30"/>
      <c r="J32" s="30"/>
      <c r="K32" s="30"/>
    </row>
    <row r="33" spans="1:13" ht="18" customHeight="1">
      <c r="A33" s="8" t="s">
        <v>207</v>
      </c>
      <c r="C33" s="45">
        <v>29</v>
      </c>
      <c r="E33" s="30"/>
      <c r="F33" s="30"/>
      <c r="G33" s="30"/>
      <c r="H33" s="30"/>
      <c r="I33" s="30"/>
      <c r="J33" s="30"/>
      <c r="K33" s="30"/>
    </row>
    <row r="34" spans="1:13" ht="18" customHeight="1">
      <c r="A34" s="13" t="s">
        <v>208</v>
      </c>
      <c r="D34" s="45"/>
      <c r="E34" s="30"/>
      <c r="F34" s="30"/>
      <c r="G34" s="30"/>
      <c r="H34" s="30"/>
      <c r="I34" s="30"/>
      <c r="J34" s="30"/>
      <c r="K34" s="30"/>
    </row>
    <row r="35" spans="1:13" ht="18" customHeight="1" thickBot="1">
      <c r="A35" s="13" t="s">
        <v>209</v>
      </c>
      <c r="E35" s="48">
        <f>E31/E37</f>
        <v>0.75719920490342385</v>
      </c>
      <c r="F35" s="49"/>
      <c r="G35" s="48">
        <f>G31/G37</f>
        <v>-0.7157171549694451</v>
      </c>
      <c r="H35" s="49"/>
      <c r="I35" s="48">
        <f>I31/I37</f>
        <v>1.6617788340934365</v>
      </c>
      <c r="J35" s="49"/>
      <c r="K35" s="48">
        <f>K31/K37</f>
        <v>2.0120936087654351</v>
      </c>
    </row>
    <row r="36" spans="1:13" ht="18" customHeight="1" thickTop="1">
      <c r="E36" s="50"/>
      <c r="G36" s="50"/>
      <c r="I36" s="50"/>
      <c r="K36" s="50"/>
    </row>
    <row r="37" spans="1:13" ht="18" customHeight="1" thickBot="1">
      <c r="A37" s="13" t="s">
        <v>109</v>
      </c>
      <c r="E37" s="51">
        <v>885366660</v>
      </c>
      <c r="F37" s="30"/>
      <c r="G37" s="51">
        <v>885366660</v>
      </c>
      <c r="H37" s="30"/>
      <c r="I37" s="51">
        <v>885366660</v>
      </c>
      <c r="J37" s="30"/>
      <c r="K37" s="51">
        <v>885366660</v>
      </c>
      <c r="L37" s="30"/>
    </row>
    <row r="38" spans="1:13" ht="18" customHeight="1" thickTop="1">
      <c r="E38" s="52"/>
      <c r="F38" s="49"/>
      <c r="G38" s="52"/>
      <c r="H38" s="49"/>
      <c r="I38" s="52"/>
      <c r="J38" s="49"/>
      <c r="K38" s="52"/>
    </row>
    <row r="39" spans="1:13" ht="18" customHeight="1">
      <c r="A39" s="13" t="s">
        <v>1</v>
      </c>
      <c r="E39" s="52"/>
      <c r="F39" s="49"/>
      <c r="G39" s="52"/>
      <c r="H39" s="49"/>
      <c r="I39" s="52"/>
      <c r="J39" s="49"/>
      <c r="K39" s="52"/>
    </row>
    <row r="40" spans="1:13" ht="18" customHeight="1">
      <c r="E40" s="52"/>
      <c r="F40" s="49"/>
      <c r="G40" s="52"/>
      <c r="H40" s="49"/>
      <c r="I40" s="52"/>
      <c r="J40" s="49"/>
      <c r="K40" s="52"/>
    </row>
    <row r="41" spans="1:13" ht="18" customHeight="1">
      <c r="E41" s="52"/>
      <c r="F41" s="49"/>
      <c r="G41" s="52"/>
      <c r="H41" s="49"/>
      <c r="I41" s="52"/>
      <c r="J41" s="49"/>
      <c r="K41" s="52"/>
    </row>
    <row r="42" spans="1:13" s="11" customFormat="1" ht="18" customHeight="1">
      <c r="A42" s="8" t="s">
        <v>13</v>
      </c>
      <c r="B42" s="9"/>
      <c r="C42" s="10"/>
      <c r="D42" s="10"/>
      <c r="E42" s="9"/>
      <c r="F42" s="9"/>
      <c r="G42" s="9"/>
      <c r="H42" s="9"/>
      <c r="I42" s="9"/>
      <c r="J42" s="9"/>
      <c r="K42" s="9"/>
      <c r="M42" s="42"/>
    </row>
    <row r="43" spans="1:13" s="11" customFormat="1" ht="18" customHeight="1">
      <c r="A43" s="8" t="s">
        <v>139</v>
      </c>
      <c r="B43" s="9"/>
      <c r="C43" s="10"/>
      <c r="D43" s="10"/>
      <c r="E43" s="9"/>
      <c r="F43" s="9"/>
      <c r="G43" s="9"/>
      <c r="H43" s="9"/>
      <c r="I43" s="9"/>
      <c r="J43" s="9"/>
      <c r="K43" s="9"/>
      <c r="M43" s="42"/>
    </row>
    <row r="44" spans="1:13" s="11" customFormat="1" ht="18" customHeight="1">
      <c r="A44" s="8" t="s">
        <v>222</v>
      </c>
      <c r="B44" s="9"/>
      <c r="C44" s="10"/>
      <c r="D44" s="10"/>
      <c r="E44" s="12"/>
      <c r="F44" s="9"/>
      <c r="G44" s="12"/>
      <c r="H44" s="9"/>
      <c r="I44" s="9"/>
      <c r="J44" s="9"/>
      <c r="K44" s="9"/>
      <c r="M44" s="42"/>
    </row>
    <row r="45" spans="1:13" ht="18" customHeight="1">
      <c r="I45" s="14"/>
      <c r="K45" s="14"/>
      <c r="L45" s="14" t="s">
        <v>12</v>
      </c>
    </row>
    <row r="46" spans="1:13" s="15" customFormat="1" ht="18" customHeight="1">
      <c r="E46" s="16"/>
      <c r="F46" s="17" t="s">
        <v>10</v>
      </c>
      <c r="G46" s="16"/>
      <c r="I46" s="16"/>
      <c r="J46" s="17" t="s">
        <v>11</v>
      </c>
      <c r="K46" s="16"/>
      <c r="M46" s="44"/>
    </row>
    <row r="47" spans="1:13" ht="18" customHeight="1">
      <c r="C47" s="18" t="s">
        <v>0</v>
      </c>
      <c r="D47" s="18"/>
      <c r="E47" s="19">
        <v>2025</v>
      </c>
      <c r="F47" s="20"/>
      <c r="G47" s="19">
        <v>2024</v>
      </c>
      <c r="H47" s="20"/>
      <c r="I47" s="19">
        <v>2025</v>
      </c>
      <c r="J47" s="20"/>
      <c r="K47" s="19">
        <v>2024</v>
      </c>
    </row>
    <row r="48" spans="1:13" ht="18" customHeight="1">
      <c r="C48" s="18"/>
      <c r="D48" s="18"/>
      <c r="E48" s="19"/>
      <c r="F48" s="20"/>
      <c r="G48" s="19"/>
      <c r="H48" s="20"/>
      <c r="I48" s="19"/>
      <c r="J48" s="20"/>
      <c r="K48" s="19"/>
    </row>
    <row r="49" spans="1:11" ht="18" customHeight="1">
      <c r="A49" s="8" t="s">
        <v>204</v>
      </c>
      <c r="C49" s="18"/>
      <c r="D49" s="18"/>
      <c r="E49" s="35">
        <f>SUM(E28)</f>
        <v>670398931</v>
      </c>
      <c r="F49" s="22"/>
      <c r="G49" s="35">
        <f>SUM(G28)</f>
        <v>-633672107</v>
      </c>
      <c r="H49" s="22"/>
      <c r="I49" s="35">
        <f>SUM(I28)</f>
        <v>1471283576</v>
      </c>
      <c r="J49" s="22"/>
      <c r="K49" s="35">
        <f>SUM(K28)</f>
        <v>1781440598</v>
      </c>
    </row>
    <row r="50" spans="1:11" ht="18" customHeight="1">
      <c r="A50" s="8"/>
      <c r="C50" s="45"/>
      <c r="D50" s="18"/>
      <c r="E50" s="24"/>
      <c r="F50" s="22"/>
      <c r="G50" s="24"/>
      <c r="H50" s="22"/>
      <c r="I50" s="24"/>
      <c r="J50" s="22"/>
      <c r="K50" s="24"/>
    </row>
    <row r="51" spans="1:11" ht="18" customHeight="1">
      <c r="A51" s="8" t="s">
        <v>67</v>
      </c>
      <c r="C51" s="45"/>
      <c r="D51" s="18"/>
      <c r="E51" s="24"/>
      <c r="F51" s="22"/>
      <c r="G51" s="24"/>
      <c r="H51" s="22"/>
      <c r="I51" s="24"/>
      <c r="J51" s="22"/>
      <c r="K51" s="24"/>
    </row>
    <row r="52" spans="1:11" ht="18" customHeight="1">
      <c r="A52" s="53" t="s">
        <v>102</v>
      </c>
      <c r="C52" s="45"/>
      <c r="D52" s="18"/>
      <c r="E52" s="24"/>
      <c r="F52" s="22"/>
      <c r="G52" s="24"/>
      <c r="H52" s="22"/>
      <c r="I52" s="24"/>
      <c r="J52" s="22"/>
      <c r="K52" s="24"/>
    </row>
    <row r="53" spans="1:11" ht="18" customHeight="1">
      <c r="A53" s="53" t="s">
        <v>103</v>
      </c>
      <c r="C53" s="45"/>
      <c r="D53" s="18"/>
      <c r="E53" s="24"/>
      <c r="F53" s="22"/>
      <c r="G53" s="24"/>
      <c r="H53" s="22"/>
      <c r="I53" s="24"/>
      <c r="J53" s="22"/>
      <c r="K53" s="24"/>
    </row>
    <row r="54" spans="1:11" ht="18" customHeight="1">
      <c r="A54" s="30" t="s">
        <v>68</v>
      </c>
      <c r="C54" s="18"/>
      <c r="D54" s="18"/>
      <c r="E54" s="24"/>
      <c r="F54" s="22"/>
      <c r="G54" s="24"/>
      <c r="H54" s="22"/>
      <c r="I54" s="24"/>
      <c r="J54" s="22"/>
      <c r="K54" s="24"/>
    </row>
    <row r="55" spans="1:11" ht="18" customHeight="1">
      <c r="A55" s="30" t="s">
        <v>111</v>
      </c>
      <c r="C55" s="18"/>
      <c r="D55" s="18"/>
      <c r="F55" s="22"/>
      <c r="H55" s="22"/>
      <c r="I55" s="24"/>
      <c r="J55" s="22"/>
      <c r="K55" s="24"/>
    </row>
    <row r="56" spans="1:11" ht="18" customHeight="1">
      <c r="A56" s="30" t="s">
        <v>104</v>
      </c>
      <c r="C56" s="45">
        <v>28</v>
      </c>
      <c r="D56" s="18"/>
      <c r="E56" s="24">
        <v>-671196309</v>
      </c>
      <c r="F56" s="22"/>
      <c r="G56" s="24">
        <v>-725802446</v>
      </c>
      <c r="H56" s="22"/>
      <c r="I56" s="24">
        <v>0</v>
      </c>
      <c r="J56" s="22"/>
      <c r="K56" s="24">
        <v>0</v>
      </c>
    </row>
    <row r="57" spans="1:11" ht="18" customHeight="1">
      <c r="A57" s="13" t="s">
        <v>179</v>
      </c>
      <c r="C57" s="54"/>
      <c r="D57" s="18"/>
      <c r="E57" s="24"/>
      <c r="F57" s="22"/>
      <c r="G57" s="24"/>
      <c r="H57" s="22"/>
      <c r="I57" s="24"/>
      <c r="J57" s="22"/>
      <c r="K57" s="24"/>
    </row>
    <row r="58" spans="1:11" ht="18" customHeight="1">
      <c r="A58" s="13" t="s">
        <v>121</v>
      </c>
      <c r="C58" s="54"/>
      <c r="D58" s="18"/>
      <c r="E58" s="24"/>
      <c r="F58" s="22"/>
      <c r="G58" s="24"/>
      <c r="H58" s="22"/>
      <c r="I58" s="24"/>
      <c r="J58" s="22"/>
      <c r="K58" s="24"/>
    </row>
    <row r="59" spans="1:11" ht="18" customHeight="1">
      <c r="A59" s="13" t="s">
        <v>149</v>
      </c>
      <c r="C59" s="45"/>
      <c r="D59" s="18"/>
      <c r="E59" s="24">
        <v>13846379</v>
      </c>
      <c r="F59" s="22"/>
      <c r="G59" s="24">
        <v>-20850849</v>
      </c>
      <c r="H59" s="22"/>
      <c r="I59" s="24">
        <v>0</v>
      </c>
      <c r="J59" s="22"/>
      <c r="K59" s="24">
        <v>0</v>
      </c>
    </row>
    <row r="60" spans="1:11" ht="18" customHeight="1">
      <c r="A60" s="20" t="s">
        <v>201</v>
      </c>
      <c r="C60" s="54"/>
      <c r="D60" s="18"/>
      <c r="E60" s="24"/>
      <c r="F60" s="22"/>
      <c r="G60" s="24"/>
      <c r="H60" s="22"/>
      <c r="I60" s="24"/>
      <c r="J60" s="22"/>
      <c r="K60" s="24"/>
    </row>
    <row r="61" spans="1:11" ht="18" customHeight="1">
      <c r="A61" s="13" t="s">
        <v>217</v>
      </c>
      <c r="C61" s="45"/>
      <c r="D61" s="18"/>
    </row>
    <row r="62" spans="1:11" ht="18" customHeight="1">
      <c r="A62" s="30" t="s">
        <v>218</v>
      </c>
      <c r="C62" s="45">
        <v>13</v>
      </c>
      <c r="E62" s="35">
        <v>-39891160</v>
      </c>
      <c r="F62" s="2"/>
      <c r="G62" s="35">
        <v>-16220895</v>
      </c>
      <c r="H62" s="2"/>
      <c r="I62" s="35">
        <v>0</v>
      </c>
      <c r="J62" s="2"/>
      <c r="K62" s="35">
        <v>0</v>
      </c>
    </row>
    <row r="63" spans="1:11" ht="18" customHeight="1">
      <c r="A63" s="20" t="s">
        <v>102</v>
      </c>
      <c r="C63" s="45"/>
      <c r="D63" s="18"/>
      <c r="E63" s="24"/>
      <c r="F63" s="22"/>
      <c r="G63" s="24"/>
      <c r="H63" s="22"/>
      <c r="I63" s="24"/>
      <c r="J63" s="22"/>
      <c r="K63" s="24"/>
    </row>
    <row r="64" spans="1:11" ht="18" customHeight="1">
      <c r="A64" s="20" t="s">
        <v>194</v>
      </c>
      <c r="C64" s="45"/>
      <c r="D64" s="18"/>
      <c r="E64" s="35">
        <f>SUM(E56:E62)</f>
        <v>-697241090</v>
      </c>
      <c r="F64" s="22"/>
      <c r="G64" s="35">
        <f>SUM(G56:G62)</f>
        <v>-762874190</v>
      </c>
      <c r="H64" s="22"/>
      <c r="I64" s="35">
        <f>SUM(I56:I62)</f>
        <v>0</v>
      </c>
      <c r="J64" s="22"/>
      <c r="K64" s="35">
        <f>SUM(K56:K62)</f>
        <v>0</v>
      </c>
    </row>
    <row r="65" spans="1:11" ht="18" customHeight="1">
      <c r="A65" s="55" t="s">
        <v>105</v>
      </c>
      <c r="C65" s="45"/>
      <c r="D65" s="18"/>
      <c r="E65" s="24"/>
      <c r="F65" s="22"/>
      <c r="G65" s="24"/>
      <c r="H65" s="22"/>
      <c r="I65" s="24"/>
      <c r="J65" s="22"/>
      <c r="K65" s="24"/>
    </row>
    <row r="66" spans="1:11" ht="18" customHeight="1">
      <c r="A66" s="55" t="s">
        <v>106</v>
      </c>
      <c r="C66" s="45"/>
      <c r="D66" s="18"/>
      <c r="E66" s="24"/>
      <c r="F66" s="22"/>
      <c r="G66" s="24"/>
      <c r="H66" s="22"/>
      <c r="I66" s="24"/>
      <c r="J66" s="22"/>
      <c r="K66" s="24"/>
    </row>
    <row r="67" spans="1:11" ht="18" customHeight="1">
      <c r="A67" s="20" t="s">
        <v>244</v>
      </c>
      <c r="C67" s="56" t="s">
        <v>238</v>
      </c>
      <c r="D67" s="18"/>
      <c r="E67" s="35">
        <v>-57847118</v>
      </c>
      <c r="F67" s="20"/>
      <c r="G67" s="35">
        <v>-36626081</v>
      </c>
      <c r="H67" s="20"/>
      <c r="I67" s="35">
        <v>-44384460</v>
      </c>
      <c r="J67" s="20"/>
      <c r="K67" s="35">
        <v>-15506534</v>
      </c>
    </row>
    <row r="68" spans="1:11" ht="18" customHeight="1">
      <c r="A68" s="20" t="s">
        <v>107</v>
      </c>
      <c r="C68" s="56"/>
      <c r="D68" s="18"/>
      <c r="E68" s="24"/>
      <c r="F68" s="20"/>
      <c r="G68" s="24"/>
      <c r="H68" s="20"/>
      <c r="I68" s="24"/>
      <c r="J68" s="20"/>
      <c r="K68" s="24"/>
    </row>
    <row r="69" spans="1:11" ht="18" customHeight="1">
      <c r="A69" s="20" t="s">
        <v>112</v>
      </c>
      <c r="C69" s="56"/>
      <c r="D69" s="18"/>
      <c r="E69" s="24"/>
      <c r="F69" s="20"/>
      <c r="G69" s="24"/>
      <c r="H69" s="20"/>
      <c r="I69" s="24"/>
      <c r="J69" s="20"/>
      <c r="K69" s="24"/>
    </row>
    <row r="70" spans="1:11" ht="18" customHeight="1">
      <c r="A70" s="20" t="s">
        <v>104</v>
      </c>
      <c r="C70" s="56"/>
      <c r="D70" s="18"/>
      <c r="E70" s="35">
        <f>SUM(E67:E67)</f>
        <v>-57847118</v>
      </c>
      <c r="F70" s="20"/>
      <c r="G70" s="35">
        <f>SUM(G67:G67)</f>
        <v>-36626081</v>
      </c>
      <c r="H70" s="20"/>
      <c r="I70" s="35">
        <f>SUM(I67:I67)</f>
        <v>-44384460</v>
      </c>
      <c r="J70" s="20"/>
      <c r="K70" s="35">
        <f>SUM(K67:K67)</f>
        <v>-15506534</v>
      </c>
    </row>
    <row r="71" spans="1:11" ht="18" customHeight="1">
      <c r="A71" s="57" t="s">
        <v>72</v>
      </c>
      <c r="C71" s="18"/>
      <c r="D71" s="18"/>
      <c r="E71" s="35">
        <f>SUM(E70+E64)</f>
        <v>-755088208</v>
      </c>
      <c r="F71" s="22"/>
      <c r="G71" s="35">
        <f>SUM(G70+G64)</f>
        <v>-799500271</v>
      </c>
      <c r="H71" s="22"/>
      <c r="I71" s="35">
        <f>SUM(I70+I64)</f>
        <v>-44384460</v>
      </c>
      <c r="J71" s="22"/>
      <c r="K71" s="35">
        <f>SUM(K70+K64)</f>
        <v>-15506534</v>
      </c>
    </row>
    <row r="72" spans="1:11" ht="18" customHeight="1">
      <c r="A72" s="58"/>
      <c r="C72" s="18"/>
      <c r="D72" s="18"/>
      <c r="E72" s="24"/>
      <c r="F72" s="22"/>
      <c r="G72" s="24"/>
      <c r="H72" s="22"/>
      <c r="I72" s="24"/>
      <c r="J72" s="22"/>
      <c r="K72" s="24"/>
    </row>
    <row r="73" spans="1:11" ht="18" customHeight="1" thickBot="1">
      <c r="A73" s="57" t="s">
        <v>71</v>
      </c>
      <c r="C73" s="18"/>
      <c r="D73" s="18"/>
      <c r="E73" s="36">
        <f>E49+E71</f>
        <v>-84689277</v>
      </c>
      <c r="F73" s="22"/>
      <c r="G73" s="36">
        <f>G49+G71</f>
        <v>-1433172378</v>
      </c>
      <c r="H73" s="22"/>
      <c r="I73" s="36">
        <f>I49+I71</f>
        <v>1426899116</v>
      </c>
      <c r="J73" s="22"/>
      <c r="K73" s="36">
        <f>K49+K71</f>
        <v>1765934064</v>
      </c>
    </row>
    <row r="74" spans="1:11" ht="18" customHeight="1" thickTop="1">
      <c r="A74" s="58"/>
      <c r="C74" s="18"/>
      <c r="D74" s="18"/>
      <c r="E74" s="24"/>
      <c r="F74" s="22"/>
      <c r="G74" s="24"/>
      <c r="H74" s="22"/>
      <c r="I74" s="24"/>
      <c r="J74" s="22"/>
      <c r="K74" s="24"/>
    </row>
    <row r="75" spans="1:11" ht="18" customHeight="1">
      <c r="A75" s="8" t="s">
        <v>69</v>
      </c>
      <c r="C75" s="18"/>
      <c r="D75" s="18"/>
      <c r="E75" s="24"/>
      <c r="F75" s="22"/>
      <c r="G75" s="24"/>
      <c r="H75" s="22"/>
      <c r="I75" s="24"/>
      <c r="J75" s="22"/>
      <c r="K75" s="24"/>
    </row>
    <row r="76" spans="1:11" ht="18" customHeight="1" thickBot="1">
      <c r="A76" s="20" t="s">
        <v>70</v>
      </c>
      <c r="C76" s="18"/>
      <c r="D76" s="18"/>
      <c r="E76" s="36">
        <f>SUM(E73)</f>
        <v>-84689277</v>
      </c>
      <c r="F76" s="22"/>
      <c r="G76" s="36">
        <f>SUM(G73)</f>
        <v>-1433172378</v>
      </c>
      <c r="H76" s="22"/>
      <c r="I76" s="36">
        <f>SUM(I73)</f>
        <v>1426899116</v>
      </c>
      <c r="J76" s="22"/>
      <c r="K76" s="36">
        <f>SUM(K73)</f>
        <v>1765934064</v>
      </c>
    </row>
    <row r="77" spans="1:11" ht="18" customHeight="1" thickTop="1">
      <c r="C77" s="18"/>
      <c r="D77" s="18"/>
      <c r="E77" s="19"/>
      <c r="F77" s="20"/>
      <c r="G77" s="19"/>
      <c r="H77" s="20"/>
      <c r="I77" s="19"/>
      <c r="J77" s="20"/>
      <c r="K77" s="19"/>
    </row>
    <row r="78" spans="1:11" ht="18" customHeight="1">
      <c r="A78" s="13" t="s">
        <v>1</v>
      </c>
      <c r="C78" s="18"/>
      <c r="D78" s="18"/>
      <c r="E78" s="19"/>
      <c r="F78" s="20"/>
      <c r="G78" s="19"/>
      <c r="H78" s="20"/>
      <c r="I78" s="19"/>
      <c r="J78" s="20"/>
      <c r="K78" s="19"/>
    </row>
    <row r="65536" spans="5:11" ht="18" customHeight="1">
      <c r="E65536" s="13">
        <f>SUM(E76)</f>
        <v>-84689277</v>
      </c>
      <c r="G65536" s="13">
        <f>SUM(G76)</f>
        <v>-1433172378</v>
      </c>
      <c r="I65536" s="13">
        <f>SUM(I76)</f>
        <v>1426899116</v>
      </c>
      <c r="K65536" s="13">
        <f>SUM(K76)</f>
        <v>1765934064</v>
      </c>
    </row>
  </sheetData>
  <phoneticPr fontId="0" type="noConversion"/>
  <printOptions horizontalCentered="1" gridLinesSet="0"/>
  <pageMargins left="0.78740157480314998" right="0.196850393700787" top="0.78740157480314998" bottom="0.196850393700787" header="0.196850393700787" footer="0.196850393700787"/>
  <pageSetup paperSize="9" scale="95" fitToHeight="0" orientation="portrait" r:id="rId1"/>
  <rowBreaks count="2" manualBreakCount="2">
    <brk id="41" max="16383" man="1"/>
    <brk id="245" max="65535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9CB4-81F6-4336-A87E-CC6FD683FD70}">
  <dimension ref="A1:V37"/>
  <sheetViews>
    <sheetView showGridLines="0" view="pageBreakPreview" topLeftCell="A10" zoomScaleNormal="100" zoomScaleSheetLayoutView="100" workbookViewId="0">
      <selection activeCell="E113" sqref="E113"/>
    </sheetView>
  </sheetViews>
  <sheetFormatPr defaultColWidth="9.42578125" defaultRowHeight="15" customHeight="1"/>
  <cols>
    <col min="1" max="1" width="29.140625" style="20" customWidth="1"/>
    <col min="2" max="2" width="5.5703125" style="20" customWidth="1"/>
    <col min="3" max="3" width="0.5703125" style="20" customWidth="1"/>
    <col min="4" max="4" width="13.5703125" style="20" customWidth="1"/>
    <col min="5" max="5" width="0.5703125" style="20" customWidth="1"/>
    <col min="6" max="6" width="13.5703125" style="20" customWidth="1"/>
    <col min="7" max="7" width="0.5703125" style="20" customWidth="1"/>
    <col min="8" max="8" width="13.5703125" style="20" customWidth="1"/>
    <col min="9" max="9" width="0.5703125" style="20" customWidth="1"/>
    <col min="10" max="10" width="13.5703125" style="20" customWidth="1"/>
    <col min="11" max="11" width="0.5703125" style="20" customWidth="1"/>
    <col min="12" max="12" width="13.5703125" style="20" customWidth="1"/>
    <col min="13" max="13" width="0.5703125" style="20" customWidth="1"/>
    <col min="14" max="14" width="13.5703125" style="20" customWidth="1"/>
    <col min="15" max="15" width="0.5703125" style="20" customWidth="1"/>
    <col min="16" max="16" width="13.5703125" style="20" customWidth="1"/>
    <col min="17" max="17" width="0.85546875" style="20" customWidth="1"/>
    <col min="18" max="18" width="15.42578125" style="20" customWidth="1"/>
    <col min="19" max="19" width="0.5703125" style="20" customWidth="1"/>
    <col min="20" max="20" width="13.5703125" style="20" customWidth="1"/>
    <col min="21" max="21" width="0.5703125" style="20" customWidth="1"/>
    <col min="22" max="22" width="13.5703125" style="20" customWidth="1"/>
    <col min="23" max="23" width="0.85546875" style="20" customWidth="1"/>
    <col min="24" max="16384" width="9.42578125" style="20"/>
  </cols>
  <sheetData>
    <row r="1" spans="1:22" ht="15" customHeight="1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15" customHeight="1">
      <c r="A2" s="8" t="s">
        <v>143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5" customHeight="1">
      <c r="A3" s="8" t="s">
        <v>223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customHeight="1">
      <c r="V4" s="31" t="s">
        <v>12</v>
      </c>
    </row>
    <row r="5" spans="1:22" ht="15" customHeight="1">
      <c r="D5" s="62" t="s">
        <v>10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5" customHeight="1">
      <c r="D6" s="37"/>
      <c r="E6" s="37"/>
      <c r="F6" s="37"/>
      <c r="G6" s="37"/>
      <c r="H6" s="37"/>
      <c r="I6" s="37"/>
      <c r="J6" s="37"/>
      <c r="K6" s="37"/>
      <c r="L6" s="37"/>
      <c r="M6" s="37"/>
      <c r="N6" s="64" t="s">
        <v>87</v>
      </c>
      <c r="O6" s="64"/>
      <c r="P6" s="64"/>
      <c r="Q6" s="64"/>
      <c r="R6" s="64"/>
      <c r="S6" s="64"/>
      <c r="T6" s="64"/>
      <c r="U6" s="37"/>
      <c r="V6" s="37"/>
    </row>
    <row r="7" spans="1:22" ht="15" customHeight="1">
      <c r="D7" s="37"/>
      <c r="E7" s="37"/>
      <c r="F7" s="37"/>
      <c r="G7" s="37"/>
      <c r="H7" s="37"/>
      <c r="I7" s="37"/>
      <c r="J7" s="37"/>
      <c r="K7" s="37"/>
      <c r="L7" s="37"/>
      <c r="M7" s="37"/>
      <c r="N7" s="64" t="s">
        <v>88</v>
      </c>
      <c r="O7" s="64"/>
      <c r="P7" s="64"/>
      <c r="Q7" s="64"/>
      <c r="R7" s="64"/>
      <c r="S7" s="37"/>
      <c r="T7" s="37"/>
      <c r="U7" s="37"/>
      <c r="V7" s="37"/>
    </row>
    <row r="8" spans="1:22" s="32" customFormat="1" ht="15" customHeight="1">
      <c r="N8" s="32" t="s">
        <v>122</v>
      </c>
      <c r="P8" s="32" t="s">
        <v>77</v>
      </c>
      <c r="T8" s="38" t="s">
        <v>78</v>
      </c>
      <c r="V8" s="38"/>
    </row>
    <row r="9" spans="1:22" s="32" customFormat="1" ht="15" customHeight="1">
      <c r="D9" s="32" t="s">
        <v>53</v>
      </c>
      <c r="H9" s="32" t="s">
        <v>165</v>
      </c>
      <c r="J9" s="63" t="s">
        <v>2</v>
      </c>
      <c r="K9" s="63"/>
      <c r="L9" s="63"/>
      <c r="N9" s="32" t="s">
        <v>140</v>
      </c>
      <c r="P9" s="32" t="s">
        <v>79</v>
      </c>
      <c r="R9" s="32" t="s">
        <v>195</v>
      </c>
      <c r="T9" s="38" t="s">
        <v>80</v>
      </c>
      <c r="V9" s="32" t="s">
        <v>85</v>
      </c>
    </row>
    <row r="10" spans="1:22" s="32" customFormat="1" ht="15" customHeight="1">
      <c r="D10" s="32" t="s">
        <v>64</v>
      </c>
      <c r="F10" s="32" t="s">
        <v>3</v>
      </c>
      <c r="H10" s="32" t="s">
        <v>166</v>
      </c>
      <c r="J10" s="32" t="s">
        <v>97</v>
      </c>
      <c r="L10" s="19"/>
      <c r="N10" s="32" t="s">
        <v>141</v>
      </c>
      <c r="P10" s="32" t="s">
        <v>81</v>
      </c>
      <c r="R10" s="32" t="s">
        <v>196</v>
      </c>
      <c r="T10" s="38" t="s">
        <v>82</v>
      </c>
      <c r="V10" s="32" t="s">
        <v>82</v>
      </c>
    </row>
    <row r="11" spans="1:22" s="32" customFormat="1" ht="15" customHeight="1">
      <c r="B11" s="19" t="s">
        <v>0</v>
      </c>
      <c r="D11" s="33" t="s">
        <v>54</v>
      </c>
      <c r="F11" s="33" t="s">
        <v>4</v>
      </c>
      <c r="H11" s="33" t="s">
        <v>167</v>
      </c>
      <c r="J11" s="33" t="s">
        <v>5</v>
      </c>
      <c r="L11" s="33" t="s">
        <v>6</v>
      </c>
      <c r="N11" s="33" t="s">
        <v>142</v>
      </c>
      <c r="P11" s="33" t="s">
        <v>83</v>
      </c>
      <c r="R11" s="33" t="s">
        <v>197</v>
      </c>
      <c r="T11" s="39" t="s">
        <v>84</v>
      </c>
      <c r="V11" s="33" t="s">
        <v>84</v>
      </c>
    </row>
    <row r="12" spans="1:22" ht="15" customHeight="1">
      <c r="A12" s="8" t="s">
        <v>185</v>
      </c>
      <c r="B12" s="34"/>
      <c r="C12" s="34"/>
      <c r="D12" s="24">
        <v>885366660</v>
      </c>
      <c r="E12" s="21"/>
      <c r="F12" s="24">
        <v>6230535782</v>
      </c>
      <c r="G12" s="24"/>
      <c r="H12" s="24">
        <v>40449982</v>
      </c>
      <c r="I12" s="24"/>
      <c r="J12" s="24">
        <v>541627153</v>
      </c>
      <c r="K12" s="21"/>
      <c r="L12" s="24">
        <v>21130039200</v>
      </c>
      <c r="M12" s="21"/>
      <c r="N12" s="24">
        <v>4963952</v>
      </c>
      <c r="O12" s="21"/>
      <c r="P12" s="24">
        <v>313737770</v>
      </c>
      <c r="Q12" s="24"/>
      <c r="R12" s="24">
        <v>0</v>
      </c>
      <c r="S12" s="21"/>
      <c r="T12" s="22">
        <f>SUM(N12:R12)</f>
        <v>318701722</v>
      </c>
      <c r="U12" s="21"/>
      <c r="V12" s="22">
        <f>SUM(D12:R12)</f>
        <v>29146720499</v>
      </c>
    </row>
    <row r="13" spans="1:22" ht="15" customHeight="1">
      <c r="A13" s="20" t="s">
        <v>203</v>
      </c>
      <c r="B13" s="34"/>
      <c r="C13" s="34"/>
      <c r="D13" s="21">
        <v>0</v>
      </c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21">
        <v>-633672107</v>
      </c>
      <c r="M13" s="21"/>
      <c r="N13" s="21">
        <v>0</v>
      </c>
      <c r="O13" s="21"/>
      <c r="P13" s="21">
        <v>0</v>
      </c>
      <c r="Q13" s="21"/>
      <c r="R13" s="21">
        <v>0</v>
      </c>
      <c r="S13" s="21"/>
      <c r="T13" s="22">
        <f>SUM(N13:R13)</f>
        <v>0</v>
      </c>
      <c r="U13" s="21"/>
      <c r="V13" s="22">
        <f>SUM(D13:R13)</f>
        <v>-633672107</v>
      </c>
    </row>
    <row r="14" spans="1:22" ht="15" customHeight="1">
      <c r="A14" s="20" t="s">
        <v>100</v>
      </c>
      <c r="B14" s="34"/>
      <c r="C14" s="34"/>
      <c r="D14" s="28">
        <v>0</v>
      </c>
      <c r="E14" s="21"/>
      <c r="F14" s="28">
        <v>0</v>
      </c>
      <c r="G14" s="21"/>
      <c r="H14" s="28">
        <v>0</v>
      </c>
      <c r="I14" s="21"/>
      <c r="J14" s="28">
        <v>0</v>
      </c>
      <c r="K14" s="21"/>
      <c r="L14" s="28">
        <v>-36626081</v>
      </c>
      <c r="M14" s="21"/>
      <c r="N14" s="28">
        <v>-20850849</v>
      </c>
      <c r="O14" s="21"/>
      <c r="P14" s="28">
        <v>-725802446</v>
      </c>
      <c r="Q14" s="21"/>
      <c r="R14" s="28">
        <v>-16220895</v>
      </c>
      <c r="S14" s="21"/>
      <c r="T14" s="23">
        <f>SUM(N14:R14)</f>
        <v>-762874190</v>
      </c>
      <c r="U14" s="21"/>
      <c r="V14" s="23">
        <f>SUM(D14:R14)</f>
        <v>-799500271</v>
      </c>
    </row>
    <row r="15" spans="1:22" ht="15" customHeight="1">
      <c r="A15" s="20" t="s">
        <v>98</v>
      </c>
      <c r="B15" s="34"/>
      <c r="C15" s="34"/>
      <c r="D15" s="21">
        <f>SUM(D13:D14)</f>
        <v>0</v>
      </c>
      <c r="E15" s="21"/>
      <c r="F15" s="21">
        <f>SUM(F13:F14)</f>
        <v>0</v>
      </c>
      <c r="G15" s="21"/>
      <c r="H15" s="21">
        <f>SUM(H13:H14)</f>
        <v>0</v>
      </c>
      <c r="I15" s="21"/>
      <c r="J15" s="21">
        <f>SUM(J13:J14)</f>
        <v>0</v>
      </c>
      <c r="K15" s="21"/>
      <c r="L15" s="21">
        <f>SUM(L13:L14)</f>
        <v>-670298188</v>
      </c>
      <c r="M15" s="21"/>
      <c r="N15" s="21">
        <f>SUM(N13:N14)</f>
        <v>-20850849</v>
      </c>
      <c r="O15" s="21"/>
      <c r="P15" s="21">
        <f>SUM(P13:P14)</f>
        <v>-725802446</v>
      </c>
      <c r="Q15" s="21"/>
      <c r="R15" s="21">
        <f>SUM(R13:R14)</f>
        <v>-16220895</v>
      </c>
      <c r="S15" s="21"/>
      <c r="T15" s="21">
        <f>SUM(T13:T14)</f>
        <v>-762874190</v>
      </c>
      <c r="U15" s="21"/>
      <c r="V15" s="21">
        <f>SUM(V13:V14)</f>
        <v>-1433172378</v>
      </c>
    </row>
    <row r="16" spans="1:22" ht="15" customHeight="1">
      <c r="A16" s="20" t="s">
        <v>168</v>
      </c>
      <c r="B16" s="34"/>
      <c r="C16" s="34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ht="15" customHeight="1">
      <c r="A17" s="20" t="s">
        <v>183</v>
      </c>
      <c r="B17" s="34"/>
      <c r="C17" s="34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ht="15" customHeight="1">
      <c r="A18" s="20" t="s">
        <v>169</v>
      </c>
      <c r="B18" s="34">
        <v>24</v>
      </c>
      <c r="C18" s="34"/>
      <c r="D18" s="24">
        <v>0</v>
      </c>
      <c r="E18" s="21"/>
      <c r="F18" s="24">
        <v>0</v>
      </c>
      <c r="G18" s="21"/>
      <c r="H18" s="21">
        <v>28723339</v>
      </c>
      <c r="I18" s="21"/>
      <c r="J18" s="24">
        <v>0</v>
      </c>
      <c r="K18" s="21"/>
      <c r="L18" s="24">
        <v>0</v>
      </c>
      <c r="M18" s="21"/>
      <c r="N18" s="24">
        <v>0</v>
      </c>
      <c r="O18" s="21"/>
      <c r="P18" s="24">
        <v>0</v>
      </c>
      <c r="Q18" s="24"/>
      <c r="R18" s="24">
        <v>0</v>
      </c>
      <c r="S18" s="21"/>
      <c r="T18" s="22">
        <f>SUM(N18:R18)</f>
        <v>0</v>
      </c>
      <c r="U18" s="21"/>
      <c r="V18" s="22">
        <f>SUM(D18:R18)</f>
        <v>28723339</v>
      </c>
    </row>
    <row r="19" spans="1:22" ht="15" customHeight="1">
      <c r="A19" s="20" t="s">
        <v>86</v>
      </c>
      <c r="B19" s="34">
        <v>33</v>
      </c>
      <c r="C19" s="34"/>
      <c r="D19" s="24">
        <v>0</v>
      </c>
      <c r="E19" s="21"/>
      <c r="F19" s="24">
        <v>0</v>
      </c>
      <c r="G19" s="24"/>
      <c r="H19" s="24">
        <v>0</v>
      </c>
      <c r="I19" s="24"/>
      <c r="J19" s="24">
        <v>0</v>
      </c>
      <c r="K19" s="21"/>
      <c r="L19" s="24">
        <v>-664024995</v>
      </c>
      <c r="M19" s="21"/>
      <c r="N19" s="24">
        <v>0</v>
      </c>
      <c r="O19" s="21"/>
      <c r="P19" s="24">
        <v>0</v>
      </c>
      <c r="Q19" s="24"/>
      <c r="R19" s="24">
        <v>0</v>
      </c>
      <c r="S19" s="21"/>
      <c r="T19" s="22">
        <f>SUM(N19:R19)</f>
        <v>0</v>
      </c>
      <c r="U19" s="21"/>
      <c r="V19" s="22">
        <f>SUM(D19:R19)</f>
        <v>-664024995</v>
      </c>
    </row>
    <row r="20" spans="1:22" ht="15" customHeight="1">
      <c r="A20" s="20" t="s">
        <v>170</v>
      </c>
      <c r="B20" s="34"/>
      <c r="C20" s="34"/>
      <c r="D20" s="24"/>
      <c r="E20" s="21"/>
      <c r="F20" s="24"/>
      <c r="G20" s="24"/>
      <c r="H20" s="24"/>
      <c r="I20" s="24"/>
      <c r="J20" s="24"/>
      <c r="K20" s="21"/>
      <c r="L20" s="24"/>
      <c r="M20" s="21"/>
      <c r="N20" s="24"/>
      <c r="O20" s="21"/>
      <c r="P20" s="24"/>
      <c r="Q20" s="24"/>
      <c r="R20" s="24"/>
      <c r="S20" s="21"/>
      <c r="T20" s="22"/>
      <c r="U20" s="21"/>
      <c r="V20" s="22"/>
    </row>
    <row r="21" spans="1:22" ht="15" customHeight="1">
      <c r="A21" s="20" t="s">
        <v>171</v>
      </c>
      <c r="B21" s="34"/>
      <c r="C21" s="34"/>
      <c r="D21" s="24">
        <v>0</v>
      </c>
      <c r="E21" s="21"/>
      <c r="F21" s="24">
        <v>0</v>
      </c>
      <c r="G21" s="24"/>
      <c r="H21" s="24">
        <v>0</v>
      </c>
      <c r="I21" s="24"/>
      <c r="J21" s="24">
        <v>7481899</v>
      </c>
      <c r="K21" s="21"/>
      <c r="L21" s="24">
        <f>-J21</f>
        <v>-7481899</v>
      </c>
      <c r="M21" s="21"/>
      <c r="N21" s="24">
        <v>0</v>
      </c>
      <c r="O21" s="21"/>
      <c r="P21" s="24">
        <v>0</v>
      </c>
      <c r="Q21" s="24"/>
      <c r="R21" s="24">
        <v>0</v>
      </c>
      <c r="S21" s="21"/>
      <c r="T21" s="22">
        <f>SUM(N21:R21)</f>
        <v>0</v>
      </c>
      <c r="U21" s="21"/>
      <c r="V21" s="22">
        <f>SUM(D21:R21)</f>
        <v>0</v>
      </c>
    </row>
    <row r="22" spans="1:22" ht="15" customHeight="1" thickBot="1">
      <c r="A22" s="8" t="s">
        <v>186</v>
      </c>
      <c r="B22" s="34"/>
      <c r="C22" s="34"/>
      <c r="D22" s="40">
        <f>SUM(D12:D21)-D15</f>
        <v>885366660</v>
      </c>
      <c r="E22" s="21"/>
      <c r="F22" s="40">
        <f>SUM(F12:F21)-F15</f>
        <v>6230535782</v>
      </c>
      <c r="G22" s="24"/>
      <c r="H22" s="40">
        <f>SUM(H12:H21)-H15</f>
        <v>69173321</v>
      </c>
      <c r="I22" s="24"/>
      <c r="J22" s="40">
        <f>SUM(J12:J21)-J15</f>
        <v>549109052</v>
      </c>
      <c r="K22" s="21"/>
      <c r="L22" s="40">
        <f>SUM(L12:L21)-L15</f>
        <v>19788234118</v>
      </c>
      <c r="M22" s="21"/>
      <c r="N22" s="40">
        <f>SUM(N12:N21)-N15</f>
        <v>-15886897</v>
      </c>
      <c r="O22" s="21"/>
      <c r="P22" s="40">
        <f>SUM(P12:P21)-P15</f>
        <v>-412064676</v>
      </c>
      <c r="Q22" s="22"/>
      <c r="R22" s="40">
        <f>SUM(R12:R21)-R15</f>
        <v>-16220895</v>
      </c>
      <c r="S22" s="21"/>
      <c r="T22" s="40">
        <f>SUM(T12:T21)-T15</f>
        <v>-444172468</v>
      </c>
      <c r="U22" s="21"/>
      <c r="V22" s="40">
        <f>SUM(V12:V21)-V15</f>
        <v>27078246465</v>
      </c>
    </row>
    <row r="23" spans="1:22" ht="15" customHeight="1" thickTop="1">
      <c r="A23" s="8"/>
      <c r="B23" s="34"/>
      <c r="C23" s="34"/>
      <c r="D23" s="24"/>
      <c r="E23" s="21"/>
      <c r="F23" s="24"/>
      <c r="G23" s="24"/>
      <c r="H23" s="24"/>
      <c r="I23" s="24"/>
      <c r="K23" s="21"/>
      <c r="L23" s="24"/>
      <c r="M23" s="21"/>
      <c r="N23" s="24"/>
      <c r="O23" s="21"/>
      <c r="P23" s="24"/>
      <c r="Q23" s="24"/>
      <c r="R23" s="24"/>
      <c r="S23" s="21"/>
      <c r="T23" s="24"/>
      <c r="U23" s="21"/>
      <c r="V23" s="24"/>
    </row>
    <row r="24" spans="1:22" ht="15" customHeight="1">
      <c r="A24" s="8" t="s">
        <v>224</v>
      </c>
      <c r="B24" s="34"/>
      <c r="C24" s="34"/>
      <c r="D24" s="24">
        <f>D22</f>
        <v>885366660</v>
      </c>
      <c r="E24" s="21"/>
      <c r="F24" s="24">
        <f>F22</f>
        <v>6230535782</v>
      </c>
      <c r="G24" s="24"/>
      <c r="H24" s="24">
        <f>H22</f>
        <v>69173321</v>
      </c>
      <c r="I24" s="24"/>
      <c r="J24" s="24">
        <f>J22</f>
        <v>549109052</v>
      </c>
      <c r="K24" s="21"/>
      <c r="L24" s="24">
        <f>L22</f>
        <v>19788234118</v>
      </c>
      <c r="M24" s="21"/>
      <c r="N24" s="24">
        <f>N22</f>
        <v>-15886897</v>
      </c>
      <c r="O24" s="21"/>
      <c r="P24" s="24">
        <f>P22</f>
        <v>-412064676</v>
      </c>
      <c r="Q24" s="24"/>
      <c r="R24" s="24">
        <f>R22</f>
        <v>-16220895</v>
      </c>
      <c r="S24" s="21"/>
      <c r="T24" s="22">
        <f>SUM(N24:R24)</f>
        <v>-444172468</v>
      </c>
      <c r="U24" s="21"/>
      <c r="V24" s="22">
        <f>SUM(D24:R24)</f>
        <v>27078246465</v>
      </c>
    </row>
    <row r="25" spans="1:22" ht="15" customHeight="1">
      <c r="A25" s="20" t="s">
        <v>99</v>
      </c>
      <c r="B25" s="34"/>
      <c r="C25" s="34"/>
      <c r="D25" s="21">
        <v>0</v>
      </c>
      <c r="E25" s="21"/>
      <c r="F25" s="21">
        <v>0</v>
      </c>
      <c r="G25" s="21"/>
      <c r="H25" s="21">
        <v>0</v>
      </c>
      <c r="I25" s="21"/>
      <c r="J25" s="21">
        <v>0</v>
      </c>
      <c r="K25" s="21"/>
      <c r="L25" s="21">
        <f>PL!E28</f>
        <v>670398931</v>
      </c>
      <c r="M25" s="21"/>
      <c r="N25" s="21">
        <v>0</v>
      </c>
      <c r="O25" s="21"/>
      <c r="P25" s="21">
        <v>0</v>
      </c>
      <c r="Q25" s="21"/>
      <c r="R25" s="21">
        <v>0</v>
      </c>
      <c r="S25" s="21"/>
      <c r="T25" s="22">
        <f>SUM(N25:R25)</f>
        <v>0</v>
      </c>
      <c r="U25" s="21"/>
      <c r="V25" s="22">
        <f>SUM(D25:R25)</f>
        <v>670398931</v>
      </c>
    </row>
    <row r="26" spans="1:22" ht="15" customHeight="1">
      <c r="A26" s="20" t="s">
        <v>100</v>
      </c>
      <c r="B26" s="34"/>
      <c r="C26" s="34"/>
      <c r="D26" s="28">
        <v>0</v>
      </c>
      <c r="E26" s="21"/>
      <c r="F26" s="28">
        <v>0</v>
      </c>
      <c r="G26" s="21"/>
      <c r="H26" s="28">
        <v>0</v>
      </c>
      <c r="I26" s="21"/>
      <c r="J26" s="28">
        <v>0</v>
      </c>
      <c r="K26" s="21"/>
      <c r="L26" s="28">
        <f>PL!E70</f>
        <v>-57847118</v>
      </c>
      <c r="M26" s="21"/>
      <c r="N26" s="28">
        <f>PL!E59</f>
        <v>13846379</v>
      </c>
      <c r="O26" s="21"/>
      <c r="P26" s="28">
        <f>PL!E56</f>
        <v>-671196309</v>
      </c>
      <c r="Q26" s="21"/>
      <c r="R26" s="28">
        <f>PL!E62</f>
        <v>-39891160</v>
      </c>
      <c r="S26" s="21"/>
      <c r="T26" s="23">
        <f>SUM(N26:R26)</f>
        <v>-697241090</v>
      </c>
      <c r="U26" s="21"/>
      <c r="V26" s="23">
        <f>SUM(D26:R26)</f>
        <v>-755088208</v>
      </c>
    </row>
    <row r="27" spans="1:22" ht="15" customHeight="1">
      <c r="A27" s="20" t="s">
        <v>98</v>
      </c>
      <c r="B27" s="34"/>
      <c r="C27" s="34"/>
      <c r="D27" s="21">
        <f>SUM(D25:D26)</f>
        <v>0</v>
      </c>
      <c r="E27" s="21"/>
      <c r="F27" s="21">
        <f>SUM(F25:F26)</f>
        <v>0</v>
      </c>
      <c r="G27" s="21"/>
      <c r="H27" s="21">
        <f>SUM(H25:H26)</f>
        <v>0</v>
      </c>
      <c r="I27" s="21"/>
      <c r="J27" s="21">
        <f>SUM(J25:J26)</f>
        <v>0</v>
      </c>
      <c r="K27" s="21"/>
      <c r="L27" s="21">
        <f>SUM(L25:L26)</f>
        <v>612551813</v>
      </c>
      <c r="M27" s="21"/>
      <c r="N27" s="21">
        <f>SUM(N25:N26)</f>
        <v>13846379</v>
      </c>
      <c r="O27" s="21"/>
      <c r="P27" s="21">
        <f>SUM(P25:P26)</f>
        <v>-671196309</v>
      </c>
      <c r="Q27" s="21"/>
      <c r="R27" s="21">
        <f>SUM(R25:R26)</f>
        <v>-39891160</v>
      </c>
      <c r="S27" s="21"/>
      <c r="T27" s="21">
        <f>SUM(T25:T26)</f>
        <v>-697241090</v>
      </c>
      <c r="U27" s="21"/>
      <c r="V27" s="21">
        <f>SUM(V25:V26)</f>
        <v>-84689277</v>
      </c>
    </row>
    <row r="28" spans="1:22" ht="15" customHeight="1">
      <c r="A28" s="20" t="s">
        <v>168</v>
      </c>
      <c r="B28" s="34"/>
      <c r="C28" s="34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15" customHeight="1">
      <c r="A29" s="20" t="s">
        <v>183</v>
      </c>
      <c r="B29" s="34"/>
      <c r="C29" s="34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spans="1:22" ht="15" customHeight="1">
      <c r="A30" s="20" t="s">
        <v>169</v>
      </c>
      <c r="B30" s="34">
        <v>24</v>
      </c>
      <c r="C30" s="34"/>
      <c r="D30" s="24">
        <v>0</v>
      </c>
      <c r="E30" s="21"/>
      <c r="F30" s="24">
        <v>0</v>
      </c>
      <c r="G30" s="21"/>
      <c r="H30" s="21">
        <v>-10129540</v>
      </c>
      <c r="I30" s="21"/>
      <c r="J30" s="24">
        <v>0</v>
      </c>
      <c r="K30" s="21"/>
      <c r="L30" s="24">
        <v>0</v>
      </c>
      <c r="M30" s="21"/>
      <c r="N30" s="24">
        <v>0</v>
      </c>
      <c r="O30" s="21"/>
      <c r="P30" s="24">
        <v>0</v>
      </c>
      <c r="Q30" s="24"/>
      <c r="R30" s="24">
        <v>0</v>
      </c>
      <c r="S30" s="21"/>
      <c r="T30" s="22">
        <f>SUM(N30:R30)</f>
        <v>0</v>
      </c>
      <c r="U30" s="21"/>
      <c r="V30" s="22">
        <f>SUM(D30:R30)</f>
        <v>-10129540</v>
      </c>
    </row>
    <row r="31" spans="1:22" ht="15" customHeight="1">
      <c r="A31" s="20" t="s">
        <v>86</v>
      </c>
      <c r="B31" s="34">
        <v>33</v>
      </c>
      <c r="C31" s="34"/>
      <c r="D31" s="24">
        <v>0</v>
      </c>
      <c r="E31" s="21"/>
      <c r="F31" s="24">
        <v>0</v>
      </c>
      <c r="G31" s="24"/>
      <c r="H31" s="24">
        <v>0</v>
      </c>
      <c r="I31" s="24"/>
      <c r="J31" s="24">
        <v>0</v>
      </c>
      <c r="K31" s="21"/>
      <c r="L31" s="24">
        <v>-664024995</v>
      </c>
      <c r="M31" s="21"/>
      <c r="N31" s="24">
        <v>0</v>
      </c>
      <c r="O31" s="21"/>
      <c r="P31" s="24">
        <v>0</v>
      </c>
      <c r="Q31" s="24"/>
      <c r="R31" s="24">
        <v>0</v>
      </c>
      <c r="S31" s="21"/>
      <c r="T31" s="22">
        <f>SUM(N31:R31)</f>
        <v>0</v>
      </c>
      <c r="U31" s="21"/>
      <c r="V31" s="22">
        <f>SUM(D31:R31)</f>
        <v>-664024995</v>
      </c>
    </row>
    <row r="32" spans="1:22" ht="15" customHeight="1">
      <c r="A32" s="20" t="s">
        <v>170</v>
      </c>
      <c r="B32" s="34"/>
      <c r="C32" s="34"/>
      <c r="D32" s="24"/>
      <c r="E32" s="21"/>
      <c r="F32" s="24"/>
      <c r="G32" s="24"/>
      <c r="H32" s="24"/>
      <c r="I32" s="24"/>
      <c r="J32" s="24"/>
      <c r="K32" s="21"/>
      <c r="L32" s="24"/>
      <c r="M32" s="21"/>
      <c r="N32" s="24"/>
      <c r="O32" s="21"/>
      <c r="P32" s="24"/>
      <c r="Q32" s="24"/>
      <c r="R32" s="24"/>
      <c r="S32" s="21"/>
      <c r="T32" s="22"/>
      <c r="U32" s="21"/>
      <c r="V32" s="22"/>
    </row>
    <row r="33" spans="1:22" ht="15" customHeight="1">
      <c r="A33" s="20" t="s">
        <v>171</v>
      </c>
      <c r="B33" s="34"/>
      <c r="C33" s="34"/>
      <c r="D33" s="24">
        <v>0</v>
      </c>
      <c r="E33" s="21"/>
      <c r="F33" s="24">
        <v>0</v>
      </c>
      <c r="G33" s="24"/>
      <c r="H33" s="24">
        <v>0</v>
      </c>
      <c r="I33" s="24"/>
      <c r="J33" s="24">
        <v>-218399</v>
      </c>
      <c r="K33" s="21"/>
      <c r="L33" s="24">
        <f>-J33</f>
        <v>218399</v>
      </c>
      <c r="M33" s="21"/>
      <c r="N33" s="24">
        <v>0</v>
      </c>
      <c r="O33" s="21"/>
      <c r="P33" s="24">
        <v>0</v>
      </c>
      <c r="Q33" s="24"/>
      <c r="R33" s="24">
        <v>0</v>
      </c>
      <c r="S33" s="21"/>
      <c r="T33" s="22">
        <f>SUM(N33:R33)</f>
        <v>0</v>
      </c>
      <c r="U33" s="21"/>
      <c r="V33" s="22">
        <f>SUM(D33:R33)</f>
        <v>0</v>
      </c>
    </row>
    <row r="34" spans="1:22" ht="15" customHeight="1" thickBot="1">
      <c r="A34" s="8" t="s">
        <v>225</v>
      </c>
      <c r="B34" s="34"/>
      <c r="C34" s="34"/>
      <c r="D34" s="40">
        <f>SUM(D24:D33)-D27</f>
        <v>885366660</v>
      </c>
      <c r="E34" s="21"/>
      <c r="F34" s="40">
        <f>SUM(F24:F33)-F27</f>
        <v>6230535782</v>
      </c>
      <c r="G34" s="24"/>
      <c r="H34" s="40">
        <f>SUM(H24:H33)-H27</f>
        <v>59043781</v>
      </c>
      <c r="I34" s="24"/>
      <c r="J34" s="40">
        <f>SUM(J24:J33)-J27</f>
        <v>548890653</v>
      </c>
      <c r="K34" s="21"/>
      <c r="L34" s="40">
        <f>SUM(L24:L33)-L27</f>
        <v>19736979335</v>
      </c>
      <c r="M34" s="21"/>
      <c r="N34" s="40">
        <f>SUM(N24:N33)-N27</f>
        <v>-2040518</v>
      </c>
      <c r="O34" s="21"/>
      <c r="P34" s="40">
        <f>SUM(P24:P33)-P27</f>
        <v>-1083260985</v>
      </c>
      <c r="Q34" s="22"/>
      <c r="R34" s="40">
        <f>SUM(R24:R33)-R27</f>
        <v>-56112055</v>
      </c>
      <c r="S34" s="21"/>
      <c r="T34" s="40">
        <f>SUM(T24:T33)-T27</f>
        <v>-1141413558</v>
      </c>
      <c r="U34" s="21"/>
      <c r="V34" s="40">
        <f>SUM(V24:V33)-V27</f>
        <v>26319402653</v>
      </c>
    </row>
    <row r="35" spans="1:22" ht="15" customHeight="1" thickTop="1">
      <c r="A35" s="8"/>
      <c r="B35" s="34"/>
      <c r="C35" s="3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4"/>
      <c r="O35" s="26"/>
      <c r="P35" s="24"/>
      <c r="Q35" s="24"/>
      <c r="R35" s="24"/>
      <c r="S35" s="26"/>
      <c r="T35" s="26"/>
      <c r="U35" s="26"/>
      <c r="V35" s="26"/>
    </row>
    <row r="36" spans="1:22" ht="15" customHeight="1">
      <c r="A36" s="20" t="s">
        <v>1</v>
      </c>
      <c r="H36" s="41"/>
    </row>
    <row r="37" spans="1:22" ht="15" customHeight="1">
      <c r="A37" s="8"/>
      <c r="B37" s="34"/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1"/>
      <c r="V37" s="22"/>
    </row>
  </sheetData>
  <mergeCells count="4">
    <mergeCell ref="D5:V5"/>
    <mergeCell ref="J9:L9"/>
    <mergeCell ref="N6:T6"/>
    <mergeCell ref="N7:R7"/>
  </mergeCells>
  <phoneticPr fontId="0" type="noConversion"/>
  <printOptions horizontalCentered="1"/>
  <pageMargins left="0.23622047244094499" right="0.196850393700787" top="0.98425196850393704" bottom="0.39370078740157499" header="0.196850393700787" footer="0.196850393700787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4667-6388-4AFF-9A2C-299BE5AED016}">
  <dimension ref="A1:L23"/>
  <sheetViews>
    <sheetView showGridLines="0" view="pageBreakPreview" topLeftCell="A7" zoomScale="110" zoomScaleNormal="115" zoomScaleSheetLayoutView="110" workbookViewId="0">
      <selection activeCell="E113" sqref="E113"/>
    </sheetView>
  </sheetViews>
  <sheetFormatPr defaultColWidth="9.42578125" defaultRowHeight="18" customHeight="1"/>
  <cols>
    <col min="1" max="1" width="46.5703125" style="20" customWidth="1"/>
    <col min="2" max="2" width="6.5703125" style="20" customWidth="1"/>
    <col min="3" max="3" width="0.5703125" style="20" customWidth="1"/>
    <col min="4" max="4" width="13.5703125" style="20" customWidth="1"/>
    <col min="5" max="5" width="0.5703125" style="20" customWidth="1"/>
    <col min="6" max="6" width="13.5703125" style="20" customWidth="1"/>
    <col min="7" max="7" width="0.5703125" style="20" customWidth="1"/>
    <col min="8" max="8" width="13.5703125" style="20" customWidth="1"/>
    <col min="9" max="9" width="0.5703125" style="20" customWidth="1"/>
    <col min="10" max="10" width="13.5703125" style="20" customWidth="1"/>
    <col min="11" max="11" width="0.5703125" style="20" customWidth="1"/>
    <col min="12" max="12" width="13.5703125" style="20" customWidth="1"/>
    <col min="13" max="13" width="0.85546875" style="20" customWidth="1"/>
    <col min="14" max="16384" width="9.42578125" style="20"/>
  </cols>
  <sheetData>
    <row r="1" spans="1:12" ht="18" customHeight="1">
      <c r="A1" s="8" t="s">
        <v>13</v>
      </c>
    </row>
    <row r="2" spans="1:12" ht="18" customHeight="1">
      <c r="A2" s="8" t="s">
        <v>144</v>
      </c>
    </row>
    <row r="3" spans="1:12" ht="18" customHeight="1">
      <c r="A3" s="8" t="s">
        <v>223</v>
      </c>
    </row>
    <row r="4" spans="1:12" ht="18" customHeight="1">
      <c r="L4" s="31" t="s">
        <v>12</v>
      </c>
    </row>
    <row r="5" spans="1:12" ht="18" customHeight="1">
      <c r="D5" s="62" t="s">
        <v>11</v>
      </c>
      <c r="E5" s="62"/>
      <c r="F5" s="62"/>
      <c r="G5" s="62"/>
      <c r="H5" s="62"/>
      <c r="I5" s="62"/>
      <c r="J5" s="62"/>
      <c r="K5" s="62"/>
      <c r="L5" s="62"/>
    </row>
    <row r="6" spans="1:12" s="32" customFormat="1" ht="18" customHeight="1">
      <c r="D6" s="32" t="s">
        <v>53</v>
      </c>
      <c r="H6" s="64" t="s">
        <v>2</v>
      </c>
      <c r="I6" s="64"/>
      <c r="J6" s="64"/>
      <c r="K6" s="64"/>
      <c r="L6" s="32" t="s">
        <v>85</v>
      </c>
    </row>
    <row r="7" spans="1:12" s="32" customFormat="1" ht="18" customHeight="1">
      <c r="D7" s="32" t="s">
        <v>64</v>
      </c>
      <c r="F7" s="32" t="s">
        <v>3</v>
      </c>
      <c r="H7" s="32" t="s">
        <v>57</v>
      </c>
      <c r="L7" s="32" t="s">
        <v>82</v>
      </c>
    </row>
    <row r="8" spans="1:12" s="32" customFormat="1" ht="18" customHeight="1">
      <c r="B8" s="19" t="s">
        <v>0</v>
      </c>
      <c r="D8" s="33" t="s">
        <v>54</v>
      </c>
      <c r="F8" s="33" t="s">
        <v>4</v>
      </c>
      <c r="H8" s="33" t="s">
        <v>5</v>
      </c>
      <c r="J8" s="33" t="s">
        <v>6</v>
      </c>
      <c r="L8" s="33" t="s">
        <v>84</v>
      </c>
    </row>
    <row r="9" spans="1:12" ht="18" customHeight="1">
      <c r="A9" s="8" t="s">
        <v>185</v>
      </c>
      <c r="B9" s="34"/>
      <c r="D9" s="21">
        <v>885366660</v>
      </c>
      <c r="E9" s="21"/>
      <c r="F9" s="21">
        <v>6230535782</v>
      </c>
      <c r="G9" s="22"/>
      <c r="H9" s="21">
        <v>100000000</v>
      </c>
      <c r="I9" s="21"/>
      <c r="J9" s="21">
        <v>9030106883</v>
      </c>
      <c r="K9" s="21"/>
      <c r="L9" s="21">
        <f>SUM(D9:J9)</f>
        <v>16246009325</v>
      </c>
    </row>
    <row r="10" spans="1:12" ht="18" customHeight="1">
      <c r="A10" s="20" t="s">
        <v>99</v>
      </c>
      <c r="B10" s="34"/>
      <c r="C10" s="34"/>
      <c r="D10" s="21">
        <v>0</v>
      </c>
      <c r="E10" s="21"/>
      <c r="F10" s="21">
        <v>0</v>
      </c>
      <c r="G10" s="22"/>
      <c r="H10" s="21">
        <v>0</v>
      </c>
      <c r="I10" s="21"/>
      <c r="J10" s="21">
        <v>1781440598</v>
      </c>
      <c r="K10" s="21"/>
      <c r="L10" s="21">
        <f>SUM(D10:J10)</f>
        <v>1781440598</v>
      </c>
    </row>
    <row r="11" spans="1:12" ht="18" customHeight="1">
      <c r="A11" s="20" t="s">
        <v>100</v>
      </c>
      <c r="B11" s="34"/>
      <c r="C11" s="34"/>
      <c r="D11" s="28">
        <v>0</v>
      </c>
      <c r="E11" s="21"/>
      <c r="F11" s="28">
        <v>0</v>
      </c>
      <c r="G11" s="22"/>
      <c r="H11" s="28">
        <v>0</v>
      </c>
      <c r="I11" s="21"/>
      <c r="J11" s="28">
        <v>-15506534</v>
      </c>
      <c r="K11" s="21"/>
      <c r="L11" s="28">
        <f>SUM(D11:J11)</f>
        <v>-15506534</v>
      </c>
    </row>
    <row r="12" spans="1:12" ht="18" customHeight="1">
      <c r="A12" s="20" t="s">
        <v>98</v>
      </c>
      <c r="B12" s="34"/>
      <c r="C12" s="34"/>
      <c r="D12" s="21">
        <f>SUM(D10:D11)</f>
        <v>0</v>
      </c>
      <c r="E12" s="21"/>
      <c r="F12" s="21">
        <f>SUM(F10:F11)</f>
        <v>0</v>
      </c>
      <c r="G12" s="22"/>
      <c r="H12" s="21">
        <f>SUM(H10:H11)</f>
        <v>0</v>
      </c>
      <c r="I12" s="21"/>
      <c r="J12" s="21">
        <f>SUM(J10:J11)</f>
        <v>1765934064</v>
      </c>
      <c r="K12" s="21"/>
      <c r="L12" s="21">
        <f>SUM(L10:L11)</f>
        <v>1765934064</v>
      </c>
    </row>
    <row r="13" spans="1:12" ht="18" customHeight="1">
      <c r="A13" s="20" t="s">
        <v>86</v>
      </c>
      <c r="B13" s="34">
        <v>33</v>
      </c>
      <c r="C13" s="34"/>
      <c r="D13" s="35">
        <v>0</v>
      </c>
      <c r="E13" s="21"/>
      <c r="F13" s="35">
        <v>0</v>
      </c>
      <c r="G13" s="22"/>
      <c r="H13" s="35">
        <v>0</v>
      </c>
      <c r="I13" s="24"/>
      <c r="J13" s="28">
        <v>-664024995</v>
      </c>
      <c r="K13" s="21"/>
      <c r="L13" s="28">
        <f>SUM(D13:J13)</f>
        <v>-664024995</v>
      </c>
    </row>
    <row r="14" spans="1:12" ht="18" customHeight="1" thickBot="1">
      <c r="A14" s="8" t="s">
        <v>186</v>
      </c>
      <c r="B14" s="34"/>
      <c r="C14" s="34"/>
      <c r="D14" s="36">
        <f>SUM(D9:D13)-D12</f>
        <v>885366660</v>
      </c>
      <c r="E14" s="21"/>
      <c r="F14" s="36">
        <f>SUM(F9:F13)-F12</f>
        <v>6230535782</v>
      </c>
      <c r="G14" s="22"/>
      <c r="H14" s="36">
        <f>SUM(H9:H13)-H12</f>
        <v>100000000</v>
      </c>
      <c r="I14" s="24"/>
      <c r="J14" s="36">
        <f>SUM(J9:J13)-J12</f>
        <v>10132015952</v>
      </c>
      <c r="K14" s="21"/>
      <c r="L14" s="36">
        <f>SUM(L9:L13)-L12</f>
        <v>17347918394</v>
      </c>
    </row>
    <row r="15" spans="1:12" ht="18" customHeight="1" thickTop="1">
      <c r="B15" s="34"/>
      <c r="D15" s="21"/>
      <c r="E15" s="22"/>
      <c r="F15" s="21"/>
      <c r="G15" s="22"/>
      <c r="H15" s="21"/>
      <c r="I15" s="21"/>
      <c r="J15" s="21"/>
      <c r="K15" s="22"/>
      <c r="L15" s="21"/>
    </row>
    <row r="16" spans="1:12" ht="18" customHeight="1">
      <c r="A16" s="8" t="s">
        <v>224</v>
      </c>
      <c r="B16" s="34"/>
      <c r="D16" s="21">
        <f>D14</f>
        <v>885366660</v>
      </c>
      <c r="E16" s="21"/>
      <c r="F16" s="21">
        <f>F14</f>
        <v>6230535782</v>
      </c>
      <c r="G16" s="22"/>
      <c r="H16" s="21">
        <f>H14</f>
        <v>100000000</v>
      </c>
      <c r="I16" s="21"/>
      <c r="J16" s="21">
        <f>J14</f>
        <v>10132015952</v>
      </c>
      <c r="K16" s="21"/>
      <c r="L16" s="21">
        <f>SUM(D16:J16)</f>
        <v>17347918394</v>
      </c>
    </row>
    <row r="17" spans="1:12" ht="18" customHeight="1">
      <c r="A17" s="20" t="s">
        <v>99</v>
      </c>
      <c r="B17" s="34"/>
      <c r="C17" s="34"/>
      <c r="D17" s="21">
        <v>0</v>
      </c>
      <c r="E17" s="21"/>
      <c r="F17" s="21">
        <v>0</v>
      </c>
      <c r="G17" s="22"/>
      <c r="H17" s="21">
        <v>0</v>
      </c>
      <c r="I17" s="21"/>
      <c r="J17" s="21">
        <f>PL!I28</f>
        <v>1471283576</v>
      </c>
      <c r="K17" s="21"/>
      <c r="L17" s="21">
        <f>SUM(D17:J17)</f>
        <v>1471283576</v>
      </c>
    </row>
    <row r="18" spans="1:12" ht="18" customHeight="1">
      <c r="A18" s="20" t="s">
        <v>100</v>
      </c>
      <c r="B18" s="34"/>
      <c r="C18" s="34"/>
      <c r="D18" s="28">
        <v>0</v>
      </c>
      <c r="E18" s="21"/>
      <c r="F18" s="28">
        <v>0</v>
      </c>
      <c r="G18" s="22"/>
      <c r="H18" s="28">
        <v>0</v>
      </c>
      <c r="I18" s="21"/>
      <c r="J18" s="28">
        <f>PL!I71</f>
        <v>-44384460</v>
      </c>
      <c r="K18" s="21"/>
      <c r="L18" s="28">
        <f>SUM(D18:J18)</f>
        <v>-44384460</v>
      </c>
    </row>
    <row r="19" spans="1:12" ht="18" customHeight="1">
      <c r="A19" s="20" t="s">
        <v>98</v>
      </c>
      <c r="B19" s="34"/>
      <c r="C19" s="34"/>
      <c r="D19" s="21">
        <f>SUM(D17:D18)</f>
        <v>0</v>
      </c>
      <c r="E19" s="21"/>
      <c r="F19" s="21">
        <f>SUM(F17:F18)</f>
        <v>0</v>
      </c>
      <c r="G19" s="22"/>
      <c r="H19" s="21">
        <f>SUM(H17:H18)</f>
        <v>0</v>
      </c>
      <c r="I19" s="21"/>
      <c r="J19" s="21">
        <f>SUM(J17:J18)</f>
        <v>1426899116</v>
      </c>
      <c r="K19" s="21"/>
      <c r="L19" s="21">
        <f>SUM(L17:L18)</f>
        <v>1426899116</v>
      </c>
    </row>
    <row r="20" spans="1:12" ht="18" customHeight="1">
      <c r="A20" s="20" t="s">
        <v>86</v>
      </c>
      <c r="B20" s="34">
        <v>33</v>
      </c>
      <c r="C20" s="34"/>
      <c r="D20" s="35">
        <v>0</v>
      </c>
      <c r="E20" s="21"/>
      <c r="F20" s="35">
        <v>0</v>
      </c>
      <c r="G20" s="22"/>
      <c r="H20" s="35">
        <v>0</v>
      </c>
      <c r="I20" s="24"/>
      <c r="J20" s="28">
        <v>-664024995</v>
      </c>
      <c r="K20" s="21"/>
      <c r="L20" s="28">
        <f>SUM(D20:J20)</f>
        <v>-664024995</v>
      </c>
    </row>
    <row r="21" spans="1:12" ht="18" customHeight="1" thickBot="1">
      <c r="A21" s="8" t="s">
        <v>225</v>
      </c>
      <c r="B21" s="34"/>
      <c r="C21" s="34"/>
      <c r="D21" s="36">
        <f>SUM(D16:D20)-D19</f>
        <v>885366660</v>
      </c>
      <c r="E21" s="21"/>
      <c r="F21" s="36">
        <f>SUM(F16:F20)-F19</f>
        <v>6230535782</v>
      </c>
      <c r="G21" s="22"/>
      <c r="H21" s="36">
        <f>SUM(H16:H20)-H19</f>
        <v>100000000</v>
      </c>
      <c r="I21" s="24"/>
      <c r="J21" s="36">
        <f>SUM(J16:J20)-J19</f>
        <v>10894890073</v>
      </c>
      <c r="K21" s="21"/>
      <c r="L21" s="36">
        <f>SUM(L16:L20)-L19</f>
        <v>18110792515</v>
      </c>
    </row>
    <row r="22" spans="1:12" ht="18" customHeight="1" thickTop="1">
      <c r="A22" s="8"/>
    </row>
    <row r="23" spans="1:12" ht="18" customHeight="1">
      <c r="A23" s="20" t="s">
        <v>1</v>
      </c>
      <c r="L23" s="22"/>
    </row>
  </sheetData>
  <mergeCells count="2">
    <mergeCell ref="D5:L5"/>
    <mergeCell ref="H6:K6"/>
  </mergeCells>
  <phoneticPr fontId="0" type="noConversion"/>
  <pageMargins left="1.02362204724409" right="0.78740157480314998" top="0.98425196850393704" bottom="0.39370078740157499" header="0.196850393700787" footer="0.19685039370078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8716-F82A-43A7-B15C-0A86C85C8853}">
  <dimension ref="A1:S115"/>
  <sheetViews>
    <sheetView showGridLines="0" tabSelected="1" view="pageBreakPreview" zoomScale="109" zoomScaleNormal="100" zoomScaleSheetLayoutView="109" workbookViewId="0">
      <selection activeCell="N8" sqref="N8"/>
    </sheetView>
  </sheetViews>
  <sheetFormatPr defaultColWidth="12" defaultRowHeight="18" customHeight="1"/>
  <cols>
    <col min="1" max="1" width="32.5703125" style="13" customWidth="1"/>
    <col min="2" max="2" width="1.5703125" style="13" customWidth="1"/>
    <col min="3" max="3" width="5.5703125" style="13" customWidth="1"/>
    <col min="4" max="4" width="0.85546875" style="13" customWidth="1"/>
    <col min="5" max="5" width="13.140625" style="13" customWidth="1"/>
    <col min="6" max="6" width="0.85546875" style="13" customWidth="1"/>
    <col min="7" max="7" width="13.140625" style="13" customWidth="1"/>
    <col min="8" max="8" width="0.85546875" style="13" customWidth="1"/>
    <col min="9" max="9" width="13.140625" style="13" customWidth="1"/>
    <col min="10" max="10" width="0.85546875" style="13" customWidth="1"/>
    <col min="11" max="11" width="13.140625" style="13" customWidth="1"/>
    <col min="12" max="12" width="0.85546875" style="13" customWidth="1"/>
    <col min="13" max="16384" width="12" style="13"/>
  </cols>
  <sheetData>
    <row r="1" spans="1:12" s="11" customFormat="1" ht="18" customHeight="1">
      <c r="A1" s="8" t="s">
        <v>13</v>
      </c>
      <c r="B1" s="9"/>
      <c r="C1" s="10"/>
      <c r="D1" s="10"/>
      <c r="E1" s="9"/>
      <c r="F1" s="9"/>
      <c r="G1" s="9"/>
      <c r="H1" s="9"/>
      <c r="I1" s="9"/>
      <c r="J1" s="9"/>
      <c r="K1" s="9"/>
    </row>
    <row r="2" spans="1:12" s="11" customFormat="1" ht="18" customHeight="1">
      <c r="A2" s="8" t="s">
        <v>145</v>
      </c>
      <c r="B2" s="9"/>
      <c r="C2" s="10"/>
      <c r="D2" s="10"/>
      <c r="E2" s="9"/>
      <c r="F2" s="9"/>
      <c r="G2" s="9"/>
      <c r="H2" s="9"/>
      <c r="I2" s="9"/>
      <c r="J2" s="9"/>
      <c r="K2" s="9"/>
    </row>
    <row r="3" spans="1:12" s="11" customFormat="1" ht="18" customHeight="1">
      <c r="A3" s="8" t="s">
        <v>222</v>
      </c>
      <c r="B3" s="9"/>
      <c r="C3" s="10"/>
      <c r="D3" s="10"/>
      <c r="E3" s="12"/>
      <c r="F3" s="9"/>
      <c r="G3" s="12"/>
      <c r="H3" s="9"/>
      <c r="I3" s="9"/>
      <c r="J3" s="9"/>
      <c r="K3" s="9"/>
    </row>
    <row r="4" spans="1:12" ht="18" customHeight="1">
      <c r="I4" s="14"/>
      <c r="K4" s="14"/>
      <c r="L4" s="14" t="s">
        <v>12</v>
      </c>
    </row>
    <row r="5" spans="1:12" s="15" customFormat="1" ht="18" customHeight="1">
      <c r="E5" s="16"/>
      <c r="F5" s="17" t="s">
        <v>10</v>
      </c>
      <c r="G5" s="16"/>
      <c r="I5" s="16"/>
      <c r="J5" s="17" t="s">
        <v>11</v>
      </c>
      <c r="K5" s="16"/>
    </row>
    <row r="6" spans="1:12" ht="18" customHeight="1">
      <c r="C6" s="18"/>
      <c r="D6" s="18"/>
      <c r="E6" s="19">
        <v>2025</v>
      </c>
      <c r="F6" s="20"/>
      <c r="G6" s="19">
        <v>2024</v>
      </c>
      <c r="H6" s="20"/>
      <c r="I6" s="19">
        <v>2025</v>
      </c>
      <c r="J6" s="20"/>
      <c r="K6" s="19">
        <v>2024</v>
      </c>
    </row>
    <row r="7" spans="1:12" ht="18" customHeight="1">
      <c r="A7" s="15" t="s">
        <v>61</v>
      </c>
    </row>
    <row r="8" spans="1:12" ht="18" customHeight="1">
      <c r="A8" s="13" t="s">
        <v>211</v>
      </c>
      <c r="E8" s="21">
        <f>PL!E26</f>
        <v>721198371</v>
      </c>
      <c r="F8" s="21"/>
      <c r="G8" s="21">
        <f>PL!G26</f>
        <v>-547500974</v>
      </c>
      <c r="H8" s="21"/>
      <c r="I8" s="21">
        <f>PL!I26</f>
        <v>1523584249</v>
      </c>
      <c r="J8" s="21"/>
      <c r="K8" s="21">
        <f>PL!K26</f>
        <v>1791741243</v>
      </c>
    </row>
    <row r="9" spans="1:12" ht="18" customHeight="1">
      <c r="A9" s="13" t="s">
        <v>92</v>
      </c>
      <c r="E9" s="21"/>
      <c r="F9" s="21"/>
      <c r="G9" s="21"/>
      <c r="H9" s="21"/>
      <c r="I9" s="21"/>
      <c r="J9" s="21"/>
      <c r="K9" s="21"/>
    </row>
    <row r="10" spans="1:12" ht="18" customHeight="1">
      <c r="A10" s="13" t="s">
        <v>62</v>
      </c>
      <c r="E10" s="21"/>
      <c r="F10" s="21"/>
      <c r="G10" s="21"/>
      <c r="H10" s="21"/>
      <c r="I10" s="21"/>
      <c r="J10" s="21"/>
      <c r="K10" s="21"/>
    </row>
    <row r="11" spans="1:12" ht="18" customHeight="1">
      <c r="A11" s="13" t="s">
        <v>26</v>
      </c>
      <c r="E11" s="22">
        <v>1484099106</v>
      </c>
      <c r="F11" s="21"/>
      <c r="G11" s="22">
        <v>1688019399</v>
      </c>
      <c r="H11" s="21"/>
      <c r="I11" s="22">
        <v>343624982</v>
      </c>
      <c r="J11" s="21"/>
      <c r="K11" s="22">
        <v>361904606</v>
      </c>
    </row>
    <row r="12" spans="1:12" ht="18" customHeight="1">
      <c r="A12" s="13" t="s">
        <v>58</v>
      </c>
      <c r="E12" s="22">
        <v>41786065</v>
      </c>
      <c r="F12" s="21"/>
      <c r="G12" s="22">
        <v>88564369</v>
      </c>
      <c r="H12" s="21"/>
      <c r="I12" s="22">
        <v>8066443</v>
      </c>
      <c r="J12" s="21"/>
      <c r="K12" s="22">
        <v>8434629</v>
      </c>
    </row>
    <row r="13" spans="1:12" ht="18" customHeight="1">
      <c r="A13" s="13" t="s">
        <v>190</v>
      </c>
      <c r="E13" s="22">
        <v>21378495</v>
      </c>
      <c r="F13" s="21"/>
      <c r="G13" s="22">
        <v>-11961701</v>
      </c>
      <c r="H13" s="21"/>
      <c r="I13" s="22">
        <v>0</v>
      </c>
      <c r="J13" s="21"/>
      <c r="K13" s="22">
        <v>-2492191</v>
      </c>
    </row>
    <row r="14" spans="1:12" ht="18" customHeight="1">
      <c r="A14" s="13" t="s">
        <v>180</v>
      </c>
      <c r="E14" s="22">
        <v>218648559</v>
      </c>
      <c r="F14" s="21"/>
      <c r="G14" s="22">
        <v>277663350</v>
      </c>
      <c r="H14" s="21"/>
      <c r="I14" s="22">
        <v>16104876</v>
      </c>
      <c r="J14" s="21"/>
      <c r="K14" s="22">
        <v>24941765</v>
      </c>
    </row>
    <row r="15" spans="1:12" ht="18" customHeight="1">
      <c r="A15" s="13" t="s">
        <v>249</v>
      </c>
      <c r="E15" s="22">
        <v>-281888334</v>
      </c>
      <c r="F15" s="21"/>
      <c r="G15" s="22">
        <v>-61033634</v>
      </c>
      <c r="H15" s="21"/>
      <c r="I15" s="22">
        <v>-80440982</v>
      </c>
      <c r="J15" s="21"/>
      <c r="K15" s="22">
        <v>-41278749</v>
      </c>
    </row>
    <row r="16" spans="1:12" ht="18" customHeight="1">
      <c r="A16" s="13" t="s">
        <v>213</v>
      </c>
      <c r="E16" s="22"/>
      <c r="F16" s="21"/>
      <c r="G16" s="22"/>
      <c r="H16" s="21"/>
      <c r="I16" s="22"/>
      <c r="J16" s="21"/>
      <c r="K16" s="22"/>
    </row>
    <row r="17" spans="1:11" ht="18" customHeight="1">
      <c r="A17" s="13" t="s">
        <v>214</v>
      </c>
      <c r="E17" s="22">
        <v>0</v>
      </c>
      <c r="F17" s="21"/>
      <c r="G17" s="22">
        <v>0</v>
      </c>
      <c r="H17" s="21"/>
      <c r="I17" s="22">
        <v>0</v>
      </c>
      <c r="J17" s="21"/>
      <c r="K17" s="22">
        <v>169719107</v>
      </c>
    </row>
    <row r="18" spans="1:11" ht="18" customHeight="1">
      <c r="A18" s="13" t="s">
        <v>254</v>
      </c>
      <c r="E18" s="22">
        <v>26431563</v>
      </c>
      <c r="F18" s="21"/>
      <c r="G18" s="22">
        <v>-12911985</v>
      </c>
      <c r="H18" s="21"/>
      <c r="I18" s="22">
        <v>0</v>
      </c>
      <c r="J18" s="21"/>
      <c r="K18" s="22">
        <v>0</v>
      </c>
    </row>
    <row r="19" spans="1:11" ht="18" customHeight="1">
      <c r="A19" s="13" t="s">
        <v>116</v>
      </c>
      <c r="E19" s="22">
        <v>-112500</v>
      </c>
      <c r="F19" s="21"/>
      <c r="G19" s="22">
        <v>-115875</v>
      </c>
      <c r="H19" s="21"/>
      <c r="I19" s="22">
        <v>-112500</v>
      </c>
      <c r="J19" s="21"/>
      <c r="K19" s="22">
        <v>-115875</v>
      </c>
    </row>
    <row r="20" spans="1:11" ht="18" customHeight="1">
      <c r="A20" s="13" t="s">
        <v>153</v>
      </c>
      <c r="E20" s="22"/>
      <c r="F20" s="21"/>
      <c r="G20" s="22"/>
      <c r="H20" s="21"/>
      <c r="I20" s="22"/>
      <c r="J20" s="21"/>
      <c r="K20" s="22"/>
    </row>
    <row r="21" spans="1:11" ht="18" customHeight="1">
      <c r="A21" s="13" t="s">
        <v>101</v>
      </c>
      <c r="E21" s="22">
        <v>3693710</v>
      </c>
      <c r="F21" s="21"/>
      <c r="G21" s="22">
        <v>8763270</v>
      </c>
      <c r="H21" s="21"/>
      <c r="I21" s="22">
        <v>-1056101</v>
      </c>
      <c r="J21" s="21"/>
      <c r="K21" s="22">
        <v>-2800763</v>
      </c>
    </row>
    <row r="22" spans="1:11" ht="18" customHeight="1">
      <c r="A22" s="13" t="s">
        <v>215</v>
      </c>
    </row>
    <row r="23" spans="1:11" ht="18" customHeight="1">
      <c r="A23" s="13" t="s">
        <v>246</v>
      </c>
      <c r="E23" s="22">
        <v>-10366433</v>
      </c>
      <c r="F23" s="21"/>
      <c r="G23" s="22">
        <v>1761450762</v>
      </c>
      <c r="H23" s="21"/>
      <c r="I23" s="22">
        <v>0</v>
      </c>
      <c r="J23" s="21"/>
      <c r="K23" s="22">
        <v>0</v>
      </c>
    </row>
    <row r="24" spans="1:11" ht="18" customHeight="1">
      <c r="A24" s="13" t="s">
        <v>245</v>
      </c>
      <c r="E24" s="22">
        <v>0</v>
      </c>
      <c r="F24" s="21"/>
      <c r="G24" s="22">
        <v>82969381</v>
      </c>
      <c r="H24" s="21"/>
      <c r="I24" s="22">
        <v>0</v>
      </c>
      <c r="J24" s="21"/>
      <c r="K24" s="22">
        <v>0</v>
      </c>
    </row>
    <row r="25" spans="1:11" ht="18" customHeight="1">
      <c r="A25" s="13" t="s">
        <v>241</v>
      </c>
      <c r="E25" s="22">
        <v>-10129540</v>
      </c>
      <c r="F25" s="21"/>
      <c r="G25" s="22">
        <v>28723339</v>
      </c>
      <c r="H25" s="21"/>
      <c r="I25" s="22">
        <v>0</v>
      </c>
      <c r="J25" s="21"/>
      <c r="K25" s="22">
        <v>0</v>
      </c>
    </row>
    <row r="26" spans="1:11" ht="18" customHeight="1">
      <c r="A26" s="13" t="s">
        <v>155</v>
      </c>
      <c r="E26" s="22">
        <v>-2071521</v>
      </c>
      <c r="F26" s="21"/>
      <c r="G26" s="22">
        <v>3564554</v>
      </c>
      <c r="H26" s="21"/>
      <c r="I26" s="22">
        <v>-411794</v>
      </c>
      <c r="J26" s="21"/>
      <c r="K26" s="22">
        <v>1806419</v>
      </c>
    </row>
    <row r="27" spans="1:11" ht="18" customHeight="1">
      <c r="A27" s="13" t="s">
        <v>250</v>
      </c>
      <c r="E27" s="22">
        <v>68234140</v>
      </c>
      <c r="F27" s="21"/>
      <c r="G27" s="22">
        <v>66286675</v>
      </c>
      <c r="H27" s="21"/>
      <c r="I27" s="22">
        <v>38091882</v>
      </c>
      <c r="J27" s="21"/>
      <c r="K27" s="22">
        <v>34636850</v>
      </c>
    </row>
    <row r="28" spans="1:11" ht="18" customHeight="1">
      <c r="A28" s="13" t="s">
        <v>242</v>
      </c>
      <c r="E28" s="22"/>
      <c r="F28" s="21"/>
      <c r="G28" s="22"/>
      <c r="H28" s="21"/>
      <c r="I28" s="22"/>
      <c r="J28" s="21"/>
      <c r="K28" s="22"/>
    </row>
    <row r="29" spans="1:11" ht="18" customHeight="1">
      <c r="A29" s="13" t="s">
        <v>126</v>
      </c>
      <c r="E29" s="22">
        <v>-2785242</v>
      </c>
      <c r="F29" s="21"/>
      <c r="G29" s="22">
        <v>-9632467</v>
      </c>
      <c r="H29" s="21"/>
      <c r="I29" s="22">
        <v>0</v>
      </c>
      <c r="J29" s="21"/>
      <c r="K29" s="22">
        <v>0</v>
      </c>
    </row>
    <row r="30" spans="1:11" ht="18" customHeight="1">
      <c r="A30" s="13" t="s">
        <v>216</v>
      </c>
      <c r="E30" s="22">
        <v>0</v>
      </c>
      <c r="F30" s="21"/>
      <c r="G30" s="22">
        <v>-289937933</v>
      </c>
      <c r="H30" s="21"/>
      <c r="I30" s="22">
        <v>0</v>
      </c>
      <c r="J30" s="21"/>
      <c r="K30" s="22">
        <v>0</v>
      </c>
    </row>
    <row r="31" spans="1:11" ht="18" customHeight="1">
      <c r="A31" s="13" t="s">
        <v>191</v>
      </c>
      <c r="E31" s="22">
        <v>9243677</v>
      </c>
      <c r="F31" s="21"/>
      <c r="G31" s="22">
        <v>-74511841.99999994</v>
      </c>
      <c r="H31" s="21"/>
      <c r="I31" s="22">
        <v>24800928</v>
      </c>
      <c r="J31" s="21"/>
      <c r="K31" s="22">
        <v>-54179127</v>
      </c>
    </row>
    <row r="32" spans="1:11" ht="18" customHeight="1">
      <c r="A32" s="13" t="s">
        <v>251</v>
      </c>
      <c r="E32" s="22">
        <v>22028193</v>
      </c>
      <c r="F32" s="21"/>
      <c r="G32" s="22">
        <v>0</v>
      </c>
      <c r="H32" s="21"/>
      <c r="I32" s="22">
        <v>0</v>
      </c>
      <c r="J32" s="21"/>
      <c r="K32" s="22">
        <v>0</v>
      </c>
    </row>
    <row r="33" spans="1:19" ht="18" customHeight="1">
      <c r="A33" s="13" t="s">
        <v>192</v>
      </c>
      <c r="E33" s="22">
        <v>332483</v>
      </c>
      <c r="F33" s="21"/>
      <c r="G33" s="22">
        <v>0</v>
      </c>
      <c r="H33" s="21"/>
      <c r="I33" s="22">
        <v>0</v>
      </c>
      <c r="J33" s="21"/>
      <c r="K33" s="22">
        <v>0</v>
      </c>
    </row>
    <row r="34" spans="1:19" ht="18" customHeight="1">
      <c r="A34" s="13" t="s">
        <v>127</v>
      </c>
      <c r="E34" s="22">
        <v>-193403687</v>
      </c>
      <c r="F34" s="21"/>
      <c r="G34" s="22">
        <v>-193758227</v>
      </c>
      <c r="H34" s="21"/>
      <c r="I34" s="22">
        <v>-23388941</v>
      </c>
      <c r="J34" s="21"/>
      <c r="K34" s="22">
        <v>-72613992</v>
      </c>
    </row>
    <row r="35" spans="1:19" ht="18" customHeight="1">
      <c r="A35" s="13" t="s">
        <v>128</v>
      </c>
      <c r="E35" s="23">
        <v>6593325</v>
      </c>
      <c r="F35" s="21"/>
      <c r="G35" s="23">
        <v>55625613</v>
      </c>
      <c r="H35" s="21"/>
      <c r="I35" s="23">
        <v>0</v>
      </c>
      <c r="J35" s="21"/>
      <c r="K35" s="23">
        <v>0</v>
      </c>
    </row>
    <row r="36" spans="1:19" ht="18" customHeight="1">
      <c r="A36" s="13" t="s">
        <v>94</v>
      </c>
    </row>
    <row r="37" spans="1:19" ht="18" customHeight="1">
      <c r="A37" s="13" t="s">
        <v>27</v>
      </c>
      <c r="E37" s="22">
        <f>SUM(E8:E35)</f>
        <v>2122910430</v>
      </c>
      <c r="F37" s="21"/>
      <c r="G37" s="22">
        <f>SUM(G8:G35)</f>
        <v>2860266074</v>
      </c>
      <c r="H37" s="21"/>
      <c r="I37" s="22">
        <f>SUM(I8:I35)</f>
        <v>1848863042</v>
      </c>
      <c r="J37" s="21"/>
      <c r="K37" s="22">
        <f>SUM(K8:K35)</f>
        <v>2219703922</v>
      </c>
    </row>
    <row r="39" spans="1:19" ht="18" customHeight="1">
      <c r="A39" s="13" t="s">
        <v>1</v>
      </c>
    </row>
    <row r="42" spans="1:19" s="11" customFormat="1" ht="18" customHeight="1">
      <c r="A42" s="8" t="s">
        <v>13</v>
      </c>
      <c r="B42" s="9"/>
      <c r="C42" s="10"/>
      <c r="D42" s="10"/>
      <c r="E42" s="9"/>
      <c r="F42" s="9"/>
      <c r="G42" s="9"/>
      <c r="H42" s="9"/>
      <c r="I42" s="9"/>
      <c r="J42" s="9"/>
      <c r="K42" s="9"/>
      <c r="M42" s="13"/>
      <c r="N42" s="13"/>
      <c r="O42" s="13"/>
      <c r="P42" s="13"/>
      <c r="Q42" s="13"/>
      <c r="R42" s="13"/>
      <c r="S42" s="13"/>
    </row>
    <row r="43" spans="1:19" s="11" customFormat="1" ht="18" customHeight="1">
      <c r="A43" s="8" t="s">
        <v>146</v>
      </c>
      <c r="B43" s="9"/>
      <c r="C43" s="10"/>
      <c r="D43" s="10"/>
      <c r="E43" s="9"/>
      <c r="F43" s="9"/>
      <c r="G43" s="9"/>
      <c r="H43" s="9"/>
      <c r="I43" s="9"/>
      <c r="J43" s="9"/>
      <c r="K43" s="9"/>
    </row>
    <row r="44" spans="1:19" s="11" customFormat="1" ht="18" customHeight="1">
      <c r="A44" s="8" t="s">
        <v>222</v>
      </c>
      <c r="B44" s="9"/>
      <c r="C44" s="10"/>
      <c r="D44" s="10"/>
      <c r="E44" s="12"/>
      <c r="F44" s="9"/>
      <c r="G44" s="12"/>
      <c r="H44" s="9"/>
      <c r="I44" s="9"/>
      <c r="J44" s="9"/>
      <c r="K44" s="9"/>
    </row>
    <row r="45" spans="1:19" ht="18" customHeight="1">
      <c r="I45" s="14"/>
      <c r="K45" s="14"/>
      <c r="L45" s="14" t="s">
        <v>12</v>
      </c>
      <c r="M45" s="11"/>
      <c r="N45" s="11"/>
      <c r="O45" s="11"/>
      <c r="P45" s="11"/>
      <c r="Q45" s="11"/>
      <c r="R45" s="11"/>
      <c r="S45" s="11"/>
    </row>
    <row r="46" spans="1:19" s="15" customFormat="1" ht="18" customHeight="1">
      <c r="E46" s="16"/>
      <c r="F46" s="17" t="s">
        <v>10</v>
      </c>
      <c r="G46" s="16"/>
      <c r="I46" s="16"/>
      <c r="J46" s="17" t="s">
        <v>11</v>
      </c>
      <c r="K46" s="16"/>
      <c r="M46" s="13"/>
      <c r="N46" s="13"/>
      <c r="O46" s="13"/>
      <c r="P46" s="13"/>
      <c r="Q46" s="13"/>
      <c r="R46" s="13"/>
      <c r="S46" s="13"/>
    </row>
    <row r="47" spans="1:19" ht="18" customHeight="1">
      <c r="C47" s="18"/>
      <c r="D47" s="18"/>
      <c r="E47" s="19">
        <v>2025</v>
      </c>
      <c r="F47" s="20"/>
      <c r="G47" s="19">
        <v>2024</v>
      </c>
      <c r="H47" s="20"/>
      <c r="I47" s="19">
        <v>2025</v>
      </c>
      <c r="J47" s="20"/>
      <c r="K47" s="19">
        <v>2024</v>
      </c>
      <c r="M47" s="15"/>
      <c r="N47" s="15"/>
      <c r="O47" s="15"/>
      <c r="P47" s="15"/>
      <c r="Q47" s="15"/>
      <c r="R47" s="15"/>
      <c r="S47" s="15"/>
    </row>
    <row r="48" spans="1:19" ht="18" customHeight="1">
      <c r="A48" s="13" t="s">
        <v>28</v>
      </c>
      <c r="E48" s="22"/>
      <c r="F48" s="21"/>
      <c r="G48" s="22"/>
      <c r="H48" s="21"/>
      <c r="I48" s="22"/>
      <c r="J48" s="21"/>
      <c r="K48" s="22"/>
    </row>
    <row r="49" spans="1:11" ht="18" customHeight="1">
      <c r="A49" s="13" t="s">
        <v>233</v>
      </c>
      <c r="E49" s="22">
        <v>328255660</v>
      </c>
      <c r="F49" s="21"/>
      <c r="G49" s="22">
        <v>800512458</v>
      </c>
      <c r="H49" s="21"/>
      <c r="I49" s="22">
        <v>-8990925</v>
      </c>
      <c r="J49" s="21"/>
      <c r="K49" s="22">
        <v>325751368</v>
      </c>
    </row>
    <row r="50" spans="1:11" ht="18" customHeight="1">
      <c r="A50" s="13" t="s">
        <v>29</v>
      </c>
      <c r="E50" s="24">
        <v>1356239363</v>
      </c>
      <c r="F50" s="21"/>
      <c r="G50" s="24">
        <v>1656713671</v>
      </c>
      <c r="H50" s="21"/>
      <c r="I50" s="24">
        <v>1019027921</v>
      </c>
      <c r="J50" s="21"/>
      <c r="K50" s="24">
        <v>712023264</v>
      </c>
    </row>
    <row r="51" spans="1:11" ht="18" customHeight="1">
      <c r="A51" s="13" t="s">
        <v>30</v>
      </c>
      <c r="E51" s="24">
        <v>8981640</v>
      </c>
      <c r="F51" s="21"/>
      <c r="G51" s="24">
        <v>33224900</v>
      </c>
      <c r="H51" s="21"/>
      <c r="I51" s="24">
        <v>-1275327</v>
      </c>
      <c r="J51" s="21"/>
      <c r="K51" s="24">
        <v>10239430</v>
      </c>
    </row>
    <row r="52" spans="1:11" ht="18" customHeight="1">
      <c r="A52" s="13" t="s">
        <v>31</v>
      </c>
      <c r="E52" s="20"/>
      <c r="F52" s="21"/>
      <c r="G52" s="20"/>
      <c r="H52" s="21"/>
      <c r="I52" s="20"/>
      <c r="J52" s="21"/>
      <c r="K52" s="20"/>
    </row>
    <row r="53" spans="1:11" ht="18" customHeight="1">
      <c r="A53" s="13" t="s">
        <v>234</v>
      </c>
      <c r="E53" s="22">
        <v>150497315</v>
      </c>
      <c r="F53" s="21"/>
      <c r="G53" s="22">
        <v>-320977581</v>
      </c>
      <c r="H53" s="21"/>
      <c r="I53" s="22">
        <v>103533558</v>
      </c>
      <c r="J53" s="21"/>
      <c r="K53" s="22">
        <v>-213935054</v>
      </c>
    </row>
    <row r="54" spans="1:11" ht="18" customHeight="1">
      <c r="A54" s="13" t="s">
        <v>32</v>
      </c>
      <c r="E54" s="22">
        <v>12818893</v>
      </c>
      <c r="F54" s="21"/>
      <c r="G54" s="22">
        <v>-13506211</v>
      </c>
      <c r="H54" s="21"/>
      <c r="I54" s="22">
        <v>1859418</v>
      </c>
      <c r="J54" s="21"/>
      <c r="K54" s="22">
        <v>7434880</v>
      </c>
    </row>
    <row r="55" spans="1:11" ht="18" customHeight="1">
      <c r="A55" s="13" t="s">
        <v>152</v>
      </c>
      <c r="E55" s="23">
        <v>-26719372</v>
      </c>
      <c r="F55" s="21"/>
      <c r="G55" s="23">
        <v>46235787</v>
      </c>
      <c r="H55" s="21"/>
      <c r="I55" s="23">
        <v>0</v>
      </c>
      <c r="J55" s="21"/>
      <c r="K55" s="23">
        <v>0</v>
      </c>
    </row>
    <row r="56" spans="1:11" ht="18" customHeight="1">
      <c r="A56" s="13" t="s">
        <v>55</v>
      </c>
      <c r="E56" s="22">
        <f>SUM(E49:E55)+E37</f>
        <v>3952983929</v>
      </c>
      <c r="F56" s="21"/>
      <c r="G56" s="22">
        <f>SUM(G49:G55)+G37</f>
        <v>5062469098</v>
      </c>
      <c r="H56" s="21"/>
      <c r="I56" s="22">
        <f>SUM(I49:I55)+I37</f>
        <v>2963017687</v>
      </c>
      <c r="J56" s="21"/>
      <c r="K56" s="22">
        <f>SUM(K49:K55)+K37</f>
        <v>3061217810</v>
      </c>
    </row>
    <row r="57" spans="1:11" ht="18" customHeight="1">
      <c r="A57" s="13" t="s">
        <v>252</v>
      </c>
      <c r="E57" s="22">
        <v>-46468083</v>
      </c>
      <c r="F57" s="21"/>
      <c r="G57" s="22">
        <v>-70350642</v>
      </c>
      <c r="H57" s="21"/>
      <c r="I57" s="22">
        <v>-17528457</v>
      </c>
      <c r="J57" s="21"/>
      <c r="K57" s="22">
        <v>-8781092</v>
      </c>
    </row>
    <row r="58" spans="1:11" ht="18" customHeight="1">
      <c r="A58" s="13" t="s">
        <v>113</v>
      </c>
      <c r="E58" s="22">
        <v>-84954038</v>
      </c>
      <c r="F58" s="21"/>
      <c r="G58" s="22">
        <v>-114630977</v>
      </c>
      <c r="H58" s="21"/>
      <c r="I58" s="22">
        <v>-17493236</v>
      </c>
      <c r="J58" s="21"/>
      <c r="K58" s="22">
        <v>-51264680</v>
      </c>
    </row>
    <row r="59" spans="1:11" ht="18" customHeight="1">
      <c r="A59" s="15" t="s">
        <v>147</v>
      </c>
      <c r="E59" s="25">
        <f>SUM(E56:E58)</f>
        <v>3821561808</v>
      </c>
      <c r="F59" s="21"/>
      <c r="G59" s="25">
        <f>SUM(G56:G58)</f>
        <v>4877487479</v>
      </c>
      <c r="H59" s="21"/>
      <c r="I59" s="25">
        <f>SUM(I56:I58)</f>
        <v>2927995994</v>
      </c>
      <c r="J59" s="21"/>
      <c r="K59" s="25">
        <f>SUM(K56:K58)</f>
        <v>3001172038</v>
      </c>
    </row>
    <row r="60" spans="1:11" ht="18" customHeight="1">
      <c r="A60" s="15" t="s">
        <v>59</v>
      </c>
      <c r="E60" s="26"/>
      <c r="F60" s="26"/>
      <c r="G60" s="26"/>
      <c r="H60" s="26"/>
      <c r="I60" s="26"/>
      <c r="J60" s="26"/>
      <c r="K60" s="26"/>
    </row>
    <row r="61" spans="1:11" ht="18" customHeight="1">
      <c r="A61" s="13" t="s">
        <v>255</v>
      </c>
      <c r="E61" s="24">
        <v>0</v>
      </c>
      <c r="F61" s="26"/>
      <c r="G61" s="24">
        <v>0</v>
      </c>
      <c r="H61" s="26"/>
      <c r="I61" s="24">
        <v>-272896000</v>
      </c>
      <c r="J61" s="26"/>
      <c r="K61" s="26">
        <v>-507444000</v>
      </c>
    </row>
    <row r="62" spans="1:11" ht="18" customHeight="1">
      <c r="A62" s="27" t="s">
        <v>236</v>
      </c>
      <c r="E62" s="24">
        <v>0</v>
      </c>
      <c r="F62" s="26"/>
      <c r="G62" s="24">
        <v>0</v>
      </c>
      <c r="H62" s="26"/>
      <c r="I62" s="24">
        <v>780340000</v>
      </c>
      <c r="J62" s="26"/>
      <c r="K62" s="24">
        <v>0</v>
      </c>
    </row>
    <row r="63" spans="1:11" ht="18" customHeight="1">
      <c r="A63" s="27" t="s">
        <v>239</v>
      </c>
      <c r="E63" s="24">
        <v>-399867298.39999998</v>
      </c>
      <c r="F63" s="26"/>
      <c r="G63" s="24">
        <v>0</v>
      </c>
      <c r="H63" s="26"/>
      <c r="I63" s="24">
        <v>0</v>
      </c>
      <c r="J63" s="26"/>
      <c r="K63" s="24">
        <v>0</v>
      </c>
    </row>
    <row r="64" spans="1:11" ht="18" customHeight="1">
      <c r="A64" s="27" t="s">
        <v>240</v>
      </c>
      <c r="E64" s="24">
        <v>28708583.399999999</v>
      </c>
      <c r="F64" s="26"/>
      <c r="G64" s="24">
        <v>0</v>
      </c>
      <c r="H64" s="26"/>
      <c r="I64" s="24">
        <v>0</v>
      </c>
      <c r="J64" s="26"/>
      <c r="K64" s="24">
        <v>0</v>
      </c>
    </row>
    <row r="65" spans="1:14" ht="18" customHeight="1">
      <c r="A65" s="13" t="s">
        <v>199</v>
      </c>
      <c r="E65" s="24">
        <v>-3407917992</v>
      </c>
      <c r="F65" s="21"/>
      <c r="G65" s="24">
        <v>-3080197075</v>
      </c>
      <c r="H65" s="21"/>
      <c r="I65" s="24">
        <v>-1000000000</v>
      </c>
      <c r="J65" s="21"/>
      <c r="K65" s="24">
        <v>-1100000000</v>
      </c>
    </row>
    <row r="66" spans="1:14" ht="18" customHeight="1">
      <c r="A66" s="13" t="s">
        <v>156</v>
      </c>
      <c r="E66" s="24">
        <v>0</v>
      </c>
      <c r="F66" s="21"/>
      <c r="G66" s="24">
        <v>0</v>
      </c>
      <c r="H66" s="21"/>
      <c r="I66" s="24">
        <v>-3426109931</v>
      </c>
      <c r="J66" s="21"/>
      <c r="K66" s="24">
        <v>-715039999</v>
      </c>
    </row>
    <row r="67" spans="1:14" ht="18" customHeight="1">
      <c r="A67" s="13" t="s">
        <v>187</v>
      </c>
      <c r="E67" s="24">
        <v>0</v>
      </c>
      <c r="F67" s="21"/>
      <c r="G67" s="24">
        <v>-372890000</v>
      </c>
      <c r="H67" s="21"/>
      <c r="I67" s="24">
        <v>0</v>
      </c>
      <c r="J67" s="21"/>
      <c r="K67" s="24">
        <v>-372890000</v>
      </c>
    </row>
    <row r="68" spans="1:14" ht="18" customHeight="1">
      <c r="A68" s="13" t="s">
        <v>253</v>
      </c>
      <c r="E68" s="24">
        <v>-44743</v>
      </c>
      <c r="F68" s="21"/>
      <c r="G68" s="24">
        <v>0</v>
      </c>
      <c r="H68" s="21"/>
      <c r="I68" s="24">
        <v>0</v>
      </c>
      <c r="J68" s="21"/>
      <c r="K68" s="24">
        <v>0</v>
      </c>
    </row>
    <row r="69" spans="1:14" ht="18" customHeight="1">
      <c r="A69" s="13" t="s">
        <v>172</v>
      </c>
      <c r="E69" s="24">
        <v>0</v>
      </c>
      <c r="F69" s="21"/>
      <c r="G69" s="24">
        <v>6800</v>
      </c>
      <c r="H69" s="21"/>
      <c r="I69" s="24">
        <v>0</v>
      </c>
      <c r="J69" s="21"/>
      <c r="K69" s="24">
        <v>0</v>
      </c>
    </row>
    <row r="70" spans="1:14" ht="18" customHeight="1">
      <c r="A70" s="13" t="s">
        <v>129</v>
      </c>
      <c r="E70" s="24">
        <v>190773701</v>
      </c>
      <c r="F70" s="21"/>
      <c r="G70" s="24">
        <v>192261385</v>
      </c>
      <c r="H70" s="21"/>
      <c r="I70" s="24">
        <v>30203284</v>
      </c>
      <c r="J70" s="21"/>
      <c r="K70" s="24">
        <v>73811987</v>
      </c>
    </row>
    <row r="71" spans="1:14" ht="18" customHeight="1">
      <c r="A71" s="13" t="s">
        <v>219</v>
      </c>
      <c r="E71" s="24">
        <v>0</v>
      </c>
      <c r="F71" s="21"/>
      <c r="G71" s="24">
        <v>289937933</v>
      </c>
      <c r="H71" s="21"/>
      <c r="I71" s="24">
        <v>0</v>
      </c>
      <c r="J71" s="21"/>
      <c r="K71" s="24">
        <v>0</v>
      </c>
    </row>
    <row r="72" spans="1:14" ht="18" customHeight="1">
      <c r="A72" s="13" t="s">
        <v>130</v>
      </c>
      <c r="E72" s="22">
        <v>423209679</v>
      </c>
      <c r="F72" s="21"/>
      <c r="G72" s="22">
        <v>951569152</v>
      </c>
      <c r="H72" s="21"/>
      <c r="I72" s="22">
        <v>0</v>
      </c>
      <c r="J72" s="21"/>
      <c r="K72" s="22">
        <v>0</v>
      </c>
    </row>
    <row r="73" spans="1:14" ht="18" customHeight="1">
      <c r="A73" s="13" t="s">
        <v>154</v>
      </c>
      <c r="E73" s="22">
        <v>112500</v>
      </c>
      <c r="F73" s="24"/>
      <c r="G73" s="22">
        <v>115875</v>
      </c>
      <c r="H73" s="24"/>
      <c r="I73" s="22">
        <v>112500</v>
      </c>
      <c r="J73" s="24"/>
      <c r="K73" s="22">
        <v>115875</v>
      </c>
    </row>
    <row r="74" spans="1:14" ht="18" customHeight="1">
      <c r="A74" s="13" t="s">
        <v>65</v>
      </c>
      <c r="E74" s="22"/>
      <c r="F74" s="24"/>
      <c r="G74" s="22"/>
      <c r="H74" s="24"/>
      <c r="I74" s="22"/>
      <c r="J74" s="24"/>
      <c r="K74" s="22"/>
      <c r="N74"/>
    </row>
    <row r="75" spans="1:14" ht="18" customHeight="1">
      <c r="A75" s="13" t="s">
        <v>114</v>
      </c>
      <c r="E75" s="22">
        <v>-649947795</v>
      </c>
      <c r="F75" s="21"/>
      <c r="G75" s="22">
        <v>-1071790601</v>
      </c>
      <c r="H75" s="21"/>
      <c r="I75" s="22">
        <v>-222706462</v>
      </c>
      <c r="J75" s="21"/>
      <c r="K75" s="22">
        <v>-300207380</v>
      </c>
    </row>
    <row r="76" spans="1:14" ht="18" customHeight="1">
      <c r="A76" s="13" t="s">
        <v>198</v>
      </c>
      <c r="E76" s="22">
        <v>0</v>
      </c>
      <c r="F76" s="21"/>
      <c r="G76" s="22">
        <v>-85908197</v>
      </c>
      <c r="H76" s="21"/>
      <c r="I76" s="22">
        <v>0</v>
      </c>
      <c r="J76" s="21"/>
      <c r="K76" s="22">
        <v>0</v>
      </c>
    </row>
    <row r="77" spans="1:14" ht="18" customHeight="1">
      <c r="A77" s="13" t="s">
        <v>56</v>
      </c>
      <c r="E77" s="22">
        <v>56972107</v>
      </c>
      <c r="F77" s="21"/>
      <c r="G77" s="22">
        <v>13711026</v>
      </c>
      <c r="H77" s="21"/>
      <c r="I77" s="22">
        <v>1812740</v>
      </c>
      <c r="J77" s="21"/>
      <c r="K77" s="22">
        <v>3754304</v>
      </c>
    </row>
    <row r="78" spans="1:14" ht="18" customHeight="1">
      <c r="A78" s="13" t="s">
        <v>173</v>
      </c>
      <c r="E78" s="22">
        <v>45437144</v>
      </c>
      <c r="F78" s="21"/>
      <c r="G78" s="22">
        <v>-31813703</v>
      </c>
      <c r="H78" s="21"/>
      <c r="I78" s="22">
        <v>0</v>
      </c>
      <c r="J78" s="21"/>
      <c r="K78" s="22">
        <v>118355</v>
      </c>
    </row>
    <row r="79" spans="1:14" ht="18" customHeight="1">
      <c r="A79" s="15" t="s">
        <v>202</v>
      </c>
      <c r="E79" s="25">
        <f>SUM(E61:E78)</f>
        <v>-3712564114</v>
      </c>
      <c r="F79" s="21"/>
      <c r="G79" s="25">
        <f>SUM(G61:G78)</f>
        <v>-3194997405</v>
      </c>
      <c r="H79" s="21"/>
      <c r="I79" s="25">
        <f>SUM(I61:I78)</f>
        <v>-4109243869</v>
      </c>
      <c r="J79" s="21"/>
      <c r="K79" s="25">
        <f>SUM(K61:K78)</f>
        <v>-2917780858</v>
      </c>
    </row>
    <row r="80" spans="1:14" ht="18" customHeight="1">
      <c r="A80" s="15"/>
      <c r="E80" s="21"/>
      <c r="F80" s="21"/>
      <c r="G80" s="21"/>
      <c r="H80" s="21"/>
      <c r="I80" s="21"/>
      <c r="J80" s="21"/>
      <c r="K80" s="21"/>
    </row>
    <row r="81" spans="1:19" ht="18" customHeight="1">
      <c r="A81" s="13" t="s">
        <v>1</v>
      </c>
    </row>
    <row r="82" spans="1:19" s="11" customFormat="1" ht="18" customHeight="1">
      <c r="A82" s="8" t="s">
        <v>13</v>
      </c>
      <c r="B82" s="9"/>
      <c r="C82" s="10"/>
      <c r="D82" s="10"/>
      <c r="E82" s="9"/>
      <c r="F82" s="9"/>
      <c r="G82" s="9"/>
      <c r="H82" s="9"/>
      <c r="I82" s="9"/>
      <c r="J82" s="9"/>
      <c r="K82" s="9"/>
      <c r="M82" s="13"/>
      <c r="N82" s="13"/>
      <c r="O82" s="13"/>
      <c r="P82" s="13"/>
      <c r="Q82" s="13"/>
      <c r="R82" s="13"/>
      <c r="S82" s="13"/>
    </row>
    <row r="83" spans="1:19" s="11" customFormat="1" ht="18" customHeight="1">
      <c r="A83" s="8" t="s">
        <v>146</v>
      </c>
      <c r="B83" s="9"/>
      <c r="C83" s="10"/>
      <c r="D83" s="10"/>
      <c r="E83" s="9"/>
      <c r="F83" s="9"/>
      <c r="G83" s="9"/>
      <c r="H83" s="9"/>
      <c r="I83" s="9"/>
      <c r="J83" s="9"/>
      <c r="K83" s="9"/>
    </row>
    <row r="84" spans="1:19" s="11" customFormat="1" ht="18" customHeight="1">
      <c r="A84" s="8" t="s">
        <v>222</v>
      </c>
      <c r="B84" s="9"/>
      <c r="C84" s="10"/>
      <c r="D84" s="10"/>
      <c r="E84" s="12"/>
      <c r="F84" s="9"/>
      <c r="G84" s="12"/>
      <c r="H84" s="9"/>
      <c r="I84" s="9"/>
      <c r="J84" s="9"/>
      <c r="K84" s="9"/>
    </row>
    <row r="85" spans="1:19" ht="18" customHeight="1">
      <c r="I85" s="14"/>
      <c r="K85" s="14"/>
      <c r="L85" s="14" t="s">
        <v>12</v>
      </c>
      <c r="M85" s="11"/>
      <c r="N85" s="11"/>
      <c r="O85" s="11"/>
      <c r="P85" s="11"/>
      <c r="Q85" s="11"/>
      <c r="R85" s="11"/>
      <c r="S85" s="11"/>
    </row>
    <row r="86" spans="1:19" s="15" customFormat="1" ht="18" customHeight="1">
      <c r="E86" s="16"/>
      <c r="F86" s="17" t="s">
        <v>10</v>
      </c>
      <c r="G86" s="16"/>
      <c r="I86" s="16"/>
      <c r="J86" s="17" t="s">
        <v>11</v>
      </c>
      <c r="K86" s="16"/>
      <c r="M86" s="13"/>
      <c r="N86" s="13"/>
      <c r="O86" s="13"/>
      <c r="P86" s="13"/>
      <c r="Q86" s="13"/>
      <c r="R86" s="13"/>
      <c r="S86" s="13"/>
    </row>
    <row r="87" spans="1:19" ht="18" customHeight="1">
      <c r="C87" s="18"/>
      <c r="D87" s="18"/>
      <c r="E87" s="19">
        <v>2025</v>
      </c>
      <c r="F87" s="20"/>
      <c r="G87" s="19">
        <v>2024</v>
      </c>
      <c r="H87" s="20"/>
      <c r="I87" s="19">
        <v>2025</v>
      </c>
      <c r="J87" s="20"/>
      <c r="K87" s="19">
        <v>2024</v>
      </c>
      <c r="M87" s="15"/>
      <c r="N87" s="15"/>
      <c r="O87" s="15"/>
      <c r="P87" s="15"/>
      <c r="Q87" s="15"/>
      <c r="R87" s="15"/>
      <c r="S87" s="15"/>
    </row>
    <row r="88" spans="1:19" ht="18" customHeight="1">
      <c r="A88" s="15" t="s">
        <v>60</v>
      </c>
      <c r="F88" s="22"/>
      <c r="H88" s="22"/>
      <c r="J88" s="22"/>
    </row>
    <row r="89" spans="1:19" ht="18" customHeight="1">
      <c r="A89" s="20" t="s">
        <v>174</v>
      </c>
      <c r="E89" s="22">
        <v>137384310</v>
      </c>
      <c r="F89" s="22"/>
      <c r="G89" s="22">
        <v>26017253</v>
      </c>
      <c r="H89" s="22"/>
      <c r="I89" s="22">
        <v>0</v>
      </c>
      <c r="J89" s="22"/>
      <c r="K89" s="22">
        <v>0</v>
      </c>
    </row>
    <row r="90" spans="1:19" ht="18" customHeight="1">
      <c r="A90" s="20" t="s">
        <v>175</v>
      </c>
      <c r="E90" s="22">
        <v>-509355000</v>
      </c>
      <c r="F90" s="22"/>
      <c r="G90" s="22">
        <v>-588446883</v>
      </c>
      <c r="H90" s="22"/>
      <c r="I90" s="22">
        <v>0</v>
      </c>
      <c r="J90" s="22"/>
      <c r="K90" s="22">
        <v>0</v>
      </c>
    </row>
    <row r="91" spans="1:19" ht="18" customHeight="1">
      <c r="A91" s="20" t="s">
        <v>176</v>
      </c>
      <c r="E91" s="22">
        <v>0</v>
      </c>
      <c r="F91" s="22"/>
      <c r="G91" s="22">
        <v>212242800</v>
      </c>
      <c r="H91" s="22"/>
      <c r="I91" s="22">
        <v>0</v>
      </c>
      <c r="J91" s="22"/>
      <c r="K91" s="22">
        <v>0</v>
      </c>
    </row>
    <row r="92" spans="1:19" ht="18" customHeight="1">
      <c r="A92" s="20" t="s">
        <v>177</v>
      </c>
      <c r="E92" s="22">
        <v>-380885340</v>
      </c>
      <c r="F92" s="22"/>
      <c r="G92" s="22">
        <v>-35712800</v>
      </c>
      <c r="H92" s="22"/>
      <c r="I92" s="22">
        <v>0</v>
      </c>
      <c r="J92" s="22"/>
      <c r="K92" s="22">
        <v>0</v>
      </c>
    </row>
    <row r="93" spans="1:19" ht="18" customHeight="1">
      <c r="A93" s="20" t="s">
        <v>131</v>
      </c>
      <c r="E93" s="22">
        <v>-3551644</v>
      </c>
      <c r="F93" s="22"/>
      <c r="G93" s="22">
        <v>-5351704</v>
      </c>
      <c r="H93" s="22"/>
      <c r="I93" s="22">
        <v>0</v>
      </c>
      <c r="J93" s="22"/>
      <c r="K93" s="22">
        <v>0</v>
      </c>
    </row>
    <row r="94" spans="1:19" ht="18" customHeight="1">
      <c r="A94" s="13" t="s">
        <v>115</v>
      </c>
      <c r="E94" s="22">
        <v>-10212710</v>
      </c>
      <c r="F94" s="22"/>
      <c r="G94" s="22">
        <v>-138675331</v>
      </c>
      <c r="H94" s="22"/>
      <c r="I94" s="22">
        <v>0</v>
      </c>
      <c r="J94" s="22"/>
      <c r="K94" s="22">
        <v>0</v>
      </c>
    </row>
    <row r="95" spans="1:19" ht="18" customHeight="1">
      <c r="A95" s="13" t="s">
        <v>9</v>
      </c>
      <c r="E95" s="22">
        <v>-664024995</v>
      </c>
      <c r="F95" s="21"/>
      <c r="G95" s="22">
        <v>-664024995</v>
      </c>
      <c r="H95" s="21"/>
      <c r="I95" s="22">
        <v>-664024995</v>
      </c>
      <c r="J95" s="21"/>
      <c r="K95" s="22">
        <v>-664024995</v>
      </c>
    </row>
    <row r="96" spans="1:19" ht="18" customHeight="1">
      <c r="A96" s="15" t="s">
        <v>247</v>
      </c>
      <c r="E96" s="25">
        <f>SUM(E89:E95)</f>
        <v>-1430645379</v>
      </c>
      <c r="F96" s="21"/>
      <c r="G96" s="25">
        <f>SUM(G89:G95)</f>
        <v>-1193951660</v>
      </c>
      <c r="H96" s="21"/>
      <c r="I96" s="25">
        <f>SUM(I89:I95)</f>
        <v>-664024995</v>
      </c>
      <c r="J96" s="21"/>
      <c r="K96" s="25">
        <f>SUM(K89:K95)</f>
        <v>-664024995</v>
      </c>
    </row>
    <row r="97" spans="1:13" ht="18" customHeight="1">
      <c r="A97" s="13" t="s">
        <v>160</v>
      </c>
      <c r="E97" s="21">
        <f>SUM(E59+E79+E96)</f>
        <v>-1321647685</v>
      </c>
      <c r="F97" s="21"/>
      <c r="G97" s="21">
        <f>SUM(G59+G79+G96)</f>
        <v>488538414</v>
      </c>
      <c r="H97" s="21"/>
      <c r="I97" s="21">
        <f>SUM(I59+I79+I96)</f>
        <v>-1845272870</v>
      </c>
      <c r="J97" s="21"/>
      <c r="K97" s="21">
        <f>SUM(K59+K79+K96)</f>
        <v>-580633815</v>
      </c>
    </row>
    <row r="98" spans="1:13" ht="18" customHeight="1">
      <c r="A98" s="13" t="s">
        <v>8</v>
      </c>
      <c r="E98" s="28">
        <v>-430925581</v>
      </c>
      <c r="F98" s="21"/>
      <c r="G98" s="28">
        <v>-753881104</v>
      </c>
      <c r="H98" s="21"/>
      <c r="I98" s="28">
        <v>0</v>
      </c>
      <c r="J98" s="21"/>
      <c r="K98" s="28">
        <v>0</v>
      </c>
    </row>
    <row r="99" spans="1:13" ht="18" customHeight="1">
      <c r="A99" s="15" t="s">
        <v>256</v>
      </c>
      <c r="E99" s="21">
        <f>SUM(E97:E98)</f>
        <v>-1752573266</v>
      </c>
      <c r="F99" s="21"/>
      <c r="G99" s="21">
        <f>SUM(G97:G98)</f>
        <v>-265342690</v>
      </c>
      <c r="H99" s="21"/>
      <c r="I99" s="21">
        <f>SUM(I97:I98)</f>
        <v>-1845272870</v>
      </c>
      <c r="J99" s="21"/>
      <c r="K99" s="21">
        <f>SUM(K97:K98)</f>
        <v>-580633815</v>
      </c>
    </row>
    <row r="100" spans="1:13" ht="18" customHeight="1">
      <c r="A100" s="13" t="s">
        <v>63</v>
      </c>
      <c r="E100" s="22">
        <f>BS!G9</f>
        <v>6689073469</v>
      </c>
      <c r="F100" s="21"/>
      <c r="G100" s="22">
        <v>6954416159</v>
      </c>
      <c r="H100" s="21"/>
      <c r="I100" s="22">
        <v>4405961314</v>
      </c>
      <c r="J100" s="21"/>
      <c r="K100" s="22">
        <v>4986595129</v>
      </c>
    </row>
    <row r="101" spans="1:13" ht="18" customHeight="1" thickBot="1">
      <c r="A101" s="15" t="s">
        <v>150</v>
      </c>
      <c r="E101" s="29">
        <f>SUM(E99:E100)</f>
        <v>4936500203</v>
      </c>
      <c r="F101" s="21"/>
      <c r="G101" s="29">
        <f>SUM(G99:G100)</f>
        <v>6689073469</v>
      </c>
      <c r="H101" s="21"/>
      <c r="I101" s="29">
        <f>SUM(I99:I100)</f>
        <v>2560688444</v>
      </c>
      <c r="J101" s="21"/>
      <c r="K101" s="29">
        <f>SUM(K99:K100)</f>
        <v>4405961314</v>
      </c>
    </row>
    <row r="102" spans="1:13" ht="18" customHeight="1" thickTop="1">
      <c r="E102" s="22"/>
      <c r="F102" s="22"/>
      <c r="G102" s="22"/>
      <c r="H102" s="22"/>
      <c r="I102" s="22"/>
      <c r="J102" s="22"/>
      <c r="K102" s="22"/>
    </row>
    <row r="103" spans="1:13" ht="18" customHeight="1">
      <c r="A103" s="15" t="s">
        <v>50</v>
      </c>
      <c r="E103" s="21"/>
      <c r="F103" s="21"/>
      <c r="G103" s="21"/>
      <c r="H103" s="21"/>
      <c r="I103" s="21"/>
      <c r="J103" s="21"/>
      <c r="K103" s="21"/>
    </row>
    <row r="104" spans="1:13" ht="18" customHeight="1">
      <c r="A104" s="13" t="s">
        <v>66</v>
      </c>
      <c r="E104" s="21"/>
      <c r="F104" s="21"/>
      <c r="G104" s="21"/>
      <c r="H104" s="21"/>
      <c r="I104" s="21"/>
      <c r="J104" s="21"/>
      <c r="K104" s="21"/>
    </row>
    <row r="105" spans="1:13" ht="18" customHeight="1">
      <c r="A105" s="13" t="s">
        <v>161</v>
      </c>
      <c r="E105" s="22"/>
      <c r="F105" s="22"/>
      <c r="G105" s="22"/>
      <c r="H105" s="22"/>
      <c r="I105" s="22"/>
      <c r="J105" s="22"/>
      <c r="K105" s="22"/>
    </row>
    <row r="106" spans="1:13" ht="18" customHeight="1">
      <c r="A106" s="13" t="s">
        <v>117</v>
      </c>
      <c r="E106" s="22">
        <v>2149412</v>
      </c>
      <c r="F106" s="22"/>
      <c r="G106" s="22">
        <v>24604238</v>
      </c>
      <c r="H106" s="22"/>
      <c r="I106" s="22">
        <v>25081421</v>
      </c>
      <c r="J106" s="22"/>
      <c r="K106" s="22">
        <v>-40160464</v>
      </c>
      <c r="L106" s="22"/>
    </row>
    <row r="107" spans="1:13" ht="18" customHeight="1">
      <c r="A107" s="13" t="s">
        <v>181</v>
      </c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ht="18" customHeight="1">
      <c r="A108" s="13" t="s">
        <v>132</v>
      </c>
      <c r="E108" s="22">
        <v>13846379</v>
      </c>
      <c r="F108" s="22"/>
      <c r="G108" s="22">
        <v>-20850849</v>
      </c>
      <c r="H108" s="22"/>
      <c r="I108" s="22">
        <v>0</v>
      </c>
      <c r="J108" s="22"/>
      <c r="K108" s="22">
        <v>0</v>
      </c>
      <c r="L108" s="22"/>
      <c r="M108" s="22"/>
    </row>
    <row r="109" spans="1:13" ht="18" customHeight="1">
      <c r="A109" s="13" t="s">
        <v>193</v>
      </c>
      <c r="E109" s="22">
        <v>2351088</v>
      </c>
      <c r="F109" s="22"/>
      <c r="G109" s="22">
        <v>1713000</v>
      </c>
      <c r="H109" s="22"/>
      <c r="I109" s="22">
        <v>0</v>
      </c>
      <c r="J109" s="22"/>
      <c r="K109" s="22">
        <v>1713000</v>
      </c>
      <c r="L109" s="22"/>
      <c r="M109" s="22"/>
    </row>
    <row r="110" spans="1:13" ht="18" customHeight="1">
      <c r="A110" s="13" t="s">
        <v>210</v>
      </c>
      <c r="E110" s="22">
        <v>307170</v>
      </c>
      <c r="F110" s="22"/>
      <c r="G110" s="22">
        <v>3325456</v>
      </c>
      <c r="H110" s="22"/>
      <c r="I110" s="22">
        <v>0</v>
      </c>
      <c r="J110" s="22"/>
      <c r="K110" s="22">
        <v>0</v>
      </c>
      <c r="L110" s="22"/>
      <c r="M110" s="22"/>
    </row>
    <row r="111" spans="1:13" ht="18" customHeight="1">
      <c r="A111" s="13" t="s">
        <v>182</v>
      </c>
      <c r="E111" s="22">
        <v>6180098</v>
      </c>
      <c r="F111" s="22"/>
      <c r="G111" s="22">
        <v>2026494</v>
      </c>
      <c r="H111" s="22"/>
      <c r="I111" s="22">
        <v>0</v>
      </c>
      <c r="J111" s="22"/>
      <c r="K111" s="22">
        <v>0</v>
      </c>
      <c r="L111" s="22"/>
      <c r="M111" s="22"/>
    </row>
    <row r="112" spans="1:13" ht="18" customHeight="1"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ht="18" customHeight="1">
      <c r="A113" s="13" t="s">
        <v>1</v>
      </c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ht="18" customHeight="1"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ht="18" customHeight="1">
      <c r="E115" s="30"/>
      <c r="F115" s="30"/>
      <c r="G115" s="30"/>
      <c r="H115" s="30"/>
      <c r="I115" s="30"/>
      <c r="K115" s="30"/>
      <c r="M115" s="22"/>
    </row>
  </sheetData>
  <printOptions horizontalCentered="1" gridLinesSet="0"/>
  <pageMargins left="0.78740157480314998" right="0.196850393700787" top="0.78740157480314998" bottom="0.196850393700787" header="0.196850393700787" footer="0.196850393700787"/>
  <pageSetup paperSize="9" scale="95" fitToHeight="0" orientation="portrait" r:id="rId1"/>
  <rowBreaks count="3" manualBreakCount="3">
    <brk id="41" max="16383" man="1"/>
    <brk id="81" max="16383" man="1"/>
    <brk id="245" max="65535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4152-D9CC-4035-B6DA-B435FD4D1D98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E1DF640C92748BC0EF643F94CC1D0" ma:contentTypeVersion="17" ma:contentTypeDescription="Create a new document." ma:contentTypeScope="" ma:versionID="e55c81b3a0917f947926b8d772053153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7f1b0aa80b9b7892b07fcfede0034735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15E1B1-4AE6-4DBF-8E8A-21FF8934CF0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67d74f5-e921-43f6-84f9-cc8f0511c62b"/>
    <ds:schemaRef ds:uri="50c908b1-f277-4340-90a9-4611d0b0f078"/>
    <ds:schemaRef ds:uri="9e2ea514-1c7e-4aad-b7ff-91c01217796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D38DCCF-1126-452A-9B12-C4ECC6BC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5FDCDB-54F1-4B10-BF0A-CD53C15B68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  <vt:lpstr>Sepa!Print_Area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2026-02-27T06:41:38Z</cp:lastPrinted>
  <dcterms:created xsi:type="dcterms:W3CDTF">1997-11-09T03:47:06Z</dcterms:created>
  <dcterms:modified xsi:type="dcterms:W3CDTF">2026-02-27T06:41:54Z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0x0101008AAE1DF640C92748BC0EF643F94CC1D0</vt:lpwstr>
  </property>
</Properties>
</file>