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2568\งบส่งตลาด\"/>
    </mc:Choice>
  </mc:AlternateContent>
  <xr:revisionPtr revIDLastSave="0" documentId="13_ncr:1_{22C3F781-8B62-4B7F-800F-119364015E31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2" sheetId="17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BS!$A$1:$O$118</definedName>
    <definedName name="_xlnm.Print_Area" localSheetId="4">CF!$A$1:$N$112</definedName>
    <definedName name="_xlnm.Print_Area" localSheetId="1">'PL2'!$A$1:$O$53</definedName>
    <definedName name="_xlnm.Print_Area" localSheetId="2">'SE1'!$A$1:$AF$45</definedName>
    <definedName name="_xlnm.Print_Area" localSheetId="3">'SE2'!$A$1:$R$29</definedName>
    <definedName name="Print_area1" localSheetId="0">BS!$A$1:$O$120</definedName>
    <definedName name="Print_area1" localSheetId="4">CF!$A$1:$N$192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4" l="1"/>
  <c r="I22" i="4"/>
  <c r="AD24" i="1"/>
  <c r="H23" i="1"/>
  <c r="J23" i="1"/>
  <c r="L23" i="1"/>
  <c r="N23" i="1"/>
  <c r="P23" i="1"/>
  <c r="R23" i="1"/>
  <c r="T23" i="1"/>
  <c r="V23" i="1"/>
  <c r="X23" i="1"/>
  <c r="AB20" i="1"/>
  <c r="AD23" i="1"/>
  <c r="H43" i="14"/>
  <c r="I74" i="4"/>
  <c r="AF20" i="1" l="1"/>
  <c r="I13" i="17"/>
  <c r="I21" i="17" l="1"/>
  <c r="M13" i="17" l="1"/>
  <c r="J24" i="14"/>
  <c r="F20" i="2"/>
  <c r="X26" i="1"/>
  <c r="V26" i="1"/>
  <c r="T26" i="1"/>
  <c r="R26" i="1"/>
  <c r="N26" i="1"/>
  <c r="L26" i="1"/>
  <c r="J26" i="1"/>
  <c r="H26" i="1"/>
  <c r="I94" i="4" l="1"/>
  <c r="AD26" i="1" l="1"/>
  <c r="J76" i="14" l="1"/>
  <c r="N89" i="14" l="1"/>
  <c r="L89" i="14"/>
  <c r="J89" i="14"/>
  <c r="H89" i="14"/>
  <c r="Z24" i="1" l="1"/>
  <c r="Z25" i="1"/>
  <c r="Z22" i="1"/>
  <c r="Z23" i="1" s="1"/>
  <c r="O21" i="17"/>
  <c r="M21" i="17"/>
  <c r="K21" i="17"/>
  <c r="N91" i="14"/>
  <c r="AD17" i="1"/>
  <c r="Z26" i="1" l="1"/>
  <c r="AB22" i="1"/>
  <c r="AB23" i="1" s="1"/>
  <c r="A3" i="14"/>
  <c r="Z16" i="1"/>
  <c r="A3" i="1"/>
  <c r="AF22" i="1" l="1"/>
  <c r="AF23" i="1" s="1"/>
  <c r="I23" i="17"/>
  <c r="I25" i="17" s="1"/>
  <c r="I27" i="17" s="1"/>
  <c r="I35" i="17" s="1"/>
  <c r="AB24" i="1" s="1"/>
  <c r="K13" i="17"/>
  <c r="K23" i="17" s="1"/>
  <c r="K25" i="17" s="1"/>
  <c r="K27" i="17" s="1"/>
  <c r="M23" i="17"/>
  <c r="M25" i="17" s="1"/>
  <c r="O13" i="17"/>
  <c r="K35" i="17" l="1"/>
  <c r="K37" i="17" s="1"/>
  <c r="P26" i="1"/>
  <c r="K32" i="17"/>
  <c r="K40" i="17" s="1"/>
  <c r="K42" i="17" s="1"/>
  <c r="J35" i="14"/>
  <c r="M27" i="17"/>
  <c r="M32" i="17" s="1"/>
  <c r="O23" i="17"/>
  <c r="O25" i="17" s="1"/>
  <c r="K45" i="17" l="1"/>
  <c r="I37" i="17"/>
  <c r="I45" i="17"/>
  <c r="O27" i="17"/>
  <c r="M45" i="17"/>
  <c r="O45" i="17" l="1"/>
  <c r="O32" i="17"/>
  <c r="R13" i="2" l="1"/>
  <c r="Z14" i="1"/>
  <c r="AB14" i="1" s="1"/>
  <c r="AF14" i="1" s="1"/>
  <c r="I84" i="4" l="1"/>
  <c r="I24" i="4"/>
  <c r="O24" i="4" l="1"/>
  <c r="K24" i="4"/>
  <c r="F16" i="2" l="1"/>
  <c r="F17" i="2" s="1"/>
  <c r="F21" i="2" s="1"/>
  <c r="H17" i="1"/>
  <c r="H18" i="1" s="1"/>
  <c r="J17" i="1"/>
  <c r="J18" i="1" s="1"/>
  <c r="J27" i="1" s="1"/>
  <c r="L17" i="1"/>
  <c r="L18" i="1" s="1"/>
  <c r="L27" i="1" s="1"/>
  <c r="N17" i="1"/>
  <c r="N18" i="1" s="1"/>
  <c r="N27" i="1" s="1"/>
  <c r="R17" i="1"/>
  <c r="R18" i="1" s="1"/>
  <c r="R27" i="1" s="1"/>
  <c r="T17" i="1"/>
  <c r="T18" i="1" s="1"/>
  <c r="T27" i="1" s="1"/>
  <c r="V17" i="1"/>
  <c r="V18" i="1" s="1"/>
  <c r="V27" i="1" s="1"/>
  <c r="X17" i="1"/>
  <c r="X18" i="1" s="1"/>
  <c r="X27" i="1" s="1"/>
  <c r="H27" i="1" l="1"/>
  <c r="K84" i="4"/>
  <c r="M84" i="4"/>
  <c r="O84" i="4"/>
  <c r="N76" i="14" l="1"/>
  <c r="L76" i="14"/>
  <c r="H76" i="14" l="1"/>
  <c r="AD18" i="1" l="1"/>
  <c r="AD27" i="1" s="1"/>
  <c r="H35" i="14" l="1"/>
  <c r="H48" i="14" s="1"/>
  <c r="H51" i="14" s="1"/>
  <c r="H94" i="14" s="1"/>
  <c r="P17" i="1" l="1"/>
  <c r="P18" i="1" s="1"/>
  <c r="P27" i="1" l="1"/>
  <c r="O36" i="4"/>
  <c r="M36" i="4"/>
  <c r="K36" i="4"/>
  <c r="I36" i="4"/>
  <c r="P16" i="2"/>
  <c r="P17" i="2" s="1"/>
  <c r="L16" i="2"/>
  <c r="L17" i="2" s="1"/>
  <c r="J16" i="2"/>
  <c r="J17" i="2" s="1"/>
  <c r="H16" i="2"/>
  <c r="H17" i="2" s="1"/>
  <c r="M24" i="4"/>
  <c r="G95" i="14"/>
  <c r="N62" i="14"/>
  <c r="L62" i="14"/>
  <c r="J62" i="14"/>
  <c r="H62" i="14"/>
  <c r="A56" i="14"/>
  <c r="A3" i="2"/>
  <c r="R15" i="2"/>
  <c r="L20" i="2"/>
  <c r="J20" i="2"/>
  <c r="H20" i="2"/>
  <c r="Z15" i="1"/>
  <c r="AB15" i="1" s="1"/>
  <c r="P20" i="2"/>
  <c r="R19" i="2"/>
  <c r="M94" i="4"/>
  <c r="K94" i="4"/>
  <c r="O94" i="4"/>
  <c r="A61" i="4"/>
  <c r="A59" i="4"/>
  <c r="H24" i="4"/>
  <c r="H21" i="2" l="1"/>
  <c r="L21" i="2"/>
  <c r="P21" i="2"/>
  <c r="J21" i="2"/>
  <c r="O38" i="4"/>
  <c r="K96" i="4"/>
  <c r="J48" i="14"/>
  <c r="J51" i="14" s="1"/>
  <c r="J94" i="14" s="1"/>
  <c r="J96" i="14" s="1"/>
  <c r="M38" i="4"/>
  <c r="K38" i="4"/>
  <c r="I96" i="4"/>
  <c r="O96" i="4"/>
  <c r="I38" i="4"/>
  <c r="M96" i="4"/>
  <c r="A58" i="14"/>
  <c r="L35" i="14" l="1"/>
  <c r="L48" i="14" s="1"/>
  <c r="L51" i="14" s="1"/>
  <c r="L94" i="14" s="1"/>
  <c r="N35" i="14"/>
  <c r="N16" i="2"/>
  <c r="N17" i="2" s="1"/>
  <c r="L96" i="14" l="1"/>
  <c r="O110" i="4"/>
  <c r="N48" i="14"/>
  <c r="N51" i="14" s="1"/>
  <c r="N94" i="14" s="1"/>
  <c r="N96" i="14" s="1"/>
  <c r="R14" i="2"/>
  <c r="R16" i="2" s="1"/>
  <c r="R17" i="2" s="1"/>
  <c r="N20" i="2"/>
  <c r="N21" i="2" s="1"/>
  <c r="M110" i="4" l="1"/>
  <c r="M112" i="4" s="1"/>
  <c r="O112" i="4"/>
  <c r="O114" i="4" s="1"/>
  <c r="R18" i="2"/>
  <c r="R20" i="2" s="1"/>
  <c r="R21" i="2" s="1"/>
  <c r="M114" i="4" l="1"/>
  <c r="AF15" i="1"/>
  <c r="AF24" i="1"/>
  <c r="Z17" i="1" l="1"/>
  <c r="Z18" i="1" s="1"/>
  <c r="Z27" i="1" s="1"/>
  <c r="AB16" i="1"/>
  <c r="AB17" i="1" l="1"/>
  <c r="AB18" i="1" s="1"/>
  <c r="K110" i="4"/>
  <c r="AF16" i="1"/>
  <c r="AF17" i="1" s="1"/>
  <c r="K112" i="4" l="1"/>
  <c r="AF18" i="1"/>
  <c r="K114" i="4" l="1"/>
  <c r="H96" i="14" l="1"/>
  <c r="AB25" i="1"/>
  <c r="AB26" i="1" s="1"/>
  <c r="AB27" i="1" s="1"/>
  <c r="I32" i="17" l="1"/>
  <c r="I40" i="17" s="1"/>
  <c r="I42" i="17" s="1"/>
  <c r="I110" i="4"/>
  <c r="I112" i="4" s="1"/>
  <c r="I114" i="4" s="1"/>
  <c r="AF25" i="1"/>
  <c r="AF26" i="1" s="1"/>
  <c r="AF27" i="1" s="1"/>
</calcChain>
</file>

<file path=xl/sharedStrings.xml><?xml version="1.0" encoding="utf-8"?>
<sst xmlns="http://schemas.openxmlformats.org/spreadsheetml/2006/main" count="359" uniqueCount="261">
  <si>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</si>
  <si>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</si>
  <si>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</si>
  <si>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</si>
  <si>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</si>
  <si>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</si>
  <si>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</si>
  <si>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 2567</t>
  </si>
  <si>
    <t>หมายเหตุ</t>
  </si>
  <si>
    <t>31 ธันวาคม 2568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</si>
  <si>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</si>
  <si>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</si>
  <si>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</si>
  <si>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</si>
  <si>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</si>
  <si>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 และ 36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</si>
  <si>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</si>
  <si>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</si>
  <si>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</si>
  <si>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</si>
  <si>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</si>
  <si>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</si>
  <si>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</si>
  <si>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</si>
  <si>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11 และ 36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</si>
  <si>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</si>
  <si>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</si>
  <si>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</si>
  <si>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</si>
  <si>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</si>
  <si>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</si>
  <si>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</si>
  <si>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</si>
  <si>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14.1</t>
  </si>
  <si>
    <t>สินทรัพย์ไม่มีตัวตน - สุทธิ</t>
  </si>
  <si>
    <t>เงินลงทุนในโครงการผลิตไฟฟ้าจากพลังงานลม</t>
  </si>
  <si>
    <t>3.2.3 และ 13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</si>
  <si>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</si>
  <si>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</si>
  <si>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</si>
  <si>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</si>
  <si>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</si>
  <si>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83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</si>
  <si>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</si>
  <si>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</si>
  <si>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</si>
  <si>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</si>
  <si>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</si>
  <si>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17 และ 36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</si>
  <si>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</si>
  <si>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</si>
  <si>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</si>
  <si>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</si>
  <si>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</si>
  <si>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</si>
  <si>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14.2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</si>
  <si>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</si>
  <si>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</si>
  <si>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</si>
  <si>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</si>
  <si>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</si>
  <si>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</si>
  <si>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</si>
  <si>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</si>
  <si>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</si>
  <si>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</si>
  <si>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</si>
  <si>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</si>
  <si>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</si>
  <si>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</si>
  <si>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</si>
  <si>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</si>
  <si>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</si>
  <si>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</si>
  <si>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</si>
  <si>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</si>
  <si>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</si>
  <si>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</si>
  <si>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</si>
  <si>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</si>
  <si>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</si>
  <si>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</si>
  <si>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</si>
  <si>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</si>
  <si>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</si>
  <si>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</si>
  <si>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</si>
  <si>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</si>
  <si>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83</t>
  </si>
  <si>
    <t>งบกำไรขาดทุนเบ็ดเสร็จ</t>
  </si>
  <si>
    <t>สำหรับปี สิ้นสุดวันที่ 31 ธันวาคม 2568</t>
  </si>
  <si>
    <t>ปี 2568</t>
  </si>
  <si>
    <t>ปี 2567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</si>
  <si>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</si>
  <si>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</si>
  <si>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</si>
  <si>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</si>
  <si>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</si>
  <si>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</si>
  <si>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</si>
  <si>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</si>
  <si>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</si>
  <si>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</si>
  <si>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</si>
  <si>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ค่าเผื่อการด้อยค่าสินทรัพย์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</si>
  <si>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</si>
  <si>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</si>
  <si>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</si>
  <si>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</si>
  <si>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</si>
  <si>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ขาดทุนสุทธิสำหรับปี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</si>
  <si>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</si>
  <si>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</si>
  <si>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</si>
  <si>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ขาดทุนเบ็ดเสร็จรวมสำหรับปี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</si>
  <si>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</si>
  <si>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</si>
  <si>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</si>
  <si>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</si>
  <si>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</si>
  <si>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</si>
  <si>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83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</si>
  <si>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</si>
  <si>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</si>
  <si>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</si>
  <si>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</si>
  <si>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</si>
  <si>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</si>
  <si>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</si>
  <si>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</si>
  <si>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</si>
  <si>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</si>
  <si>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</si>
  <si>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</si>
  <si>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</si>
  <si>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</si>
  <si>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</si>
  <si>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</si>
  <si>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</si>
  <si>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</si>
  <si>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</si>
  <si>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</si>
  <si>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</si>
  <si>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</si>
  <si>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</si>
  <si>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</si>
  <si>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</si>
  <si>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</si>
  <si>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</si>
  <si>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</si>
  <si>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</si>
  <si>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2567</t>
  </si>
  <si>
    <t>กำไรเบ็ดเสร็จอื่นสำหรับปี</t>
  </si>
  <si>
    <t>รวมกำไร (ขาดทุน) เบ็ดเสร็จสำหรับปี</t>
  </si>
  <si>
    <t>ยอดคงเหลือ ณ วันที่ 31 ธันวาคม 2567</t>
  </si>
  <si>
    <t>การเปลี่ยนแปลงส่วนได้เสียในบริษัทย่อย :</t>
  </si>
  <si>
    <t>จ่ายปันผลให้ผู้ถือหุ้น</t>
  </si>
  <si>
    <t>ส่วนของผู้มีส่วนได้เสียที่ไม่มีอำนาจควบคุมของบริษัทย่อยเพิ่มขึ้น</t>
  </si>
  <si>
    <t xml:space="preserve">    </t>
  </si>
  <si>
    <t xml:space="preserve">จากการลงทุนของบริษัทย่อย </t>
  </si>
  <si>
    <t>3.2.2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</si>
  <si>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</si>
  <si>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2568</t>
  </si>
  <si>
    <t>หน้า 4 จาก 83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</si>
  <si>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</si>
  <si>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</si>
  <si>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</si>
  <si>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</si>
  <si>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</si>
  <si>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เบ็ดเสร็จอื่นสำหรับปี</t>
  </si>
  <si>
    <t>รวมขาดทุนเบ็ดเสร็จสำหรับปี</t>
  </si>
  <si>
    <t>หน้า 5 จาก 83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</si>
  <si>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</si>
  <si>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</si>
  <si>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</si>
  <si>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</si>
  <si>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</si>
  <si>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</si>
  <si>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(โอนกลับ)</t>
  </si>
  <si>
    <t>ค่าเผื่อสินค้าเสื่อมสภาพ</t>
  </si>
  <si>
    <t>ค่าเผื่อสินค้าเสื่อมสภาพ (โอนกลับ)</t>
  </si>
  <si>
    <t>กำไรจากการจำหน่ายสินทรัพย์ทางการเงินหมุนเวียนอื่น</t>
  </si>
  <si>
    <t>กำไรจากการวัดมูลค่ายุติธรรม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</si>
  <si>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</si>
  <si>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</si>
  <si>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</si>
  <si>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</si>
  <si>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</t>
  </si>
  <si>
    <t>13 และ 14.1</t>
  </si>
  <si>
    <t>ค่าตัดจำหน่ายสินทรัพย์ไม่มีตัวตน</t>
  </si>
  <si>
    <t>กำไรจากการจำหน่ายสินทรัพย์ถาวร</t>
  </si>
  <si>
    <t>ขาดทุนจากการตัดจำหน่ายสินทรัพย์</t>
  </si>
  <si>
    <t>กำไรจากอัตราแลกเปลี่ยนที่ยังไม่เกิดขึ้น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</si>
  <si>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</si>
  <si>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</si>
  <si>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</si>
  <si>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</si>
  <si>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</si>
  <si>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ขาดทุนจากการดำเนินงานก่อนการเปลี่ยนแปลง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</si>
  <si>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</si>
  <si>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</si>
  <si>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</si>
  <si>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</si>
  <si>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</si>
  <si>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</si>
  <si>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</si>
  <si>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</si>
  <si>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</si>
  <si>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</si>
  <si>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</si>
  <si>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เงินสดใช้ไปในกิจกรรมดำเนินงาน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</si>
  <si>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</si>
  <si>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</si>
  <si>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เงินสดสุทธิใช้ไปในกิจกรรมดำเนินงาน</t>
  </si>
  <si>
    <t>หน้า 6 จาก 83</t>
  </si>
  <si>
    <t>งบกระแสเงินสด (ต่อ)</t>
  </si>
  <si>
    <t>กระแสเงินสดจากกิจกรรมลงทุน</t>
  </si>
  <si>
    <t>เงินจ่ายล่วงหน้าค่างานก่อสร้างโครงการผลิตไฟฟ้าพลังงานลมเพิ่มขึ้น (ลดลง)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</si>
  <si>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</si>
  <si>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</si>
  <si>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</si>
  <si>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</si>
  <si>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</si>
  <si>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</si>
  <si>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</si>
  <si>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</si>
  <si>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</si>
  <si>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</si>
  <si>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</si>
  <si>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</si>
  <si>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</si>
  <si>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</si>
  <si>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</si>
  <si>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</si>
  <si>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</si>
  <si>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</si>
  <si>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</si>
  <si>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</si>
  <si>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</si>
  <si>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</si>
  <si>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เงินสดสุทธิใช้ไปในกิจกรรมจัดหาเงิน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</si>
  <si>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</si>
  <si>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</si>
  <si>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</si>
  <si>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</si>
  <si>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</si>
  <si>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</si>
  <si>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</si>
  <si>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</si>
  <si>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</si>
  <si>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จัดประเภทเงินกู้ยืมระยะสั้นจากบริษัทอื่น</t>
  </si>
  <si>
    <t>เป็นเงินกู้ยืมระยะสั้นจากบริษัทที่เกี่ยวข้องกัน</t>
  </si>
  <si>
    <t>6.2 และ 18</t>
  </si>
  <si>
    <t>โอนเปลี่ยนประเภทเงินกู้ยืมระยะสั้นจากสถาบันการเงิน</t>
  </si>
  <si>
    <t>เป็นเงินกู้ยืมระยะยาวจากสถาบันการเงิน</t>
  </si>
  <si>
    <t>ดอกเบี้ยจ่ายล่วงหน้าจากเงินกู้ยืมระยะสั้นจากบริษัทที่เกี่ยวข้องกัน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</si>
  <si>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</si>
  <si>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</si>
  <si>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</si>
  <si>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7 จาก 83</t>
  </si>
  <si>
    <t>6.1 และ 33.2 และ 33.4 และ 33.6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</si>
</sst>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  <numFmt numFmtId="209" formatCode="_-* #,##0.0000000000000_-;\-* #,##0.0000000000000_-;_-* &quot;-&quot;??_-;_-@_-"/>
  </numFmts>
  <fonts count="1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i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3" fillId="0" borderId="0"/>
  </cellStyleXfs>
  <cellXfs count="313">
    <xf numFmtId="0" fontId="0" fillId="0" borderId="0" xfId="0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170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/>
    <xf numFmtId="170" fontId="4" fillId="0" borderId="0" xfId="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7" xfId="1" applyFont="1" applyFill="1" applyBorder="1" applyAlignment="1"/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18" fillId="0" borderId="0" xfId="4" applyFont="1"/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0" xfId="6" applyNumberFormat="1" applyFont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43" fontId="18" fillId="0" borderId="0" xfId="1" applyFont="1" applyFill="1"/>
    <xf numFmtId="170" fontId="18" fillId="0" borderId="0" xfId="6" applyNumberFormat="1" applyFont="1"/>
    <xf numFmtId="170" fontId="18" fillId="0" borderId="0" xfId="4" applyNumberFormat="1" applyFont="1" applyAlignment="1">
      <alignment vertical="top"/>
    </xf>
    <xf numFmtId="49" fontId="18" fillId="0" borderId="1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0" fontId="18" fillId="0" borderId="0" xfId="4" applyFont="1" applyAlignment="1">
      <alignment horizontal="right"/>
    </xf>
    <xf numFmtId="43" fontId="4" fillId="0" borderId="1" xfId="1" applyFont="1" applyFill="1" applyBorder="1" applyAlignment="1">
      <alignment horizontal="right"/>
    </xf>
    <xf numFmtId="0" fontId="20" fillId="0" borderId="0" xfId="2" applyNumberFormat="1" applyFont="1" applyAlignment="1">
      <alignment horizont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0" xfId="11" applyFont="1" applyFill="1" applyBorder="1" applyAlignment="1">
      <alignment horizontal="center"/>
    </xf>
    <xf numFmtId="168" fontId="20" fillId="0" borderId="0" xfId="1" applyNumberFormat="1" applyFont="1" applyFill="1" applyAlignment="1">
      <alignment horizont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11" applyNumberFormat="1" applyFont="1" applyFill="1" applyBorder="1" applyAlignment="1">
      <alignment horizontal="center"/>
    </xf>
    <xf numFmtId="174" fontId="130" fillId="0" borderId="0" xfId="11" applyNumberFormat="1" applyFont="1" applyFill="1" applyBorder="1" applyAlignment="1">
      <alignment horizontal="right" vertical="center" shrinkToFit="1" readingOrder="2"/>
    </xf>
    <xf numFmtId="168" fontId="130" fillId="0" borderId="0" xfId="11" applyNumberFormat="1" applyFont="1" applyFill="1" applyBorder="1" applyAlignment="1">
      <alignment horizontal="right" shrinkToFit="1"/>
    </xf>
    <xf numFmtId="0" fontId="20" fillId="0" borderId="0" xfId="1" applyNumberFormat="1" applyFont="1" applyFill="1" applyBorder="1" applyAlignment="1">
      <alignment horizontal="right"/>
    </xf>
    <xf numFmtId="43" fontId="131" fillId="0" borderId="0" xfId="1" applyFont="1" applyFill="1" applyBorder="1" applyAlignment="1">
      <alignment horizontal="right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169" fontId="19" fillId="0" borderId="0" xfId="6" applyFont="1" applyAlignment="1">
      <alignment vertical="center" shrinkToFit="1"/>
    </xf>
    <xf numFmtId="168" fontId="4" fillId="0" borderId="1" xfId="1" applyNumberFormat="1" applyFont="1" applyFill="1" applyBorder="1" applyAlignment="1"/>
    <xf numFmtId="43" fontId="18" fillId="0" borderId="0" xfId="1" applyFont="1"/>
    <xf numFmtId="0" fontId="20" fillId="0" borderId="0" xfId="4" applyFont="1" applyAlignment="1">
      <alignment horizontal="left"/>
    </xf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3" fontId="18" fillId="0" borderId="0" xfId="1" applyFont="1" applyFill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36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168" fontId="132" fillId="0" borderId="0" xfId="11" applyNumberFormat="1" applyFont="1" applyFill="1" applyBorder="1" applyAlignment="1">
      <alignment horizontal="right" shrinkToFit="1"/>
    </xf>
    <xf numFmtId="168" fontId="18" fillId="0" borderId="0" xfId="1" applyNumberFormat="1" applyFont="1" applyFill="1" applyBorder="1" applyAlignment="1">
      <alignment horizontal="center"/>
    </xf>
    <xf numFmtId="168" fontId="20" fillId="0" borderId="0" xfId="11" applyNumberFormat="1" applyFont="1" applyFill="1" applyBorder="1" applyAlignment="1">
      <alignment horizontal="right"/>
    </xf>
    <xf numFmtId="168" fontId="4" fillId="0" borderId="0" xfId="8" applyNumberFormat="1" applyFont="1" applyFill="1" applyAlignment="1"/>
    <xf numFmtId="168" fontId="18" fillId="0" borderId="3" xfId="1" applyNumberFormat="1" applyFont="1" applyFill="1" applyBorder="1" applyAlignment="1"/>
    <xf numFmtId="43" fontId="139" fillId="0" borderId="0" xfId="1" applyFont="1" applyFill="1"/>
    <xf numFmtId="43" fontId="18" fillId="0" borderId="0" xfId="1" applyFont="1" applyFill="1" applyAlignment="1">
      <alignment horizontal="right"/>
    </xf>
    <xf numFmtId="176" fontId="18" fillId="0" borderId="0" xfId="1" applyNumberFormat="1" applyFont="1" applyFill="1"/>
    <xf numFmtId="168" fontId="4" fillId="0" borderId="1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43" fontId="4" fillId="0" borderId="0" xfId="1" applyFont="1" applyFill="1"/>
    <xf numFmtId="43" fontId="139" fillId="0" borderId="1" xfId="1" applyFont="1" applyFill="1" applyBorder="1"/>
    <xf numFmtId="1" fontId="4" fillId="0" borderId="0" xfId="88" applyNumberFormat="1" applyFont="1" applyFill="1"/>
    <xf numFmtId="1" fontId="4" fillId="0" borderId="0" xfId="1" applyNumberFormat="1" applyFont="1" applyFill="1" applyAlignment="1"/>
    <xf numFmtId="1" fontId="18" fillId="0" borderId="0" xfId="1" applyNumberFormat="1" applyFont="1" applyFill="1" applyAlignment="1">
      <alignment horizontal="right" vertical="center" wrapText="1"/>
    </xf>
    <xf numFmtId="168" fontId="18" fillId="0" borderId="91" xfId="1" applyNumberFormat="1" applyFont="1" applyFill="1" applyBorder="1"/>
    <xf numFmtId="43" fontId="4" fillId="0" borderId="67" xfId="1" applyFont="1" applyFill="1" applyBorder="1" applyAlignment="1">
      <alignment horizontal="right"/>
    </xf>
    <xf numFmtId="43" fontId="4" fillId="0" borderId="67" xfId="1" applyFont="1" applyFill="1" applyBorder="1" applyAlignment="1">
      <alignment horizontal="center"/>
    </xf>
    <xf numFmtId="43" fontId="20" fillId="0" borderId="67" xfId="11" applyFont="1" applyFill="1" applyBorder="1" applyAlignment="1">
      <alignment horizontal="center"/>
    </xf>
    <xf numFmtId="43" fontId="18" fillId="0" borderId="67" xfId="1" applyFont="1" applyFill="1" applyBorder="1"/>
    <xf numFmtId="168" fontId="18" fillId="0" borderId="67" xfId="1" applyNumberFormat="1" applyFont="1" applyFill="1" applyBorder="1"/>
    <xf numFmtId="168" fontId="18" fillId="0" borderId="7" xfId="82" applyNumberFormat="1" applyFont="1" applyFill="1" applyBorder="1"/>
    <xf numFmtId="168" fontId="18" fillId="0" borderId="67" xfId="1" applyNumberFormat="1" applyFont="1" applyFill="1" applyBorder="1" applyAlignment="1"/>
    <xf numFmtId="168" fontId="4" fillId="0" borderId="67" xfId="1" applyNumberFormat="1" applyFont="1" applyFill="1" applyBorder="1" applyAlignment="1"/>
    <xf numFmtId="168" fontId="4" fillId="0" borderId="92" xfId="1" applyNumberFormat="1" applyFont="1" applyFill="1" applyBorder="1" applyAlignment="1"/>
    <xf numFmtId="168" fontId="18" fillId="0" borderId="92" xfId="1" applyNumberFormat="1" applyFont="1" applyFill="1" applyBorder="1" applyAlignment="1">
      <alignment horizontal="center"/>
    </xf>
    <xf numFmtId="49" fontId="18" fillId="0" borderId="92" xfId="4" applyNumberFormat="1" applyFont="1" applyBorder="1" applyAlignment="1">
      <alignment horizontal="center" vertical="center" wrapText="1"/>
    </xf>
    <xf numFmtId="49" fontId="18" fillId="0" borderId="92" xfId="4" applyNumberFormat="1" applyFont="1" applyBorder="1" applyAlignment="1">
      <alignment vertical="center" wrapText="1"/>
    </xf>
    <xf numFmtId="43" fontId="18" fillId="0" borderId="92" xfId="1" applyFont="1" applyFill="1" applyBorder="1"/>
    <xf numFmtId="168" fontId="18" fillId="0" borderId="92" xfId="1" applyNumberFormat="1" applyFont="1" applyFill="1" applyBorder="1"/>
    <xf numFmtId="0" fontId="3" fillId="0" borderId="0" xfId="41" applyNumberFormat="1" applyFont="1" applyAlignment="1">
      <alignment vertical="center"/>
    </xf>
    <xf numFmtId="0" fontId="3" fillId="0" borderId="0" xfId="41" applyNumberFormat="1" applyFont="1"/>
    <xf numFmtId="1" fontId="3" fillId="0" borderId="0" xfId="41" applyNumberFormat="1" applyFont="1"/>
    <xf numFmtId="0" fontId="3" fillId="0" borderId="0" xfId="3" applyFont="1" applyAlignment="1">
      <alignment vertical="center"/>
    </xf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/>
    <xf numFmtId="0" fontId="4" fillId="0" borderId="1" xfId="3" applyFont="1" applyBorder="1" applyAlignment="1">
      <alignment horizontal="center"/>
    </xf>
    <xf numFmtId="0" fontId="4" fillId="0" borderId="0" xfId="3" applyFont="1"/>
    <xf numFmtId="1" fontId="4" fillId="0" borderId="0" xfId="41" applyNumberFormat="1" applyFont="1"/>
    <xf numFmtId="15" fontId="4" fillId="0" borderId="0" xfId="51" quotePrefix="1" applyNumberFormat="1" applyFont="1" applyAlignment="1">
      <alignment horizontal="center" wrapText="1"/>
    </xf>
    <xf numFmtId="0" fontId="4" fillId="0" borderId="0" xfId="3" applyFont="1" applyAlignment="1">
      <alignment horizontal="center"/>
    </xf>
    <xf numFmtId="0" fontId="4" fillId="0" borderId="1" xfId="41" applyNumberFormat="1" applyFont="1" applyBorder="1" applyAlignment="1">
      <alignment horizontal="center"/>
    </xf>
    <xf numFmtId="15" fontId="4" fillId="0" borderId="1" xfId="51" applyNumberFormat="1" applyFont="1" applyBorder="1" applyAlignment="1">
      <alignment horizontal="center" wrapText="1"/>
    </xf>
    <xf numFmtId="0" fontId="4" fillId="0" borderId="0" xfId="51" applyNumberFormat="1" applyFont="1"/>
    <xf numFmtId="0" fontId="4" fillId="0" borderId="1" xfId="51" applyNumberFormat="1" applyFont="1" applyBorder="1" applyAlignment="1">
      <alignment horizontal="center"/>
    </xf>
    <xf numFmtId="0" fontId="15" fillId="0" borderId="0" xfId="51" applyNumberFormat="1" applyFont="1" applyAlignment="1">
      <alignment horizontal="center"/>
    </xf>
    <xf numFmtId="0" fontId="15" fillId="0" borderId="0" xfId="41" applyNumberFormat="1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43" fontId="4" fillId="0" borderId="0" xfId="41" applyNumberFormat="1" applyFont="1"/>
    <xf numFmtId="0" fontId="4" fillId="0" borderId="0" xfId="42" applyFont="1"/>
    <xf numFmtId="0" fontId="4" fillId="0" borderId="0" xfId="4" applyFont="1"/>
    <xf numFmtId="1" fontId="4" fillId="0" borderId="0" xfId="4" applyNumberFormat="1" applyFont="1"/>
    <xf numFmtId="0" fontId="137" fillId="0" borderId="0" xfId="0" applyFont="1" applyAlignment="1">
      <alignment horizontal="center"/>
    </xf>
    <xf numFmtId="0" fontId="18" fillId="0" borderId="0" xfId="42" applyFont="1"/>
    <xf numFmtId="0" fontId="137" fillId="0" borderId="0" xfId="4" applyFont="1" applyAlignment="1">
      <alignment horizontal="center"/>
    </xf>
    <xf numFmtId="192" fontId="4" fillId="0" borderId="0" xfId="41" applyNumberFormat="1" applyFont="1"/>
    <xf numFmtId="0" fontId="3" fillId="0" borderId="0" xfId="4" applyFont="1"/>
    <xf numFmtId="0" fontId="137" fillId="0" borderId="0" xfId="41" applyNumberFormat="1" applyFont="1" applyAlignment="1">
      <alignment horizontal="center"/>
    </xf>
    <xf numFmtId="192" fontId="4" fillId="0" borderId="0" xfId="4" applyNumberFormat="1" applyFont="1"/>
    <xf numFmtId="0" fontId="4" fillId="0" borderId="0" xfId="41" applyNumberFormat="1" applyFont="1" applyAlignment="1">
      <alignment horizontal="right"/>
    </xf>
    <xf numFmtId="0" fontId="3" fillId="0" borderId="0" xfId="41" applyNumberFormat="1" applyFont="1" applyAlignment="1">
      <alignment horizontal="left"/>
    </xf>
    <xf numFmtId="15" fontId="4" fillId="0" borderId="0" xfId="41" quotePrefix="1" applyNumberFormat="1" applyFont="1" applyAlignment="1">
      <alignment wrapText="1"/>
    </xf>
    <xf numFmtId="0" fontId="15" fillId="0" borderId="0" xfId="41" applyNumberFormat="1" applyFont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169" fontId="4" fillId="0" borderId="0" xfId="37" applyFont="1" applyAlignment="1">
      <alignment horizontal="left"/>
    </xf>
    <xf numFmtId="43" fontId="4" fillId="0" borderId="0" xfId="4" applyNumberFormat="1" applyFont="1"/>
    <xf numFmtId="0" fontId="18" fillId="0" borderId="0" xfId="3" applyFont="1"/>
    <xf numFmtId="0" fontId="4" fillId="0" borderId="0" xfId="0" applyFont="1" applyAlignment="1">
      <alignment horizontal="center"/>
    </xf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43" fontId="4" fillId="0" borderId="67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18" fillId="0" borderId="0" xfId="64" applyNumberFormat="1" applyFont="1" applyAlignment="1">
      <alignment horizontal="center"/>
    </xf>
    <xf numFmtId="169" fontId="4" fillId="0" borderId="0" xfId="41" applyFont="1" applyAlignment="1">
      <alignment horizontal="center"/>
    </xf>
    <xf numFmtId="43" fontId="4" fillId="0" borderId="67" xfId="41" applyNumberFormat="1" applyFont="1" applyBorder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7" fontId="4" fillId="0" borderId="0" xfId="41" applyNumberFormat="1" applyFont="1"/>
    <xf numFmtId="0" fontId="126" fillId="0" borderId="0" xfId="51" applyNumberFormat="1" applyFont="1" applyAlignment="1">
      <alignment vertical="center"/>
    </xf>
    <xf numFmtId="0" fontId="19" fillId="0" borderId="0" xfId="51" applyNumberFormat="1" applyFont="1" applyAlignment="1">
      <alignment vertical="center"/>
    </xf>
    <xf numFmtId="0" fontId="20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 applyAlignment="1">
      <alignment vertical="center"/>
    </xf>
    <xf numFmtId="0" fontId="126" fillId="0" borderId="0" xfId="3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20" fillId="0" borderId="92" xfId="3" applyFont="1" applyBorder="1"/>
    <xf numFmtId="0" fontId="126" fillId="0" borderId="0" xfId="2" applyNumberFormat="1" applyFont="1"/>
    <xf numFmtId="0" fontId="20" fillId="0" borderId="1" xfId="2" applyNumberFormat="1" applyFont="1" applyBorder="1" applyAlignment="1">
      <alignment horizontal="center"/>
    </xf>
    <xf numFmtId="0" fontId="20" fillId="0" borderId="1" xfId="3" applyFont="1" applyBorder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/>
    <xf numFmtId="0" fontId="126" fillId="0" borderId="0" xfId="3" applyFont="1"/>
    <xf numFmtId="0" fontId="126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0" fontId="20" fillId="0" borderId="92" xfId="2" applyNumberFormat="1" applyFont="1" applyBorder="1" applyAlignment="1">
      <alignment horizontal="center" vertical="center"/>
    </xf>
    <xf numFmtId="43" fontId="138" fillId="0" borderId="0" xfId="1" applyFont="1" applyFill="1" applyAlignment="1">
      <alignment horizontal="center"/>
    </xf>
    <xf numFmtId="43" fontId="20" fillId="0" borderId="0" xfId="2" applyNumberFormat="1" applyFont="1"/>
    <xf numFmtId="0" fontId="126" fillId="0" borderId="0" xfId="2" applyNumberFormat="1" applyFont="1" applyAlignment="1">
      <alignment horizontal="center"/>
    </xf>
    <xf numFmtId="4" fontId="20" fillId="0" borderId="0" xfId="2" applyNumberFormat="1" applyFont="1"/>
    <xf numFmtId="43" fontId="20" fillId="0" borderId="0" xfId="1" applyFont="1" applyFill="1"/>
    <xf numFmtId="43" fontId="18" fillId="0" borderId="67" xfId="64" applyNumberFormat="1" applyFont="1" applyBorder="1" applyAlignment="1">
      <alignment horizontal="center"/>
    </xf>
    <xf numFmtId="168" fontId="20" fillId="0" borderId="0" xfId="2" applyNumberFormat="1" applyFont="1"/>
    <xf numFmtId="4" fontId="20" fillId="0" borderId="0" xfId="2" applyNumberFormat="1" applyFont="1" applyAlignment="1">
      <alignment horizontal="center"/>
    </xf>
    <xf numFmtId="168" fontId="139" fillId="0" borderId="0" xfId="0" applyNumberFormat="1" applyFont="1"/>
    <xf numFmtId="43" fontId="138" fillId="0" borderId="0" xfId="1" applyFont="1" applyFill="1" applyBorder="1" applyAlignment="1">
      <alignment horizontal="center"/>
    </xf>
    <xf numFmtId="0" fontId="138" fillId="0" borderId="0" xfId="2" applyNumberFormat="1" applyFont="1"/>
    <xf numFmtId="43" fontId="18" fillId="0" borderId="0" xfId="64" applyNumberFormat="1" applyFont="1" applyAlignment="1">
      <alignment horizontal="center"/>
    </xf>
    <xf numFmtId="168" fontId="20" fillId="0" borderId="0" xfId="2" applyNumberFormat="1" applyFont="1" applyAlignment="1">
      <alignment horizontal="center"/>
    </xf>
    <xf numFmtId="168" fontId="18" fillId="0" borderId="92" xfId="64" applyNumberFormat="1" applyFont="1" applyBorder="1" applyAlignment="1">
      <alignment horizontal="center"/>
    </xf>
    <xf numFmtId="0" fontId="20" fillId="0" borderId="0" xfId="2" applyNumberFormat="1" applyFont="1" applyAlignment="1">
      <alignment vertical="center"/>
    </xf>
    <xf numFmtId="168" fontId="18" fillId="0" borderId="1" xfId="64" applyNumberFormat="1" applyFont="1" applyBorder="1" applyAlignment="1">
      <alignment horizontal="center"/>
    </xf>
    <xf numFmtId="0" fontId="129" fillId="0" borderId="0" xfId="2" applyNumberFormat="1" applyFont="1"/>
    <xf numFmtId="168" fontId="20" fillId="0" borderId="3" xfId="2" applyNumberFormat="1" applyFont="1" applyBorder="1"/>
    <xf numFmtId="174" fontId="132" fillId="0" borderId="0" xfId="64" applyNumberFormat="1" applyFont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209" fontId="18" fillId="0" borderId="0" xfId="1" applyNumberFormat="1" applyFont="1" applyFill="1" applyAlignment="1">
      <alignment horizontal="center"/>
    </xf>
    <xf numFmtId="209" fontId="20" fillId="0" borderId="0" xfId="1" applyNumberFormat="1" applyFont="1" applyFill="1"/>
    <xf numFmtId="176" fontId="20" fillId="0" borderId="0" xfId="3" applyNumberFormat="1" applyFont="1"/>
    <xf numFmtId="168" fontId="20" fillId="0" borderId="3" xfId="3" applyNumberFormat="1" applyFont="1" applyBorder="1"/>
    <xf numFmtId="0" fontId="134" fillId="0" borderId="0" xfId="2" applyNumberFormat="1" applyFont="1"/>
    <xf numFmtId="0" fontId="138" fillId="0" borderId="0" xfId="2" applyNumberFormat="1" applyFont="1" applyAlignment="1">
      <alignment horizontal="center" vertical="center"/>
    </xf>
    <xf numFmtId="168" fontId="132" fillId="0" borderId="0" xfId="64" applyNumberFormat="1" applyFont="1" applyAlignment="1">
      <alignment horizontal="right" shrinkToFit="1"/>
    </xf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0" fontId="135" fillId="0" borderId="0" xfId="4" applyFont="1"/>
    <xf numFmtId="0" fontId="135" fillId="0" borderId="0" xfId="3" applyFont="1"/>
    <xf numFmtId="0" fontId="135" fillId="0" borderId="0" xfId="5" applyFont="1"/>
    <xf numFmtId="0" fontId="135" fillId="0" borderId="0" xfId="2" applyNumberFormat="1" applyFont="1" applyAlignment="1">
      <alignment vertical="center"/>
    </xf>
    <xf numFmtId="0" fontId="135" fillId="0" borderId="0" xfId="2" applyNumberFormat="1" applyFont="1" applyAlignment="1">
      <alignment horizontal="center" vertical="center"/>
    </xf>
    <xf numFmtId="168" fontId="136" fillId="0" borderId="0" xfId="64" applyNumberFormat="1" applyFont="1" applyAlignment="1">
      <alignment horizontal="right" shrinkToFit="1"/>
    </xf>
    <xf numFmtId="0" fontId="20" fillId="0" borderId="0" xfId="4" applyFont="1"/>
    <xf numFmtId="169" fontId="20" fillId="0" borderId="0" xfId="39" applyFont="1" applyAlignment="1">
      <alignment vertical="center"/>
    </xf>
    <xf numFmtId="0" fontId="20" fillId="0" borderId="0" xfId="51" applyNumberFormat="1" applyFont="1"/>
    <xf numFmtId="0" fontId="18" fillId="0" borderId="0" xfId="51" applyNumberFormat="1" applyFont="1"/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2" xfId="4" applyNumberFormat="1" applyFont="1" applyBorder="1"/>
    <xf numFmtId="0" fontId="18" fillId="0" borderId="92" xfId="2" applyNumberFormat="1" applyFont="1" applyBorder="1" applyAlignment="1">
      <alignment horizontal="center" vertical="center"/>
    </xf>
    <xf numFmtId="168" fontId="18" fillId="0" borderId="0" xfId="2" applyNumberFormat="1" applyFont="1"/>
    <xf numFmtId="168" fontId="18" fillId="0" borderId="0" xfId="5" applyNumberFormat="1" applyFont="1"/>
    <xf numFmtId="4" fontId="137" fillId="0" borderId="0" xfId="0" applyNumberFormat="1" applyFont="1"/>
    <xf numFmtId="0" fontId="18" fillId="0" borderId="0" xfId="2" applyNumberFormat="1" applyFont="1"/>
    <xf numFmtId="168" fontId="18" fillId="0" borderId="92" xfId="2" applyNumberFormat="1" applyFont="1" applyBorder="1"/>
    <xf numFmtId="43" fontId="18" fillId="0" borderId="0" xfId="5" applyNumberFormat="1" applyFont="1"/>
    <xf numFmtId="0" fontId="140" fillId="0" borderId="0" xfId="0" applyFont="1"/>
    <xf numFmtId="0" fontId="137" fillId="0" borderId="0" xfId="0" applyFont="1"/>
    <xf numFmtId="169" fontId="18" fillId="0" borderId="0" xfId="2" applyFont="1" applyAlignment="1">
      <alignment horizontal="center"/>
    </xf>
    <xf numFmtId="43" fontId="18" fillId="0" borderId="91" xfId="1" applyFont="1" applyFill="1" applyBorder="1"/>
    <xf numFmtId="168" fontId="18" fillId="0" borderId="7" xfId="2" applyNumberFormat="1" applyFont="1" applyBorder="1"/>
    <xf numFmtId="4" fontId="139" fillId="0" borderId="90" xfId="0" applyNumberFormat="1" applyFont="1" applyBorder="1"/>
    <xf numFmtId="170" fontId="18" fillId="0" borderId="0" xfId="2" applyNumberFormat="1" applyFont="1"/>
    <xf numFmtId="0" fontId="3" fillId="0" borderId="0" xfId="2" applyNumberFormat="1" applyFont="1" applyAlignment="1">
      <alignment vertical="center"/>
    </xf>
    <xf numFmtId="0" fontId="3" fillId="0" borderId="0" xfId="2" applyNumberFormat="1" applyFont="1"/>
    <xf numFmtId="0" fontId="4" fillId="0" borderId="0" xfId="2" applyNumberFormat="1" applyFont="1"/>
    <xf numFmtId="0" fontId="3" fillId="0" borderId="0" xfId="3" applyFont="1" applyAlignment="1">
      <alignment horizontal="center"/>
    </xf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49" fontId="4" fillId="0" borderId="1" xfId="4" applyNumberFormat="1" applyFont="1" applyBorder="1" applyAlignment="1">
      <alignment horizontal="center"/>
    </xf>
    <xf numFmtId="0" fontId="3" fillId="0" borderId="0" xfId="40" applyFont="1"/>
    <xf numFmtId="0" fontId="4" fillId="0" borderId="0" xfId="40" applyFont="1"/>
    <xf numFmtId="0" fontId="4" fillId="0" borderId="0" xfId="40" applyFont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0" applyFont="1"/>
    <xf numFmtId="0" fontId="4" fillId="0" borderId="0" xfId="40" applyFont="1" applyAlignment="1">
      <alignment horizontal="left"/>
    </xf>
    <xf numFmtId="0" fontId="4" fillId="0" borderId="0" xfId="2" applyNumberFormat="1" applyFont="1" applyAlignment="1">
      <alignment horizontal="center"/>
    </xf>
    <xf numFmtId="168" fontId="4" fillId="0" borderId="0" xfId="4" applyNumberFormat="1" applyFont="1" applyAlignment="1">
      <alignment horizontal="center"/>
    </xf>
    <xf numFmtId="4" fontId="4" fillId="0" borderId="0" xfId="4" applyNumberFormat="1" applyFont="1"/>
    <xf numFmtId="0" fontId="4" fillId="0" borderId="0" xfId="4" quotePrefix="1" applyFont="1" applyAlignment="1">
      <alignment horizontal="right"/>
    </xf>
    <xf numFmtId="168" fontId="4" fillId="0" borderId="1" xfId="4" applyNumberFormat="1" applyFont="1" applyBorder="1" applyAlignment="1">
      <alignment horizontal="center"/>
    </xf>
    <xf numFmtId="0" fontId="4" fillId="0" borderId="0" xfId="5" applyFont="1"/>
    <xf numFmtId="43" fontId="4" fillId="0" borderId="0" xfId="2" applyNumberFormat="1" applyFont="1" applyAlignment="1">
      <alignment horizontal="center"/>
    </xf>
    <xf numFmtId="4" fontId="4" fillId="0" borderId="0" xfId="2" applyNumberFormat="1" applyFont="1" applyAlignment="1">
      <alignment horizontal="center"/>
    </xf>
    <xf numFmtId="168" fontId="4" fillId="0" borderId="0" xfId="2" applyNumberFormat="1" applyFont="1"/>
    <xf numFmtId="168" fontId="4" fillId="0" borderId="0" xfId="2" applyNumberFormat="1" applyFont="1" applyAlignment="1">
      <alignment horizontal="center"/>
    </xf>
    <xf numFmtId="168" fontId="4" fillId="0" borderId="67" xfId="2" applyNumberFormat="1" applyFont="1" applyBorder="1"/>
    <xf numFmtId="0" fontId="4" fillId="0" borderId="0" xfId="40" applyFont="1" applyAlignment="1">
      <alignment vertical="top"/>
    </xf>
    <xf numFmtId="0" fontId="4" fillId="0" borderId="0" xfId="2" applyNumberFormat="1" applyFont="1" applyAlignment="1">
      <alignment horizontal="right"/>
    </xf>
    <xf numFmtId="168" fontId="4" fillId="0" borderId="0" xfId="40" applyNumberFormat="1" applyFont="1" applyAlignment="1">
      <alignment horizontal="right"/>
    </xf>
    <xf numFmtId="43" fontId="4" fillId="0" borderId="0" xfId="40" applyNumberFormat="1" applyFont="1"/>
    <xf numFmtId="168" fontId="4" fillId="0" borderId="0" xfId="40" applyNumberFormat="1" applyFont="1"/>
    <xf numFmtId="0" fontId="18" fillId="0" borderId="0" xfId="40" applyFont="1"/>
    <xf numFmtId="0" fontId="4" fillId="0" borderId="0" xfId="40" quotePrefix="1" applyFont="1" applyAlignment="1">
      <alignment horizontal="center"/>
    </xf>
    <xf numFmtId="4" fontId="4" fillId="0" borderId="0" xfId="40" applyNumberFormat="1" applyFont="1"/>
    <xf numFmtId="0" fontId="4" fillId="0" borderId="0" xfId="40" quotePrefix="1" applyFont="1"/>
    <xf numFmtId="168" fontId="4" fillId="0" borderId="0" xfId="3" applyNumberFormat="1" applyFont="1" applyAlignment="1">
      <alignment horizontal="center"/>
    </xf>
    <xf numFmtId="0" fontId="17" fillId="0" borderId="0" xfId="40" applyFont="1"/>
    <xf numFmtId="0" fontId="17" fillId="0" borderId="0" xfId="40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7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3" fontId="4" fillId="0" borderId="0" xfId="2" applyNumberFormat="1" applyFont="1"/>
    <xf numFmtId="4" fontId="4" fillId="0" borderId="0" xfId="2" applyNumberFormat="1" applyFont="1"/>
    <xf numFmtId="0" fontId="4" fillId="0" borderId="0" xfId="3" applyFont="1" applyAlignment="1">
      <alignment horizontal="centerContinuous"/>
    </xf>
    <xf numFmtId="49" fontId="4" fillId="0" borderId="0" xfId="4" applyNumberFormat="1" applyFont="1" applyAlignment="1">
      <alignment horizontal="center"/>
    </xf>
    <xf numFmtId="0" fontId="4" fillId="0" borderId="0" xfId="51" applyNumberFormat="1" applyFont="1" applyAlignment="1" applyProtection="1">
      <alignment horizontal="center"/>
      <protection locked="0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6" fillId="0" borderId="0" xfId="42" applyFont="1" applyAlignment="1">
      <alignment horizontal="center"/>
    </xf>
    <xf numFmtId="0" fontId="126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67" xfId="3" applyFont="1" applyBorder="1" applyAlignment="1">
      <alignment horizontal="center"/>
    </xf>
    <xf numFmtId="0" fontId="137" fillId="0" borderId="0" xfId="0" applyFont="1"/>
    <xf numFmtId="169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67" xfId="3" applyFont="1" applyBorder="1" applyAlignment="1">
      <alignment horizontal="center"/>
    </xf>
    <xf numFmtId="0" fontId="18" fillId="0" borderId="67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67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0195C6F-CB3E-4F93-BD20-9DECEC1F918F}"/>
            </a:ext>
          </a:extLst>
        </xdr:cNvPr>
        <xdr:cNvSpPr txBox="1">
          <a:spLocks noChangeArrowheads="1"/>
        </xdr:cNvSpPr>
      </xdr:nvSpPr>
      <xdr:spPr bwMode="auto">
        <a:xfrm>
          <a:off x="914590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181</xdr:row>
      <xdr:rowOff>0</xdr:rowOff>
    </xdr:from>
    <xdr:to>
      <xdr:col>14</xdr:col>
      <xdr:colOff>0</xdr:colOff>
      <xdr:row>181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  <sheetName val="Drop Down List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3"/>
  <sheetViews>
    <sheetView tabSelected="1" view="pageBreakPreview" zoomScale="80" zoomScaleNormal="69" zoomScaleSheetLayoutView="80" workbookViewId="0">
      <selection activeCell="F19" sqref="F19"/>
    </sheetView>
  </sheetViews>
  <sheetFormatPr defaultRowHeight="19.8"/>
  <cols>
    <col min="1" max="2" width="2.44140625" style="125" customWidth="1"/>
    <col min="3" max="3" width="4.44140625" style="125" customWidth="1"/>
    <col min="4" max="4" width="3.44140625" style="125" customWidth="1"/>
    <col min="5" max="5" width="4.44140625" style="125" customWidth="1"/>
    <col min="6" max="6" width="33.88671875" style="125" customWidth="1"/>
    <col min="7" max="7" width="13.33203125" style="125" customWidth="1"/>
    <col min="8" max="8" width="0.88671875" style="125" customWidth="1"/>
    <col min="9" max="9" width="16.6640625" style="125" customWidth="1"/>
    <col min="10" max="10" width="0.88671875" style="125" customWidth="1"/>
    <col min="11" max="11" width="16.6640625" style="125" customWidth="1"/>
    <col min="12" max="12" width="0.88671875" style="125" customWidth="1"/>
    <col min="13" max="13" width="16.6640625" style="125" customWidth="1"/>
    <col min="14" max="14" width="0.88671875" style="125" customWidth="1"/>
    <col min="15" max="15" width="16.6640625" style="125" customWidth="1"/>
    <col min="16" max="16" width="12.33203125" style="125" customWidth="1"/>
    <col min="17" max="17" width="13" style="128" bestFit="1" customWidth="1"/>
    <col min="18" max="18" width="12.33203125" style="125" bestFit="1" customWidth="1"/>
    <col min="19" max="256" width="9.109375" style="125"/>
    <col min="257" max="258" width="2.109375" style="125" customWidth="1"/>
    <col min="259" max="259" width="4.109375" style="125" customWidth="1"/>
    <col min="260" max="260" width="3.109375" style="125" customWidth="1"/>
    <col min="261" max="261" width="4.109375" style="125" customWidth="1"/>
    <col min="262" max="262" width="23.109375" style="125" customWidth="1"/>
    <col min="263" max="263" width="10.88671875" style="125" customWidth="1"/>
    <col min="264" max="264" width="0.109375" style="125" customWidth="1"/>
    <col min="265" max="265" width="17.109375" style="125" customWidth="1"/>
    <col min="266" max="266" width="0.109375" style="125" customWidth="1"/>
    <col min="267" max="267" width="15.109375" style="125" customWidth="1"/>
    <col min="268" max="268" width="0.109375" style="125" customWidth="1"/>
    <col min="269" max="269" width="16.109375" style="125" customWidth="1"/>
    <col min="270" max="270" width="0.109375" style="125" customWidth="1"/>
    <col min="271" max="271" width="16.109375" style="125" customWidth="1"/>
    <col min="272" max="272" width="14.109375" style="125" bestFit="1" customWidth="1"/>
    <col min="273" max="273" width="9.109375" style="125" customWidth="1"/>
    <col min="274" max="512" width="9.109375" style="125"/>
    <col min="513" max="514" width="2.109375" style="125" customWidth="1"/>
    <col min="515" max="515" width="4.109375" style="125" customWidth="1"/>
    <col min="516" max="516" width="3.109375" style="125" customWidth="1"/>
    <col min="517" max="517" width="4.109375" style="125" customWidth="1"/>
    <col min="518" max="518" width="23.109375" style="125" customWidth="1"/>
    <col min="519" max="519" width="10.88671875" style="125" customWidth="1"/>
    <col min="520" max="520" width="0.109375" style="125" customWidth="1"/>
    <col min="521" max="521" width="17.109375" style="125" customWidth="1"/>
    <col min="522" max="522" width="0.109375" style="125" customWidth="1"/>
    <col min="523" max="523" width="15.109375" style="125" customWidth="1"/>
    <col min="524" max="524" width="0.109375" style="125" customWidth="1"/>
    <col min="525" max="525" width="16.109375" style="125" customWidth="1"/>
    <col min="526" max="526" width="0.109375" style="125" customWidth="1"/>
    <col min="527" max="527" width="16.109375" style="125" customWidth="1"/>
    <col min="528" max="528" width="14.109375" style="125" bestFit="1" customWidth="1"/>
    <col min="529" max="529" width="9.109375" style="125" customWidth="1"/>
    <col min="530" max="768" width="9.109375" style="125"/>
    <col min="769" max="770" width="2.109375" style="125" customWidth="1"/>
    <col min="771" max="771" width="4.109375" style="125" customWidth="1"/>
    <col min="772" max="772" width="3.109375" style="125" customWidth="1"/>
    <col min="773" max="773" width="4.109375" style="125" customWidth="1"/>
    <col min="774" max="774" width="23.109375" style="125" customWidth="1"/>
    <col min="775" max="775" width="10.88671875" style="125" customWidth="1"/>
    <col min="776" max="776" width="0.109375" style="125" customWidth="1"/>
    <col min="777" max="777" width="17.109375" style="125" customWidth="1"/>
    <col min="778" max="778" width="0.109375" style="125" customWidth="1"/>
    <col min="779" max="779" width="15.109375" style="125" customWidth="1"/>
    <col min="780" max="780" width="0.109375" style="125" customWidth="1"/>
    <col min="781" max="781" width="16.109375" style="125" customWidth="1"/>
    <col min="782" max="782" width="0.109375" style="125" customWidth="1"/>
    <col min="783" max="783" width="16.109375" style="125" customWidth="1"/>
    <col min="784" max="784" width="14.109375" style="125" bestFit="1" customWidth="1"/>
    <col min="785" max="785" width="9.109375" style="125" customWidth="1"/>
    <col min="786" max="1024" width="9.109375" style="125"/>
    <col min="1025" max="1026" width="2.109375" style="125" customWidth="1"/>
    <col min="1027" max="1027" width="4.109375" style="125" customWidth="1"/>
    <col min="1028" max="1028" width="3.109375" style="125" customWidth="1"/>
    <col min="1029" max="1029" width="4.109375" style="125" customWidth="1"/>
    <col min="1030" max="1030" width="23.109375" style="125" customWidth="1"/>
    <col min="1031" max="1031" width="10.88671875" style="125" customWidth="1"/>
    <col min="1032" max="1032" width="0.109375" style="125" customWidth="1"/>
    <col min="1033" max="1033" width="17.109375" style="125" customWidth="1"/>
    <col min="1034" max="1034" width="0.109375" style="125" customWidth="1"/>
    <col min="1035" max="1035" width="15.109375" style="125" customWidth="1"/>
    <col min="1036" max="1036" width="0.109375" style="125" customWidth="1"/>
    <col min="1037" max="1037" width="16.109375" style="125" customWidth="1"/>
    <col min="1038" max="1038" width="0.109375" style="125" customWidth="1"/>
    <col min="1039" max="1039" width="16.109375" style="125" customWidth="1"/>
    <col min="1040" max="1040" width="14.109375" style="125" bestFit="1" customWidth="1"/>
    <col min="1041" max="1041" width="9.109375" style="125" customWidth="1"/>
    <col min="1042" max="1280" width="9.109375" style="125"/>
    <col min="1281" max="1282" width="2.109375" style="125" customWidth="1"/>
    <col min="1283" max="1283" width="4.109375" style="125" customWidth="1"/>
    <col min="1284" max="1284" width="3.109375" style="125" customWidth="1"/>
    <col min="1285" max="1285" width="4.109375" style="125" customWidth="1"/>
    <col min="1286" max="1286" width="23.109375" style="125" customWidth="1"/>
    <col min="1287" max="1287" width="10.88671875" style="125" customWidth="1"/>
    <col min="1288" max="1288" width="0.109375" style="125" customWidth="1"/>
    <col min="1289" max="1289" width="17.109375" style="125" customWidth="1"/>
    <col min="1290" max="1290" width="0.109375" style="125" customWidth="1"/>
    <col min="1291" max="1291" width="15.109375" style="125" customWidth="1"/>
    <col min="1292" max="1292" width="0.109375" style="125" customWidth="1"/>
    <col min="1293" max="1293" width="16.109375" style="125" customWidth="1"/>
    <col min="1294" max="1294" width="0.109375" style="125" customWidth="1"/>
    <col min="1295" max="1295" width="16.109375" style="125" customWidth="1"/>
    <col min="1296" max="1296" width="14.109375" style="125" bestFit="1" customWidth="1"/>
    <col min="1297" max="1297" width="9.109375" style="125" customWidth="1"/>
    <col min="1298" max="1536" width="9.109375" style="125"/>
    <col min="1537" max="1538" width="2.109375" style="125" customWidth="1"/>
    <col min="1539" max="1539" width="4.109375" style="125" customWidth="1"/>
    <col min="1540" max="1540" width="3.109375" style="125" customWidth="1"/>
    <col min="1541" max="1541" width="4.109375" style="125" customWidth="1"/>
    <col min="1542" max="1542" width="23.109375" style="125" customWidth="1"/>
    <col min="1543" max="1543" width="10.88671875" style="125" customWidth="1"/>
    <col min="1544" max="1544" width="0.109375" style="125" customWidth="1"/>
    <col min="1545" max="1545" width="17.109375" style="125" customWidth="1"/>
    <col min="1546" max="1546" width="0.109375" style="125" customWidth="1"/>
    <col min="1547" max="1547" width="15.109375" style="125" customWidth="1"/>
    <col min="1548" max="1548" width="0.109375" style="125" customWidth="1"/>
    <col min="1549" max="1549" width="16.109375" style="125" customWidth="1"/>
    <col min="1550" max="1550" width="0.109375" style="125" customWidth="1"/>
    <col min="1551" max="1551" width="16.109375" style="125" customWidth="1"/>
    <col min="1552" max="1552" width="14.109375" style="125" bestFit="1" customWidth="1"/>
    <col min="1553" max="1553" width="9.109375" style="125" customWidth="1"/>
    <col min="1554" max="1792" width="9.109375" style="125"/>
    <col min="1793" max="1794" width="2.109375" style="125" customWidth="1"/>
    <col min="1795" max="1795" width="4.109375" style="125" customWidth="1"/>
    <col min="1796" max="1796" width="3.109375" style="125" customWidth="1"/>
    <col min="1797" max="1797" width="4.109375" style="125" customWidth="1"/>
    <col min="1798" max="1798" width="23.109375" style="125" customWidth="1"/>
    <col min="1799" max="1799" width="10.88671875" style="125" customWidth="1"/>
    <col min="1800" max="1800" width="0.109375" style="125" customWidth="1"/>
    <col min="1801" max="1801" width="17.109375" style="125" customWidth="1"/>
    <col min="1802" max="1802" width="0.109375" style="125" customWidth="1"/>
    <col min="1803" max="1803" width="15.109375" style="125" customWidth="1"/>
    <col min="1804" max="1804" width="0.109375" style="125" customWidth="1"/>
    <col min="1805" max="1805" width="16.109375" style="125" customWidth="1"/>
    <col min="1806" max="1806" width="0.109375" style="125" customWidth="1"/>
    <col min="1807" max="1807" width="16.109375" style="125" customWidth="1"/>
    <col min="1808" max="1808" width="14.109375" style="125" bestFit="1" customWidth="1"/>
    <col min="1809" max="1809" width="9.109375" style="125" customWidth="1"/>
    <col min="1810" max="2048" width="9.109375" style="125"/>
    <col min="2049" max="2050" width="2.109375" style="125" customWidth="1"/>
    <col min="2051" max="2051" width="4.109375" style="125" customWidth="1"/>
    <col min="2052" max="2052" width="3.109375" style="125" customWidth="1"/>
    <col min="2053" max="2053" width="4.109375" style="125" customWidth="1"/>
    <col min="2054" max="2054" width="23.109375" style="125" customWidth="1"/>
    <col min="2055" max="2055" width="10.88671875" style="125" customWidth="1"/>
    <col min="2056" max="2056" width="0.109375" style="125" customWidth="1"/>
    <col min="2057" max="2057" width="17.109375" style="125" customWidth="1"/>
    <col min="2058" max="2058" width="0.109375" style="125" customWidth="1"/>
    <col min="2059" max="2059" width="15.109375" style="125" customWidth="1"/>
    <col min="2060" max="2060" width="0.109375" style="125" customWidth="1"/>
    <col min="2061" max="2061" width="16.109375" style="125" customWidth="1"/>
    <col min="2062" max="2062" width="0.109375" style="125" customWidth="1"/>
    <col min="2063" max="2063" width="16.109375" style="125" customWidth="1"/>
    <col min="2064" max="2064" width="14.109375" style="125" bestFit="1" customWidth="1"/>
    <col min="2065" max="2065" width="9.109375" style="125" customWidth="1"/>
    <col min="2066" max="2304" width="9.109375" style="125"/>
    <col min="2305" max="2306" width="2.109375" style="125" customWidth="1"/>
    <col min="2307" max="2307" width="4.109375" style="125" customWidth="1"/>
    <col min="2308" max="2308" width="3.109375" style="125" customWidth="1"/>
    <col min="2309" max="2309" width="4.109375" style="125" customWidth="1"/>
    <col min="2310" max="2310" width="23.109375" style="125" customWidth="1"/>
    <col min="2311" max="2311" width="10.88671875" style="125" customWidth="1"/>
    <col min="2312" max="2312" width="0.109375" style="125" customWidth="1"/>
    <col min="2313" max="2313" width="17.109375" style="125" customWidth="1"/>
    <col min="2314" max="2314" width="0.109375" style="125" customWidth="1"/>
    <col min="2315" max="2315" width="15.109375" style="125" customWidth="1"/>
    <col min="2316" max="2316" width="0.109375" style="125" customWidth="1"/>
    <col min="2317" max="2317" width="16.109375" style="125" customWidth="1"/>
    <col min="2318" max="2318" width="0.109375" style="125" customWidth="1"/>
    <col min="2319" max="2319" width="16.109375" style="125" customWidth="1"/>
    <col min="2320" max="2320" width="14.109375" style="125" bestFit="1" customWidth="1"/>
    <col min="2321" max="2321" width="9.109375" style="125" customWidth="1"/>
    <col min="2322" max="2560" width="9.109375" style="125"/>
    <col min="2561" max="2562" width="2.109375" style="125" customWidth="1"/>
    <col min="2563" max="2563" width="4.109375" style="125" customWidth="1"/>
    <col min="2564" max="2564" width="3.109375" style="125" customWidth="1"/>
    <col min="2565" max="2565" width="4.109375" style="125" customWidth="1"/>
    <col min="2566" max="2566" width="23.109375" style="125" customWidth="1"/>
    <col min="2567" max="2567" width="10.88671875" style="125" customWidth="1"/>
    <col min="2568" max="2568" width="0.109375" style="125" customWidth="1"/>
    <col min="2569" max="2569" width="17.109375" style="125" customWidth="1"/>
    <col min="2570" max="2570" width="0.109375" style="125" customWidth="1"/>
    <col min="2571" max="2571" width="15.109375" style="125" customWidth="1"/>
    <col min="2572" max="2572" width="0.109375" style="125" customWidth="1"/>
    <col min="2573" max="2573" width="16.109375" style="125" customWidth="1"/>
    <col min="2574" max="2574" width="0.109375" style="125" customWidth="1"/>
    <col min="2575" max="2575" width="16.109375" style="125" customWidth="1"/>
    <col min="2576" max="2576" width="14.109375" style="125" bestFit="1" customWidth="1"/>
    <col min="2577" max="2577" width="9.109375" style="125" customWidth="1"/>
    <col min="2578" max="2816" width="9.109375" style="125"/>
    <col min="2817" max="2818" width="2.109375" style="125" customWidth="1"/>
    <col min="2819" max="2819" width="4.109375" style="125" customWidth="1"/>
    <col min="2820" max="2820" width="3.109375" style="125" customWidth="1"/>
    <col min="2821" max="2821" width="4.109375" style="125" customWidth="1"/>
    <col min="2822" max="2822" width="23.109375" style="125" customWidth="1"/>
    <col min="2823" max="2823" width="10.88671875" style="125" customWidth="1"/>
    <col min="2824" max="2824" width="0.109375" style="125" customWidth="1"/>
    <col min="2825" max="2825" width="17.109375" style="125" customWidth="1"/>
    <col min="2826" max="2826" width="0.109375" style="125" customWidth="1"/>
    <col min="2827" max="2827" width="15.109375" style="125" customWidth="1"/>
    <col min="2828" max="2828" width="0.109375" style="125" customWidth="1"/>
    <col min="2829" max="2829" width="16.109375" style="125" customWidth="1"/>
    <col min="2830" max="2830" width="0.109375" style="125" customWidth="1"/>
    <col min="2831" max="2831" width="16.109375" style="125" customWidth="1"/>
    <col min="2832" max="2832" width="14.109375" style="125" bestFit="1" customWidth="1"/>
    <col min="2833" max="2833" width="9.109375" style="125" customWidth="1"/>
    <col min="2834" max="3072" width="9.109375" style="125"/>
    <col min="3073" max="3074" width="2.109375" style="125" customWidth="1"/>
    <col min="3075" max="3075" width="4.109375" style="125" customWidth="1"/>
    <col min="3076" max="3076" width="3.109375" style="125" customWidth="1"/>
    <col min="3077" max="3077" width="4.109375" style="125" customWidth="1"/>
    <col min="3078" max="3078" width="23.109375" style="125" customWidth="1"/>
    <col min="3079" max="3079" width="10.88671875" style="125" customWidth="1"/>
    <col min="3080" max="3080" width="0.109375" style="125" customWidth="1"/>
    <col min="3081" max="3081" width="17.109375" style="125" customWidth="1"/>
    <col min="3082" max="3082" width="0.109375" style="125" customWidth="1"/>
    <col min="3083" max="3083" width="15.109375" style="125" customWidth="1"/>
    <col min="3084" max="3084" width="0.109375" style="125" customWidth="1"/>
    <col min="3085" max="3085" width="16.109375" style="125" customWidth="1"/>
    <col min="3086" max="3086" width="0.109375" style="125" customWidth="1"/>
    <col min="3087" max="3087" width="16.109375" style="125" customWidth="1"/>
    <col min="3088" max="3088" width="14.109375" style="125" bestFit="1" customWidth="1"/>
    <col min="3089" max="3089" width="9.109375" style="125" customWidth="1"/>
    <col min="3090" max="3328" width="9.109375" style="125"/>
    <col min="3329" max="3330" width="2.109375" style="125" customWidth="1"/>
    <col min="3331" max="3331" width="4.109375" style="125" customWidth="1"/>
    <col min="3332" max="3332" width="3.109375" style="125" customWidth="1"/>
    <col min="3333" max="3333" width="4.109375" style="125" customWidth="1"/>
    <col min="3334" max="3334" width="23.109375" style="125" customWidth="1"/>
    <col min="3335" max="3335" width="10.88671875" style="125" customWidth="1"/>
    <col min="3336" max="3336" width="0.109375" style="125" customWidth="1"/>
    <col min="3337" max="3337" width="17.109375" style="125" customWidth="1"/>
    <col min="3338" max="3338" width="0.109375" style="125" customWidth="1"/>
    <col min="3339" max="3339" width="15.109375" style="125" customWidth="1"/>
    <col min="3340" max="3340" width="0.109375" style="125" customWidth="1"/>
    <col min="3341" max="3341" width="16.109375" style="125" customWidth="1"/>
    <col min="3342" max="3342" width="0.109375" style="125" customWidth="1"/>
    <col min="3343" max="3343" width="16.109375" style="125" customWidth="1"/>
    <col min="3344" max="3344" width="14.109375" style="125" bestFit="1" customWidth="1"/>
    <col min="3345" max="3345" width="9.109375" style="125" customWidth="1"/>
    <col min="3346" max="3584" width="9.109375" style="125"/>
    <col min="3585" max="3586" width="2.109375" style="125" customWidth="1"/>
    <col min="3587" max="3587" width="4.109375" style="125" customWidth="1"/>
    <col min="3588" max="3588" width="3.109375" style="125" customWidth="1"/>
    <col min="3589" max="3589" width="4.109375" style="125" customWidth="1"/>
    <col min="3590" max="3590" width="23.109375" style="125" customWidth="1"/>
    <col min="3591" max="3591" width="10.88671875" style="125" customWidth="1"/>
    <col min="3592" max="3592" width="0.109375" style="125" customWidth="1"/>
    <col min="3593" max="3593" width="17.109375" style="125" customWidth="1"/>
    <col min="3594" max="3594" width="0.109375" style="125" customWidth="1"/>
    <col min="3595" max="3595" width="15.109375" style="125" customWidth="1"/>
    <col min="3596" max="3596" width="0.109375" style="125" customWidth="1"/>
    <col min="3597" max="3597" width="16.109375" style="125" customWidth="1"/>
    <col min="3598" max="3598" width="0.109375" style="125" customWidth="1"/>
    <col min="3599" max="3599" width="16.109375" style="125" customWidth="1"/>
    <col min="3600" max="3600" width="14.109375" style="125" bestFit="1" customWidth="1"/>
    <col min="3601" max="3601" width="9.109375" style="125" customWidth="1"/>
    <col min="3602" max="3840" width="9.109375" style="125"/>
    <col min="3841" max="3842" width="2.109375" style="125" customWidth="1"/>
    <col min="3843" max="3843" width="4.109375" style="125" customWidth="1"/>
    <col min="3844" max="3844" width="3.109375" style="125" customWidth="1"/>
    <col min="3845" max="3845" width="4.109375" style="125" customWidth="1"/>
    <col min="3846" max="3846" width="23.109375" style="125" customWidth="1"/>
    <col min="3847" max="3847" width="10.88671875" style="125" customWidth="1"/>
    <col min="3848" max="3848" width="0.109375" style="125" customWidth="1"/>
    <col min="3849" max="3849" width="17.109375" style="125" customWidth="1"/>
    <col min="3850" max="3850" width="0.109375" style="125" customWidth="1"/>
    <col min="3851" max="3851" width="15.109375" style="125" customWidth="1"/>
    <col min="3852" max="3852" width="0.109375" style="125" customWidth="1"/>
    <col min="3853" max="3853" width="16.109375" style="125" customWidth="1"/>
    <col min="3854" max="3854" width="0.109375" style="125" customWidth="1"/>
    <col min="3855" max="3855" width="16.109375" style="125" customWidth="1"/>
    <col min="3856" max="3856" width="14.109375" style="125" bestFit="1" customWidth="1"/>
    <col min="3857" max="3857" width="9.109375" style="125" customWidth="1"/>
    <col min="3858" max="4096" width="9.109375" style="125"/>
    <col min="4097" max="4098" width="2.109375" style="125" customWidth="1"/>
    <col min="4099" max="4099" width="4.109375" style="125" customWidth="1"/>
    <col min="4100" max="4100" width="3.109375" style="125" customWidth="1"/>
    <col min="4101" max="4101" width="4.109375" style="125" customWidth="1"/>
    <col min="4102" max="4102" width="23.109375" style="125" customWidth="1"/>
    <col min="4103" max="4103" width="10.88671875" style="125" customWidth="1"/>
    <col min="4104" max="4104" width="0.109375" style="125" customWidth="1"/>
    <col min="4105" max="4105" width="17.109375" style="125" customWidth="1"/>
    <col min="4106" max="4106" width="0.109375" style="125" customWidth="1"/>
    <col min="4107" max="4107" width="15.109375" style="125" customWidth="1"/>
    <col min="4108" max="4108" width="0.109375" style="125" customWidth="1"/>
    <col min="4109" max="4109" width="16.109375" style="125" customWidth="1"/>
    <col min="4110" max="4110" width="0.109375" style="125" customWidth="1"/>
    <col min="4111" max="4111" width="16.109375" style="125" customWidth="1"/>
    <col min="4112" max="4112" width="14.109375" style="125" bestFit="1" customWidth="1"/>
    <col min="4113" max="4113" width="9.109375" style="125" customWidth="1"/>
    <col min="4114" max="4352" width="9.109375" style="125"/>
    <col min="4353" max="4354" width="2.109375" style="125" customWidth="1"/>
    <col min="4355" max="4355" width="4.109375" style="125" customWidth="1"/>
    <col min="4356" max="4356" width="3.109375" style="125" customWidth="1"/>
    <col min="4357" max="4357" width="4.109375" style="125" customWidth="1"/>
    <col min="4358" max="4358" width="23.109375" style="125" customWidth="1"/>
    <col min="4359" max="4359" width="10.88671875" style="125" customWidth="1"/>
    <col min="4360" max="4360" width="0.109375" style="125" customWidth="1"/>
    <col min="4361" max="4361" width="17.109375" style="125" customWidth="1"/>
    <col min="4362" max="4362" width="0.109375" style="125" customWidth="1"/>
    <col min="4363" max="4363" width="15.109375" style="125" customWidth="1"/>
    <col min="4364" max="4364" width="0.109375" style="125" customWidth="1"/>
    <col min="4365" max="4365" width="16.109375" style="125" customWidth="1"/>
    <col min="4366" max="4366" width="0.109375" style="125" customWidth="1"/>
    <col min="4367" max="4367" width="16.109375" style="125" customWidth="1"/>
    <col min="4368" max="4368" width="14.109375" style="125" bestFit="1" customWidth="1"/>
    <col min="4369" max="4369" width="9.109375" style="125" customWidth="1"/>
    <col min="4370" max="4608" width="9.109375" style="125"/>
    <col min="4609" max="4610" width="2.109375" style="125" customWidth="1"/>
    <col min="4611" max="4611" width="4.109375" style="125" customWidth="1"/>
    <col min="4612" max="4612" width="3.109375" style="125" customWidth="1"/>
    <col min="4613" max="4613" width="4.109375" style="125" customWidth="1"/>
    <col min="4614" max="4614" width="23.109375" style="125" customWidth="1"/>
    <col min="4615" max="4615" width="10.88671875" style="125" customWidth="1"/>
    <col min="4616" max="4616" width="0.109375" style="125" customWidth="1"/>
    <col min="4617" max="4617" width="17.109375" style="125" customWidth="1"/>
    <col min="4618" max="4618" width="0.109375" style="125" customWidth="1"/>
    <col min="4619" max="4619" width="15.109375" style="125" customWidth="1"/>
    <col min="4620" max="4620" width="0.109375" style="125" customWidth="1"/>
    <col min="4621" max="4621" width="16.109375" style="125" customWidth="1"/>
    <col min="4622" max="4622" width="0.109375" style="125" customWidth="1"/>
    <col min="4623" max="4623" width="16.109375" style="125" customWidth="1"/>
    <col min="4624" max="4624" width="14.109375" style="125" bestFit="1" customWidth="1"/>
    <col min="4625" max="4625" width="9.109375" style="125" customWidth="1"/>
    <col min="4626" max="4864" width="9.109375" style="125"/>
    <col min="4865" max="4866" width="2.109375" style="125" customWidth="1"/>
    <col min="4867" max="4867" width="4.109375" style="125" customWidth="1"/>
    <col min="4868" max="4868" width="3.109375" style="125" customWidth="1"/>
    <col min="4869" max="4869" width="4.109375" style="125" customWidth="1"/>
    <col min="4870" max="4870" width="23.109375" style="125" customWidth="1"/>
    <col min="4871" max="4871" width="10.88671875" style="125" customWidth="1"/>
    <col min="4872" max="4872" width="0.109375" style="125" customWidth="1"/>
    <col min="4873" max="4873" width="17.109375" style="125" customWidth="1"/>
    <col min="4874" max="4874" width="0.109375" style="125" customWidth="1"/>
    <col min="4875" max="4875" width="15.109375" style="125" customWidth="1"/>
    <col min="4876" max="4876" width="0.109375" style="125" customWidth="1"/>
    <col min="4877" max="4877" width="16.109375" style="125" customWidth="1"/>
    <col min="4878" max="4878" width="0.109375" style="125" customWidth="1"/>
    <col min="4879" max="4879" width="16.109375" style="125" customWidth="1"/>
    <col min="4880" max="4880" width="14.109375" style="125" bestFit="1" customWidth="1"/>
    <col min="4881" max="4881" width="9.109375" style="125" customWidth="1"/>
    <col min="4882" max="5120" width="9.109375" style="125"/>
    <col min="5121" max="5122" width="2.109375" style="125" customWidth="1"/>
    <col min="5123" max="5123" width="4.109375" style="125" customWidth="1"/>
    <col min="5124" max="5124" width="3.109375" style="125" customWidth="1"/>
    <col min="5125" max="5125" width="4.109375" style="125" customWidth="1"/>
    <col min="5126" max="5126" width="23.109375" style="125" customWidth="1"/>
    <col min="5127" max="5127" width="10.88671875" style="125" customWidth="1"/>
    <col min="5128" max="5128" width="0.109375" style="125" customWidth="1"/>
    <col min="5129" max="5129" width="17.109375" style="125" customWidth="1"/>
    <col min="5130" max="5130" width="0.109375" style="125" customWidth="1"/>
    <col min="5131" max="5131" width="15.109375" style="125" customWidth="1"/>
    <col min="5132" max="5132" width="0.109375" style="125" customWidth="1"/>
    <col min="5133" max="5133" width="16.109375" style="125" customWidth="1"/>
    <col min="5134" max="5134" width="0.109375" style="125" customWidth="1"/>
    <col min="5135" max="5135" width="16.109375" style="125" customWidth="1"/>
    <col min="5136" max="5136" width="14.109375" style="125" bestFit="1" customWidth="1"/>
    <col min="5137" max="5137" width="9.109375" style="125" customWidth="1"/>
    <col min="5138" max="5376" width="9.109375" style="125"/>
    <col min="5377" max="5378" width="2.109375" style="125" customWidth="1"/>
    <col min="5379" max="5379" width="4.109375" style="125" customWidth="1"/>
    <col min="5380" max="5380" width="3.109375" style="125" customWidth="1"/>
    <col min="5381" max="5381" width="4.109375" style="125" customWidth="1"/>
    <col min="5382" max="5382" width="23.109375" style="125" customWidth="1"/>
    <col min="5383" max="5383" width="10.88671875" style="125" customWidth="1"/>
    <col min="5384" max="5384" width="0.109375" style="125" customWidth="1"/>
    <col min="5385" max="5385" width="17.109375" style="125" customWidth="1"/>
    <col min="5386" max="5386" width="0.109375" style="125" customWidth="1"/>
    <col min="5387" max="5387" width="15.109375" style="125" customWidth="1"/>
    <col min="5388" max="5388" width="0.109375" style="125" customWidth="1"/>
    <col min="5389" max="5389" width="16.109375" style="125" customWidth="1"/>
    <col min="5390" max="5390" width="0.109375" style="125" customWidth="1"/>
    <col min="5391" max="5391" width="16.109375" style="125" customWidth="1"/>
    <col min="5392" max="5392" width="14.109375" style="125" bestFit="1" customWidth="1"/>
    <col min="5393" max="5393" width="9.109375" style="125" customWidth="1"/>
    <col min="5394" max="5632" width="9.109375" style="125"/>
    <col min="5633" max="5634" width="2.109375" style="125" customWidth="1"/>
    <col min="5635" max="5635" width="4.109375" style="125" customWidth="1"/>
    <col min="5636" max="5636" width="3.109375" style="125" customWidth="1"/>
    <col min="5637" max="5637" width="4.109375" style="125" customWidth="1"/>
    <col min="5638" max="5638" width="23.109375" style="125" customWidth="1"/>
    <col min="5639" max="5639" width="10.88671875" style="125" customWidth="1"/>
    <col min="5640" max="5640" width="0.109375" style="125" customWidth="1"/>
    <col min="5641" max="5641" width="17.109375" style="125" customWidth="1"/>
    <col min="5642" max="5642" width="0.109375" style="125" customWidth="1"/>
    <col min="5643" max="5643" width="15.109375" style="125" customWidth="1"/>
    <col min="5644" max="5644" width="0.109375" style="125" customWidth="1"/>
    <col min="5645" max="5645" width="16.109375" style="125" customWidth="1"/>
    <col min="5646" max="5646" width="0.109375" style="125" customWidth="1"/>
    <col min="5647" max="5647" width="16.109375" style="125" customWidth="1"/>
    <col min="5648" max="5648" width="14.109375" style="125" bestFit="1" customWidth="1"/>
    <col min="5649" max="5649" width="9.109375" style="125" customWidth="1"/>
    <col min="5650" max="5888" width="9.109375" style="125"/>
    <col min="5889" max="5890" width="2.109375" style="125" customWidth="1"/>
    <col min="5891" max="5891" width="4.109375" style="125" customWidth="1"/>
    <col min="5892" max="5892" width="3.109375" style="125" customWidth="1"/>
    <col min="5893" max="5893" width="4.109375" style="125" customWidth="1"/>
    <col min="5894" max="5894" width="23.109375" style="125" customWidth="1"/>
    <col min="5895" max="5895" width="10.88671875" style="125" customWidth="1"/>
    <col min="5896" max="5896" width="0.109375" style="125" customWidth="1"/>
    <col min="5897" max="5897" width="17.109375" style="125" customWidth="1"/>
    <col min="5898" max="5898" width="0.109375" style="125" customWidth="1"/>
    <col min="5899" max="5899" width="15.109375" style="125" customWidth="1"/>
    <col min="5900" max="5900" width="0.109375" style="125" customWidth="1"/>
    <col min="5901" max="5901" width="16.109375" style="125" customWidth="1"/>
    <col min="5902" max="5902" width="0.109375" style="125" customWidth="1"/>
    <col min="5903" max="5903" width="16.109375" style="125" customWidth="1"/>
    <col min="5904" max="5904" width="14.109375" style="125" bestFit="1" customWidth="1"/>
    <col min="5905" max="5905" width="9.109375" style="125" customWidth="1"/>
    <col min="5906" max="6144" width="9.109375" style="125"/>
    <col min="6145" max="6146" width="2.109375" style="125" customWidth="1"/>
    <col min="6147" max="6147" width="4.109375" style="125" customWidth="1"/>
    <col min="6148" max="6148" width="3.109375" style="125" customWidth="1"/>
    <col min="6149" max="6149" width="4.109375" style="125" customWidth="1"/>
    <col min="6150" max="6150" width="23.109375" style="125" customWidth="1"/>
    <col min="6151" max="6151" width="10.88671875" style="125" customWidth="1"/>
    <col min="6152" max="6152" width="0.109375" style="125" customWidth="1"/>
    <col min="6153" max="6153" width="17.109375" style="125" customWidth="1"/>
    <col min="6154" max="6154" width="0.109375" style="125" customWidth="1"/>
    <col min="6155" max="6155" width="15.109375" style="125" customWidth="1"/>
    <col min="6156" max="6156" width="0.109375" style="125" customWidth="1"/>
    <col min="6157" max="6157" width="16.109375" style="125" customWidth="1"/>
    <col min="6158" max="6158" width="0.109375" style="125" customWidth="1"/>
    <col min="6159" max="6159" width="16.109375" style="125" customWidth="1"/>
    <col min="6160" max="6160" width="14.109375" style="125" bestFit="1" customWidth="1"/>
    <col min="6161" max="6161" width="9.109375" style="125" customWidth="1"/>
    <col min="6162" max="6400" width="9.109375" style="125"/>
    <col min="6401" max="6402" width="2.109375" style="125" customWidth="1"/>
    <col min="6403" max="6403" width="4.109375" style="125" customWidth="1"/>
    <col min="6404" max="6404" width="3.109375" style="125" customWidth="1"/>
    <col min="6405" max="6405" width="4.109375" style="125" customWidth="1"/>
    <col min="6406" max="6406" width="23.109375" style="125" customWidth="1"/>
    <col min="6407" max="6407" width="10.88671875" style="125" customWidth="1"/>
    <col min="6408" max="6408" width="0.109375" style="125" customWidth="1"/>
    <col min="6409" max="6409" width="17.109375" style="125" customWidth="1"/>
    <col min="6410" max="6410" width="0.109375" style="125" customWidth="1"/>
    <col min="6411" max="6411" width="15.109375" style="125" customWidth="1"/>
    <col min="6412" max="6412" width="0.109375" style="125" customWidth="1"/>
    <col min="6413" max="6413" width="16.109375" style="125" customWidth="1"/>
    <col min="6414" max="6414" width="0.109375" style="125" customWidth="1"/>
    <col min="6415" max="6415" width="16.109375" style="125" customWidth="1"/>
    <col min="6416" max="6416" width="14.109375" style="125" bestFit="1" customWidth="1"/>
    <col min="6417" max="6417" width="9.109375" style="125" customWidth="1"/>
    <col min="6418" max="6656" width="9.109375" style="125"/>
    <col min="6657" max="6658" width="2.109375" style="125" customWidth="1"/>
    <col min="6659" max="6659" width="4.109375" style="125" customWidth="1"/>
    <col min="6660" max="6660" width="3.109375" style="125" customWidth="1"/>
    <col min="6661" max="6661" width="4.109375" style="125" customWidth="1"/>
    <col min="6662" max="6662" width="23.109375" style="125" customWidth="1"/>
    <col min="6663" max="6663" width="10.88671875" style="125" customWidth="1"/>
    <col min="6664" max="6664" width="0.109375" style="125" customWidth="1"/>
    <col min="6665" max="6665" width="17.109375" style="125" customWidth="1"/>
    <col min="6666" max="6666" width="0.109375" style="125" customWidth="1"/>
    <col min="6667" max="6667" width="15.109375" style="125" customWidth="1"/>
    <col min="6668" max="6668" width="0.109375" style="125" customWidth="1"/>
    <col min="6669" max="6669" width="16.109375" style="125" customWidth="1"/>
    <col min="6670" max="6670" width="0.109375" style="125" customWidth="1"/>
    <col min="6671" max="6671" width="16.109375" style="125" customWidth="1"/>
    <col min="6672" max="6672" width="14.109375" style="125" bestFit="1" customWidth="1"/>
    <col min="6673" max="6673" width="9.109375" style="125" customWidth="1"/>
    <col min="6674" max="6912" width="9.109375" style="125"/>
    <col min="6913" max="6914" width="2.109375" style="125" customWidth="1"/>
    <col min="6915" max="6915" width="4.109375" style="125" customWidth="1"/>
    <col min="6916" max="6916" width="3.109375" style="125" customWidth="1"/>
    <col min="6917" max="6917" width="4.109375" style="125" customWidth="1"/>
    <col min="6918" max="6918" width="23.109375" style="125" customWidth="1"/>
    <col min="6919" max="6919" width="10.88671875" style="125" customWidth="1"/>
    <col min="6920" max="6920" width="0.109375" style="125" customWidth="1"/>
    <col min="6921" max="6921" width="17.109375" style="125" customWidth="1"/>
    <col min="6922" max="6922" width="0.109375" style="125" customWidth="1"/>
    <col min="6923" max="6923" width="15.109375" style="125" customWidth="1"/>
    <col min="6924" max="6924" width="0.109375" style="125" customWidth="1"/>
    <col min="6925" max="6925" width="16.109375" style="125" customWidth="1"/>
    <col min="6926" max="6926" width="0.109375" style="125" customWidth="1"/>
    <col min="6927" max="6927" width="16.109375" style="125" customWidth="1"/>
    <col min="6928" max="6928" width="14.109375" style="125" bestFit="1" customWidth="1"/>
    <col min="6929" max="6929" width="9.109375" style="125" customWidth="1"/>
    <col min="6930" max="7168" width="9.109375" style="125"/>
    <col min="7169" max="7170" width="2.109375" style="125" customWidth="1"/>
    <col min="7171" max="7171" width="4.109375" style="125" customWidth="1"/>
    <col min="7172" max="7172" width="3.109375" style="125" customWidth="1"/>
    <col min="7173" max="7173" width="4.109375" style="125" customWidth="1"/>
    <col min="7174" max="7174" width="23.109375" style="125" customWidth="1"/>
    <col min="7175" max="7175" width="10.88671875" style="125" customWidth="1"/>
    <col min="7176" max="7176" width="0.109375" style="125" customWidth="1"/>
    <col min="7177" max="7177" width="17.109375" style="125" customWidth="1"/>
    <col min="7178" max="7178" width="0.109375" style="125" customWidth="1"/>
    <col min="7179" max="7179" width="15.109375" style="125" customWidth="1"/>
    <col min="7180" max="7180" width="0.109375" style="125" customWidth="1"/>
    <col min="7181" max="7181" width="16.109375" style="125" customWidth="1"/>
    <col min="7182" max="7182" width="0.109375" style="125" customWidth="1"/>
    <col min="7183" max="7183" width="16.109375" style="125" customWidth="1"/>
    <col min="7184" max="7184" width="14.109375" style="125" bestFit="1" customWidth="1"/>
    <col min="7185" max="7185" width="9.109375" style="125" customWidth="1"/>
    <col min="7186" max="7424" width="9.109375" style="125"/>
    <col min="7425" max="7426" width="2.109375" style="125" customWidth="1"/>
    <col min="7427" max="7427" width="4.109375" style="125" customWidth="1"/>
    <col min="7428" max="7428" width="3.109375" style="125" customWidth="1"/>
    <col min="7429" max="7429" width="4.109375" style="125" customWidth="1"/>
    <col min="7430" max="7430" width="23.109375" style="125" customWidth="1"/>
    <col min="7431" max="7431" width="10.88671875" style="125" customWidth="1"/>
    <col min="7432" max="7432" width="0.109375" style="125" customWidth="1"/>
    <col min="7433" max="7433" width="17.109375" style="125" customWidth="1"/>
    <col min="7434" max="7434" width="0.109375" style="125" customWidth="1"/>
    <col min="7435" max="7435" width="15.109375" style="125" customWidth="1"/>
    <col min="7436" max="7436" width="0.109375" style="125" customWidth="1"/>
    <col min="7437" max="7437" width="16.109375" style="125" customWidth="1"/>
    <col min="7438" max="7438" width="0.109375" style="125" customWidth="1"/>
    <col min="7439" max="7439" width="16.109375" style="125" customWidth="1"/>
    <col min="7440" max="7440" width="14.109375" style="125" bestFit="1" customWidth="1"/>
    <col min="7441" max="7441" width="9.109375" style="125" customWidth="1"/>
    <col min="7442" max="7680" width="9.109375" style="125"/>
    <col min="7681" max="7682" width="2.109375" style="125" customWidth="1"/>
    <col min="7683" max="7683" width="4.109375" style="125" customWidth="1"/>
    <col min="7684" max="7684" width="3.109375" style="125" customWidth="1"/>
    <col min="7685" max="7685" width="4.109375" style="125" customWidth="1"/>
    <col min="7686" max="7686" width="23.109375" style="125" customWidth="1"/>
    <col min="7687" max="7687" width="10.88671875" style="125" customWidth="1"/>
    <col min="7688" max="7688" width="0.109375" style="125" customWidth="1"/>
    <col min="7689" max="7689" width="17.109375" style="125" customWidth="1"/>
    <col min="7690" max="7690" width="0.109375" style="125" customWidth="1"/>
    <col min="7691" max="7691" width="15.109375" style="125" customWidth="1"/>
    <col min="7692" max="7692" width="0.109375" style="125" customWidth="1"/>
    <col min="7693" max="7693" width="16.109375" style="125" customWidth="1"/>
    <col min="7694" max="7694" width="0.109375" style="125" customWidth="1"/>
    <col min="7695" max="7695" width="16.109375" style="125" customWidth="1"/>
    <col min="7696" max="7696" width="14.109375" style="125" bestFit="1" customWidth="1"/>
    <col min="7697" max="7697" width="9.109375" style="125" customWidth="1"/>
    <col min="7698" max="7936" width="9.109375" style="125"/>
    <col min="7937" max="7938" width="2.109375" style="125" customWidth="1"/>
    <col min="7939" max="7939" width="4.109375" style="125" customWidth="1"/>
    <col min="7940" max="7940" width="3.109375" style="125" customWidth="1"/>
    <col min="7941" max="7941" width="4.109375" style="125" customWidth="1"/>
    <col min="7942" max="7942" width="23.109375" style="125" customWidth="1"/>
    <col min="7943" max="7943" width="10.88671875" style="125" customWidth="1"/>
    <col min="7944" max="7944" width="0.109375" style="125" customWidth="1"/>
    <col min="7945" max="7945" width="17.109375" style="125" customWidth="1"/>
    <col min="7946" max="7946" width="0.109375" style="125" customWidth="1"/>
    <col min="7947" max="7947" width="15.109375" style="125" customWidth="1"/>
    <col min="7948" max="7948" width="0.109375" style="125" customWidth="1"/>
    <col min="7949" max="7949" width="16.109375" style="125" customWidth="1"/>
    <col min="7950" max="7950" width="0.109375" style="125" customWidth="1"/>
    <col min="7951" max="7951" width="16.109375" style="125" customWidth="1"/>
    <col min="7952" max="7952" width="14.109375" style="125" bestFit="1" customWidth="1"/>
    <col min="7953" max="7953" width="9.109375" style="125" customWidth="1"/>
    <col min="7954" max="8192" width="9.109375" style="125"/>
    <col min="8193" max="8194" width="2.109375" style="125" customWidth="1"/>
    <col min="8195" max="8195" width="4.109375" style="125" customWidth="1"/>
    <col min="8196" max="8196" width="3.109375" style="125" customWidth="1"/>
    <col min="8197" max="8197" width="4.109375" style="125" customWidth="1"/>
    <col min="8198" max="8198" width="23.109375" style="125" customWidth="1"/>
    <col min="8199" max="8199" width="10.88671875" style="125" customWidth="1"/>
    <col min="8200" max="8200" width="0.109375" style="125" customWidth="1"/>
    <col min="8201" max="8201" width="17.109375" style="125" customWidth="1"/>
    <col min="8202" max="8202" width="0.109375" style="125" customWidth="1"/>
    <col min="8203" max="8203" width="15.109375" style="125" customWidth="1"/>
    <col min="8204" max="8204" width="0.109375" style="125" customWidth="1"/>
    <col min="8205" max="8205" width="16.109375" style="125" customWidth="1"/>
    <col min="8206" max="8206" width="0.109375" style="125" customWidth="1"/>
    <col min="8207" max="8207" width="16.109375" style="125" customWidth="1"/>
    <col min="8208" max="8208" width="14.109375" style="125" bestFit="1" customWidth="1"/>
    <col min="8209" max="8209" width="9.109375" style="125" customWidth="1"/>
    <col min="8210" max="8448" width="9.109375" style="125"/>
    <col min="8449" max="8450" width="2.109375" style="125" customWidth="1"/>
    <col min="8451" max="8451" width="4.109375" style="125" customWidth="1"/>
    <col min="8452" max="8452" width="3.109375" style="125" customWidth="1"/>
    <col min="8453" max="8453" width="4.109375" style="125" customWidth="1"/>
    <col min="8454" max="8454" width="23.109375" style="125" customWidth="1"/>
    <col min="8455" max="8455" width="10.88671875" style="125" customWidth="1"/>
    <col min="8456" max="8456" width="0.109375" style="125" customWidth="1"/>
    <col min="8457" max="8457" width="17.109375" style="125" customWidth="1"/>
    <col min="8458" max="8458" width="0.109375" style="125" customWidth="1"/>
    <col min="8459" max="8459" width="15.109375" style="125" customWidth="1"/>
    <col min="8460" max="8460" width="0.109375" style="125" customWidth="1"/>
    <col min="8461" max="8461" width="16.109375" style="125" customWidth="1"/>
    <col min="8462" max="8462" width="0.109375" style="125" customWidth="1"/>
    <col min="8463" max="8463" width="16.109375" style="125" customWidth="1"/>
    <col min="8464" max="8464" width="14.109375" style="125" bestFit="1" customWidth="1"/>
    <col min="8465" max="8465" width="9.109375" style="125" customWidth="1"/>
    <col min="8466" max="8704" width="9.109375" style="125"/>
    <col min="8705" max="8706" width="2.109375" style="125" customWidth="1"/>
    <col min="8707" max="8707" width="4.109375" style="125" customWidth="1"/>
    <col min="8708" max="8708" width="3.109375" style="125" customWidth="1"/>
    <col min="8709" max="8709" width="4.109375" style="125" customWidth="1"/>
    <col min="8710" max="8710" width="23.109375" style="125" customWidth="1"/>
    <col min="8711" max="8711" width="10.88671875" style="125" customWidth="1"/>
    <col min="8712" max="8712" width="0.109375" style="125" customWidth="1"/>
    <col min="8713" max="8713" width="17.109375" style="125" customWidth="1"/>
    <col min="8714" max="8714" width="0.109375" style="125" customWidth="1"/>
    <col min="8715" max="8715" width="15.109375" style="125" customWidth="1"/>
    <col min="8716" max="8716" width="0.109375" style="125" customWidth="1"/>
    <col min="8717" max="8717" width="16.109375" style="125" customWidth="1"/>
    <col min="8718" max="8718" width="0.109375" style="125" customWidth="1"/>
    <col min="8719" max="8719" width="16.109375" style="125" customWidth="1"/>
    <col min="8720" max="8720" width="14.109375" style="125" bestFit="1" customWidth="1"/>
    <col min="8721" max="8721" width="9.109375" style="125" customWidth="1"/>
    <col min="8722" max="8960" width="9.109375" style="125"/>
    <col min="8961" max="8962" width="2.109375" style="125" customWidth="1"/>
    <col min="8963" max="8963" width="4.109375" style="125" customWidth="1"/>
    <col min="8964" max="8964" width="3.109375" style="125" customWidth="1"/>
    <col min="8965" max="8965" width="4.109375" style="125" customWidth="1"/>
    <col min="8966" max="8966" width="23.109375" style="125" customWidth="1"/>
    <col min="8967" max="8967" width="10.88671875" style="125" customWidth="1"/>
    <col min="8968" max="8968" width="0.109375" style="125" customWidth="1"/>
    <col min="8969" max="8969" width="17.109375" style="125" customWidth="1"/>
    <col min="8970" max="8970" width="0.109375" style="125" customWidth="1"/>
    <col min="8971" max="8971" width="15.109375" style="125" customWidth="1"/>
    <col min="8972" max="8972" width="0.109375" style="125" customWidth="1"/>
    <col min="8973" max="8973" width="16.109375" style="125" customWidth="1"/>
    <col min="8974" max="8974" width="0.109375" style="125" customWidth="1"/>
    <col min="8975" max="8975" width="16.109375" style="125" customWidth="1"/>
    <col min="8976" max="8976" width="14.109375" style="125" bestFit="1" customWidth="1"/>
    <col min="8977" max="8977" width="9.109375" style="125" customWidth="1"/>
    <col min="8978" max="9216" width="9.109375" style="125"/>
    <col min="9217" max="9218" width="2.109375" style="125" customWidth="1"/>
    <col min="9219" max="9219" width="4.109375" style="125" customWidth="1"/>
    <col min="9220" max="9220" width="3.109375" style="125" customWidth="1"/>
    <col min="9221" max="9221" width="4.109375" style="125" customWidth="1"/>
    <col min="9222" max="9222" width="23.109375" style="125" customWidth="1"/>
    <col min="9223" max="9223" width="10.88671875" style="125" customWidth="1"/>
    <col min="9224" max="9224" width="0.109375" style="125" customWidth="1"/>
    <col min="9225" max="9225" width="17.109375" style="125" customWidth="1"/>
    <col min="9226" max="9226" width="0.109375" style="125" customWidth="1"/>
    <col min="9227" max="9227" width="15.109375" style="125" customWidth="1"/>
    <col min="9228" max="9228" width="0.109375" style="125" customWidth="1"/>
    <col min="9229" max="9229" width="16.109375" style="125" customWidth="1"/>
    <col min="9230" max="9230" width="0.109375" style="125" customWidth="1"/>
    <col min="9231" max="9231" width="16.109375" style="125" customWidth="1"/>
    <col min="9232" max="9232" width="14.109375" style="125" bestFit="1" customWidth="1"/>
    <col min="9233" max="9233" width="9.109375" style="125" customWidth="1"/>
    <col min="9234" max="9472" width="9.109375" style="125"/>
    <col min="9473" max="9474" width="2.109375" style="125" customWidth="1"/>
    <col min="9475" max="9475" width="4.109375" style="125" customWidth="1"/>
    <col min="9476" max="9476" width="3.109375" style="125" customWidth="1"/>
    <col min="9477" max="9477" width="4.109375" style="125" customWidth="1"/>
    <col min="9478" max="9478" width="23.109375" style="125" customWidth="1"/>
    <col min="9479" max="9479" width="10.88671875" style="125" customWidth="1"/>
    <col min="9480" max="9480" width="0.109375" style="125" customWidth="1"/>
    <col min="9481" max="9481" width="17.109375" style="125" customWidth="1"/>
    <col min="9482" max="9482" width="0.109375" style="125" customWidth="1"/>
    <col min="9483" max="9483" width="15.109375" style="125" customWidth="1"/>
    <col min="9484" max="9484" width="0.109375" style="125" customWidth="1"/>
    <col min="9485" max="9485" width="16.109375" style="125" customWidth="1"/>
    <col min="9486" max="9486" width="0.109375" style="125" customWidth="1"/>
    <col min="9487" max="9487" width="16.109375" style="125" customWidth="1"/>
    <col min="9488" max="9488" width="14.109375" style="125" bestFit="1" customWidth="1"/>
    <col min="9489" max="9489" width="9.109375" style="125" customWidth="1"/>
    <col min="9490" max="9728" width="9.109375" style="125"/>
    <col min="9729" max="9730" width="2.109375" style="125" customWidth="1"/>
    <col min="9731" max="9731" width="4.109375" style="125" customWidth="1"/>
    <col min="9732" max="9732" width="3.109375" style="125" customWidth="1"/>
    <col min="9733" max="9733" width="4.109375" style="125" customWidth="1"/>
    <col min="9734" max="9734" width="23.109375" style="125" customWidth="1"/>
    <col min="9735" max="9735" width="10.88671875" style="125" customWidth="1"/>
    <col min="9736" max="9736" width="0.109375" style="125" customWidth="1"/>
    <col min="9737" max="9737" width="17.109375" style="125" customWidth="1"/>
    <col min="9738" max="9738" width="0.109375" style="125" customWidth="1"/>
    <col min="9739" max="9739" width="15.109375" style="125" customWidth="1"/>
    <col min="9740" max="9740" width="0.109375" style="125" customWidth="1"/>
    <col min="9741" max="9741" width="16.109375" style="125" customWidth="1"/>
    <col min="9742" max="9742" width="0.109375" style="125" customWidth="1"/>
    <col min="9743" max="9743" width="16.109375" style="125" customWidth="1"/>
    <col min="9744" max="9744" width="14.109375" style="125" bestFit="1" customWidth="1"/>
    <col min="9745" max="9745" width="9.109375" style="125" customWidth="1"/>
    <col min="9746" max="9984" width="9.109375" style="125"/>
    <col min="9985" max="9986" width="2.109375" style="125" customWidth="1"/>
    <col min="9987" max="9987" width="4.109375" style="125" customWidth="1"/>
    <col min="9988" max="9988" width="3.109375" style="125" customWidth="1"/>
    <col min="9989" max="9989" width="4.109375" style="125" customWidth="1"/>
    <col min="9990" max="9990" width="23.109375" style="125" customWidth="1"/>
    <col min="9991" max="9991" width="10.88671875" style="125" customWidth="1"/>
    <col min="9992" max="9992" width="0.109375" style="125" customWidth="1"/>
    <col min="9993" max="9993" width="17.109375" style="125" customWidth="1"/>
    <col min="9994" max="9994" width="0.109375" style="125" customWidth="1"/>
    <col min="9995" max="9995" width="15.109375" style="125" customWidth="1"/>
    <col min="9996" max="9996" width="0.109375" style="125" customWidth="1"/>
    <col min="9997" max="9997" width="16.109375" style="125" customWidth="1"/>
    <col min="9998" max="9998" width="0.109375" style="125" customWidth="1"/>
    <col min="9999" max="9999" width="16.109375" style="125" customWidth="1"/>
    <col min="10000" max="10000" width="14.109375" style="125" bestFit="1" customWidth="1"/>
    <col min="10001" max="10001" width="9.109375" style="125" customWidth="1"/>
    <col min="10002" max="10240" width="9.109375" style="125"/>
    <col min="10241" max="10242" width="2.109375" style="125" customWidth="1"/>
    <col min="10243" max="10243" width="4.109375" style="125" customWidth="1"/>
    <col min="10244" max="10244" width="3.109375" style="125" customWidth="1"/>
    <col min="10245" max="10245" width="4.109375" style="125" customWidth="1"/>
    <col min="10246" max="10246" width="23.109375" style="125" customWidth="1"/>
    <col min="10247" max="10247" width="10.88671875" style="125" customWidth="1"/>
    <col min="10248" max="10248" width="0.109375" style="125" customWidth="1"/>
    <col min="10249" max="10249" width="17.109375" style="125" customWidth="1"/>
    <col min="10250" max="10250" width="0.109375" style="125" customWidth="1"/>
    <col min="10251" max="10251" width="15.109375" style="125" customWidth="1"/>
    <col min="10252" max="10252" width="0.109375" style="125" customWidth="1"/>
    <col min="10253" max="10253" width="16.109375" style="125" customWidth="1"/>
    <col min="10254" max="10254" width="0.109375" style="125" customWidth="1"/>
    <col min="10255" max="10255" width="16.109375" style="125" customWidth="1"/>
    <col min="10256" max="10256" width="14.109375" style="125" bestFit="1" customWidth="1"/>
    <col min="10257" max="10257" width="9.109375" style="125" customWidth="1"/>
    <col min="10258" max="10496" width="9.109375" style="125"/>
    <col min="10497" max="10498" width="2.109375" style="125" customWidth="1"/>
    <col min="10499" max="10499" width="4.109375" style="125" customWidth="1"/>
    <col min="10500" max="10500" width="3.109375" style="125" customWidth="1"/>
    <col min="10501" max="10501" width="4.109375" style="125" customWidth="1"/>
    <col min="10502" max="10502" width="23.109375" style="125" customWidth="1"/>
    <col min="10503" max="10503" width="10.88671875" style="125" customWidth="1"/>
    <col min="10504" max="10504" width="0.109375" style="125" customWidth="1"/>
    <col min="10505" max="10505" width="17.109375" style="125" customWidth="1"/>
    <col min="10506" max="10506" width="0.109375" style="125" customWidth="1"/>
    <col min="10507" max="10507" width="15.109375" style="125" customWidth="1"/>
    <col min="10508" max="10508" width="0.109375" style="125" customWidth="1"/>
    <col min="10509" max="10509" width="16.109375" style="125" customWidth="1"/>
    <col min="10510" max="10510" width="0.109375" style="125" customWidth="1"/>
    <col min="10511" max="10511" width="16.109375" style="125" customWidth="1"/>
    <col min="10512" max="10512" width="14.109375" style="125" bestFit="1" customWidth="1"/>
    <col min="10513" max="10513" width="9.109375" style="125" customWidth="1"/>
    <col min="10514" max="10752" width="9.109375" style="125"/>
    <col min="10753" max="10754" width="2.109375" style="125" customWidth="1"/>
    <col min="10755" max="10755" width="4.109375" style="125" customWidth="1"/>
    <col min="10756" max="10756" width="3.109375" style="125" customWidth="1"/>
    <col min="10757" max="10757" width="4.109375" style="125" customWidth="1"/>
    <col min="10758" max="10758" width="23.109375" style="125" customWidth="1"/>
    <col min="10759" max="10759" width="10.88671875" style="125" customWidth="1"/>
    <col min="10760" max="10760" width="0.109375" style="125" customWidth="1"/>
    <col min="10761" max="10761" width="17.109375" style="125" customWidth="1"/>
    <col min="10762" max="10762" width="0.109375" style="125" customWidth="1"/>
    <col min="10763" max="10763" width="15.109375" style="125" customWidth="1"/>
    <col min="10764" max="10764" width="0.109375" style="125" customWidth="1"/>
    <col min="10765" max="10765" width="16.109375" style="125" customWidth="1"/>
    <col min="10766" max="10766" width="0.109375" style="125" customWidth="1"/>
    <col min="10767" max="10767" width="16.109375" style="125" customWidth="1"/>
    <col min="10768" max="10768" width="14.109375" style="125" bestFit="1" customWidth="1"/>
    <col min="10769" max="10769" width="9.109375" style="125" customWidth="1"/>
    <col min="10770" max="11008" width="9.109375" style="125"/>
    <col min="11009" max="11010" width="2.109375" style="125" customWidth="1"/>
    <col min="11011" max="11011" width="4.109375" style="125" customWidth="1"/>
    <col min="11012" max="11012" width="3.109375" style="125" customWidth="1"/>
    <col min="11013" max="11013" width="4.109375" style="125" customWidth="1"/>
    <col min="11014" max="11014" width="23.109375" style="125" customWidth="1"/>
    <col min="11015" max="11015" width="10.88671875" style="125" customWidth="1"/>
    <col min="11016" max="11016" width="0.109375" style="125" customWidth="1"/>
    <col min="11017" max="11017" width="17.109375" style="125" customWidth="1"/>
    <col min="11018" max="11018" width="0.109375" style="125" customWidth="1"/>
    <col min="11019" max="11019" width="15.109375" style="125" customWidth="1"/>
    <col min="11020" max="11020" width="0.109375" style="125" customWidth="1"/>
    <col min="11021" max="11021" width="16.109375" style="125" customWidth="1"/>
    <col min="11022" max="11022" width="0.109375" style="125" customWidth="1"/>
    <col min="11023" max="11023" width="16.109375" style="125" customWidth="1"/>
    <col min="11024" max="11024" width="14.109375" style="125" bestFit="1" customWidth="1"/>
    <col min="11025" max="11025" width="9.109375" style="125" customWidth="1"/>
    <col min="11026" max="11264" width="9.109375" style="125"/>
    <col min="11265" max="11266" width="2.109375" style="125" customWidth="1"/>
    <col min="11267" max="11267" width="4.109375" style="125" customWidth="1"/>
    <col min="11268" max="11268" width="3.109375" style="125" customWidth="1"/>
    <col min="11269" max="11269" width="4.109375" style="125" customWidth="1"/>
    <col min="11270" max="11270" width="23.109375" style="125" customWidth="1"/>
    <col min="11271" max="11271" width="10.88671875" style="125" customWidth="1"/>
    <col min="11272" max="11272" width="0.109375" style="125" customWidth="1"/>
    <col min="11273" max="11273" width="17.109375" style="125" customWidth="1"/>
    <col min="11274" max="11274" width="0.109375" style="125" customWidth="1"/>
    <col min="11275" max="11275" width="15.109375" style="125" customWidth="1"/>
    <col min="11276" max="11276" width="0.109375" style="125" customWidth="1"/>
    <col min="11277" max="11277" width="16.109375" style="125" customWidth="1"/>
    <col min="11278" max="11278" width="0.109375" style="125" customWidth="1"/>
    <col min="11279" max="11279" width="16.109375" style="125" customWidth="1"/>
    <col min="11280" max="11280" width="14.109375" style="125" bestFit="1" customWidth="1"/>
    <col min="11281" max="11281" width="9.109375" style="125" customWidth="1"/>
    <col min="11282" max="11520" width="9.109375" style="125"/>
    <col min="11521" max="11522" width="2.109375" style="125" customWidth="1"/>
    <col min="11523" max="11523" width="4.109375" style="125" customWidth="1"/>
    <col min="11524" max="11524" width="3.109375" style="125" customWidth="1"/>
    <col min="11525" max="11525" width="4.109375" style="125" customWidth="1"/>
    <col min="11526" max="11526" width="23.109375" style="125" customWidth="1"/>
    <col min="11527" max="11527" width="10.88671875" style="125" customWidth="1"/>
    <col min="11528" max="11528" width="0.109375" style="125" customWidth="1"/>
    <col min="11529" max="11529" width="17.109375" style="125" customWidth="1"/>
    <col min="11530" max="11530" width="0.109375" style="125" customWidth="1"/>
    <col min="11531" max="11531" width="15.109375" style="125" customWidth="1"/>
    <col min="11532" max="11532" width="0.109375" style="125" customWidth="1"/>
    <col min="11533" max="11533" width="16.109375" style="125" customWidth="1"/>
    <col min="11534" max="11534" width="0.109375" style="125" customWidth="1"/>
    <col min="11535" max="11535" width="16.109375" style="125" customWidth="1"/>
    <col min="11536" max="11536" width="14.109375" style="125" bestFit="1" customWidth="1"/>
    <col min="11537" max="11537" width="9.109375" style="125" customWidth="1"/>
    <col min="11538" max="11776" width="9.109375" style="125"/>
    <col min="11777" max="11778" width="2.109375" style="125" customWidth="1"/>
    <col min="11779" max="11779" width="4.109375" style="125" customWidth="1"/>
    <col min="11780" max="11780" width="3.109375" style="125" customWidth="1"/>
    <col min="11781" max="11781" width="4.109375" style="125" customWidth="1"/>
    <col min="11782" max="11782" width="23.109375" style="125" customWidth="1"/>
    <col min="11783" max="11783" width="10.88671875" style="125" customWidth="1"/>
    <col min="11784" max="11784" width="0.109375" style="125" customWidth="1"/>
    <col min="11785" max="11785" width="17.109375" style="125" customWidth="1"/>
    <col min="11786" max="11786" width="0.109375" style="125" customWidth="1"/>
    <col min="11787" max="11787" width="15.109375" style="125" customWidth="1"/>
    <col min="11788" max="11788" width="0.109375" style="125" customWidth="1"/>
    <col min="11789" max="11789" width="16.109375" style="125" customWidth="1"/>
    <col min="11790" max="11790" width="0.109375" style="125" customWidth="1"/>
    <col min="11791" max="11791" width="16.109375" style="125" customWidth="1"/>
    <col min="11792" max="11792" width="14.109375" style="125" bestFit="1" customWidth="1"/>
    <col min="11793" max="11793" width="9.109375" style="125" customWidth="1"/>
    <col min="11794" max="12032" width="9.109375" style="125"/>
    <col min="12033" max="12034" width="2.109375" style="125" customWidth="1"/>
    <col min="12035" max="12035" width="4.109375" style="125" customWidth="1"/>
    <col min="12036" max="12036" width="3.109375" style="125" customWidth="1"/>
    <col min="12037" max="12037" width="4.109375" style="125" customWidth="1"/>
    <col min="12038" max="12038" width="23.109375" style="125" customWidth="1"/>
    <col min="12039" max="12039" width="10.88671875" style="125" customWidth="1"/>
    <col min="12040" max="12040" width="0.109375" style="125" customWidth="1"/>
    <col min="12041" max="12041" width="17.109375" style="125" customWidth="1"/>
    <col min="12042" max="12042" width="0.109375" style="125" customWidth="1"/>
    <col min="12043" max="12043" width="15.109375" style="125" customWidth="1"/>
    <col min="12044" max="12044" width="0.109375" style="125" customWidth="1"/>
    <col min="12045" max="12045" width="16.109375" style="125" customWidth="1"/>
    <col min="12046" max="12046" width="0.109375" style="125" customWidth="1"/>
    <col min="12047" max="12047" width="16.109375" style="125" customWidth="1"/>
    <col min="12048" max="12048" width="14.109375" style="125" bestFit="1" customWidth="1"/>
    <col min="12049" max="12049" width="9.109375" style="125" customWidth="1"/>
    <col min="12050" max="12288" width="9.109375" style="125"/>
    <col min="12289" max="12290" width="2.109375" style="125" customWidth="1"/>
    <col min="12291" max="12291" width="4.109375" style="125" customWidth="1"/>
    <col min="12292" max="12292" width="3.109375" style="125" customWidth="1"/>
    <col min="12293" max="12293" width="4.109375" style="125" customWidth="1"/>
    <col min="12294" max="12294" width="23.109375" style="125" customWidth="1"/>
    <col min="12295" max="12295" width="10.88671875" style="125" customWidth="1"/>
    <col min="12296" max="12296" width="0.109375" style="125" customWidth="1"/>
    <col min="12297" max="12297" width="17.109375" style="125" customWidth="1"/>
    <col min="12298" max="12298" width="0.109375" style="125" customWidth="1"/>
    <col min="12299" max="12299" width="15.109375" style="125" customWidth="1"/>
    <col min="12300" max="12300" width="0.109375" style="125" customWidth="1"/>
    <col min="12301" max="12301" width="16.109375" style="125" customWidth="1"/>
    <col min="12302" max="12302" width="0.109375" style="125" customWidth="1"/>
    <col min="12303" max="12303" width="16.109375" style="125" customWidth="1"/>
    <col min="12304" max="12304" width="14.109375" style="125" bestFit="1" customWidth="1"/>
    <col min="12305" max="12305" width="9.109375" style="125" customWidth="1"/>
    <col min="12306" max="12544" width="9.109375" style="125"/>
    <col min="12545" max="12546" width="2.109375" style="125" customWidth="1"/>
    <col min="12547" max="12547" width="4.109375" style="125" customWidth="1"/>
    <col min="12548" max="12548" width="3.109375" style="125" customWidth="1"/>
    <col min="12549" max="12549" width="4.109375" style="125" customWidth="1"/>
    <col min="12550" max="12550" width="23.109375" style="125" customWidth="1"/>
    <col min="12551" max="12551" width="10.88671875" style="125" customWidth="1"/>
    <col min="12552" max="12552" width="0.109375" style="125" customWidth="1"/>
    <col min="12553" max="12553" width="17.109375" style="125" customWidth="1"/>
    <col min="12554" max="12554" width="0.109375" style="125" customWidth="1"/>
    <col min="12555" max="12555" width="15.109375" style="125" customWidth="1"/>
    <col min="12556" max="12556" width="0.109375" style="125" customWidth="1"/>
    <col min="12557" max="12557" width="16.109375" style="125" customWidth="1"/>
    <col min="12558" max="12558" width="0.109375" style="125" customWidth="1"/>
    <col min="12559" max="12559" width="16.109375" style="125" customWidth="1"/>
    <col min="12560" max="12560" width="14.109375" style="125" bestFit="1" customWidth="1"/>
    <col min="12561" max="12561" width="9.109375" style="125" customWidth="1"/>
    <col min="12562" max="12800" width="9.109375" style="125"/>
    <col min="12801" max="12802" width="2.109375" style="125" customWidth="1"/>
    <col min="12803" max="12803" width="4.109375" style="125" customWidth="1"/>
    <col min="12804" max="12804" width="3.109375" style="125" customWidth="1"/>
    <col min="12805" max="12805" width="4.109375" style="125" customWidth="1"/>
    <col min="12806" max="12806" width="23.109375" style="125" customWidth="1"/>
    <col min="12807" max="12807" width="10.88671875" style="125" customWidth="1"/>
    <col min="12808" max="12808" width="0.109375" style="125" customWidth="1"/>
    <col min="12809" max="12809" width="17.109375" style="125" customWidth="1"/>
    <col min="12810" max="12810" width="0.109375" style="125" customWidth="1"/>
    <col min="12811" max="12811" width="15.109375" style="125" customWidth="1"/>
    <col min="12812" max="12812" width="0.109375" style="125" customWidth="1"/>
    <col min="12813" max="12813" width="16.109375" style="125" customWidth="1"/>
    <col min="12814" max="12814" width="0.109375" style="125" customWidth="1"/>
    <col min="12815" max="12815" width="16.109375" style="125" customWidth="1"/>
    <col min="12816" max="12816" width="14.109375" style="125" bestFit="1" customWidth="1"/>
    <col min="12817" max="12817" width="9.109375" style="125" customWidth="1"/>
    <col min="12818" max="13056" width="9.109375" style="125"/>
    <col min="13057" max="13058" width="2.109375" style="125" customWidth="1"/>
    <col min="13059" max="13059" width="4.109375" style="125" customWidth="1"/>
    <col min="13060" max="13060" width="3.109375" style="125" customWidth="1"/>
    <col min="13061" max="13061" width="4.109375" style="125" customWidth="1"/>
    <col min="13062" max="13062" width="23.109375" style="125" customWidth="1"/>
    <col min="13063" max="13063" width="10.88671875" style="125" customWidth="1"/>
    <col min="13064" max="13064" width="0.109375" style="125" customWidth="1"/>
    <col min="13065" max="13065" width="17.109375" style="125" customWidth="1"/>
    <col min="13066" max="13066" width="0.109375" style="125" customWidth="1"/>
    <col min="13067" max="13067" width="15.109375" style="125" customWidth="1"/>
    <col min="13068" max="13068" width="0.109375" style="125" customWidth="1"/>
    <col min="13069" max="13069" width="16.109375" style="125" customWidth="1"/>
    <col min="13070" max="13070" width="0.109375" style="125" customWidth="1"/>
    <col min="13071" max="13071" width="16.109375" style="125" customWidth="1"/>
    <col min="13072" max="13072" width="14.109375" style="125" bestFit="1" customWidth="1"/>
    <col min="13073" max="13073" width="9.109375" style="125" customWidth="1"/>
    <col min="13074" max="13312" width="9.109375" style="125"/>
    <col min="13313" max="13314" width="2.109375" style="125" customWidth="1"/>
    <col min="13315" max="13315" width="4.109375" style="125" customWidth="1"/>
    <col min="13316" max="13316" width="3.109375" style="125" customWidth="1"/>
    <col min="13317" max="13317" width="4.109375" style="125" customWidth="1"/>
    <col min="13318" max="13318" width="23.109375" style="125" customWidth="1"/>
    <col min="13319" max="13319" width="10.88671875" style="125" customWidth="1"/>
    <col min="13320" max="13320" width="0.109375" style="125" customWidth="1"/>
    <col min="13321" max="13321" width="17.109375" style="125" customWidth="1"/>
    <col min="13322" max="13322" width="0.109375" style="125" customWidth="1"/>
    <col min="13323" max="13323" width="15.109375" style="125" customWidth="1"/>
    <col min="13324" max="13324" width="0.109375" style="125" customWidth="1"/>
    <col min="13325" max="13325" width="16.109375" style="125" customWidth="1"/>
    <col min="13326" max="13326" width="0.109375" style="125" customWidth="1"/>
    <col min="13327" max="13327" width="16.109375" style="125" customWidth="1"/>
    <col min="13328" max="13328" width="14.109375" style="125" bestFit="1" customWidth="1"/>
    <col min="13329" max="13329" width="9.109375" style="125" customWidth="1"/>
    <col min="13330" max="13568" width="9.109375" style="125"/>
    <col min="13569" max="13570" width="2.109375" style="125" customWidth="1"/>
    <col min="13571" max="13571" width="4.109375" style="125" customWidth="1"/>
    <col min="13572" max="13572" width="3.109375" style="125" customWidth="1"/>
    <col min="13573" max="13573" width="4.109375" style="125" customWidth="1"/>
    <col min="13574" max="13574" width="23.109375" style="125" customWidth="1"/>
    <col min="13575" max="13575" width="10.88671875" style="125" customWidth="1"/>
    <col min="13576" max="13576" width="0.109375" style="125" customWidth="1"/>
    <col min="13577" max="13577" width="17.109375" style="125" customWidth="1"/>
    <col min="13578" max="13578" width="0.109375" style="125" customWidth="1"/>
    <col min="13579" max="13579" width="15.109375" style="125" customWidth="1"/>
    <col min="13580" max="13580" width="0.109375" style="125" customWidth="1"/>
    <col min="13581" max="13581" width="16.109375" style="125" customWidth="1"/>
    <col min="13582" max="13582" width="0.109375" style="125" customWidth="1"/>
    <col min="13583" max="13583" width="16.109375" style="125" customWidth="1"/>
    <col min="13584" max="13584" width="14.109375" style="125" bestFit="1" customWidth="1"/>
    <col min="13585" max="13585" width="9.109375" style="125" customWidth="1"/>
    <col min="13586" max="13824" width="9.109375" style="125"/>
    <col min="13825" max="13826" width="2.109375" style="125" customWidth="1"/>
    <col min="13827" max="13827" width="4.109375" style="125" customWidth="1"/>
    <col min="13828" max="13828" width="3.109375" style="125" customWidth="1"/>
    <col min="13829" max="13829" width="4.109375" style="125" customWidth="1"/>
    <col min="13830" max="13830" width="23.109375" style="125" customWidth="1"/>
    <col min="13831" max="13831" width="10.88671875" style="125" customWidth="1"/>
    <col min="13832" max="13832" width="0.109375" style="125" customWidth="1"/>
    <col min="13833" max="13833" width="17.109375" style="125" customWidth="1"/>
    <col min="13834" max="13834" width="0.109375" style="125" customWidth="1"/>
    <col min="13835" max="13835" width="15.109375" style="125" customWidth="1"/>
    <col min="13836" max="13836" width="0.109375" style="125" customWidth="1"/>
    <col min="13837" max="13837" width="16.109375" style="125" customWidth="1"/>
    <col min="13838" max="13838" width="0.109375" style="125" customWidth="1"/>
    <col min="13839" max="13839" width="16.109375" style="125" customWidth="1"/>
    <col min="13840" max="13840" width="14.109375" style="125" bestFit="1" customWidth="1"/>
    <col min="13841" max="13841" width="9.109375" style="125" customWidth="1"/>
    <col min="13842" max="14080" width="9.109375" style="125"/>
    <col min="14081" max="14082" width="2.109375" style="125" customWidth="1"/>
    <col min="14083" max="14083" width="4.109375" style="125" customWidth="1"/>
    <col min="14084" max="14084" width="3.109375" style="125" customWidth="1"/>
    <col min="14085" max="14085" width="4.109375" style="125" customWidth="1"/>
    <col min="14086" max="14086" width="23.109375" style="125" customWidth="1"/>
    <col min="14087" max="14087" width="10.88671875" style="125" customWidth="1"/>
    <col min="14088" max="14088" width="0.109375" style="125" customWidth="1"/>
    <col min="14089" max="14089" width="17.109375" style="125" customWidth="1"/>
    <col min="14090" max="14090" width="0.109375" style="125" customWidth="1"/>
    <col min="14091" max="14091" width="15.109375" style="125" customWidth="1"/>
    <col min="14092" max="14092" width="0.109375" style="125" customWidth="1"/>
    <col min="14093" max="14093" width="16.109375" style="125" customWidth="1"/>
    <col min="14094" max="14094" width="0.109375" style="125" customWidth="1"/>
    <col min="14095" max="14095" width="16.109375" style="125" customWidth="1"/>
    <col min="14096" max="14096" width="14.109375" style="125" bestFit="1" customWidth="1"/>
    <col min="14097" max="14097" width="9.109375" style="125" customWidth="1"/>
    <col min="14098" max="14336" width="9.109375" style="125"/>
    <col min="14337" max="14338" width="2.109375" style="125" customWidth="1"/>
    <col min="14339" max="14339" width="4.109375" style="125" customWidth="1"/>
    <col min="14340" max="14340" width="3.109375" style="125" customWidth="1"/>
    <col min="14341" max="14341" width="4.109375" style="125" customWidth="1"/>
    <col min="14342" max="14342" width="23.109375" style="125" customWidth="1"/>
    <col min="14343" max="14343" width="10.88671875" style="125" customWidth="1"/>
    <col min="14344" max="14344" width="0.109375" style="125" customWidth="1"/>
    <col min="14345" max="14345" width="17.109375" style="125" customWidth="1"/>
    <col min="14346" max="14346" width="0.109375" style="125" customWidth="1"/>
    <col min="14347" max="14347" width="15.109375" style="125" customWidth="1"/>
    <col min="14348" max="14348" width="0.109375" style="125" customWidth="1"/>
    <col min="14349" max="14349" width="16.109375" style="125" customWidth="1"/>
    <col min="14350" max="14350" width="0.109375" style="125" customWidth="1"/>
    <col min="14351" max="14351" width="16.109375" style="125" customWidth="1"/>
    <col min="14352" max="14352" width="14.109375" style="125" bestFit="1" customWidth="1"/>
    <col min="14353" max="14353" width="9.109375" style="125" customWidth="1"/>
    <col min="14354" max="14592" width="9.109375" style="125"/>
    <col min="14593" max="14594" width="2.109375" style="125" customWidth="1"/>
    <col min="14595" max="14595" width="4.109375" style="125" customWidth="1"/>
    <col min="14596" max="14596" width="3.109375" style="125" customWidth="1"/>
    <col min="14597" max="14597" width="4.109375" style="125" customWidth="1"/>
    <col min="14598" max="14598" width="23.109375" style="125" customWidth="1"/>
    <col min="14599" max="14599" width="10.88671875" style="125" customWidth="1"/>
    <col min="14600" max="14600" width="0.109375" style="125" customWidth="1"/>
    <col min="14601" max="14601" width="17.109375" style="125" customWidth="1"/>
    <col min="14602" max="14602" width="0.109375" style="125" customWidth="1"/>
    <col min="14603" max="14603" width="15.109375" style="125" customWidth="1"/>
    <col min="14604" max="14604" width="0.109375" style="125" customWidth="1"/>
    <col min="14605" max="14605" width="16.109375" style="125" customWidth="1"/>
    <col min="14606" max="14606" width="0.109375" style="125" customWidth="1"/>
    <col min="14607" max="14607" width="16.109375" style="125" customWidth="1"/>
    <col min="14608" max="14608" width="14.109375" style="125" bestFit="1" customWidth="1"/>
    <col min="14609" max="14609" width="9.109375" style="125" customWidth="1"/>
    <col min="14610" max="14848" width="9.109375" style="125"/>
    <col min="14849" max="14850" width="2.109375" style="125" customWidth="1"/>
    <col min="14851" max="14851" width="4.109375" style="125" customWidth="1"/>
    <col min="14852" max="14852" width="3.109375" style="125" customWidth="1"/>
    <col min="14853" max="14853" width="4.109375" style="125" customWidth="1"/>
    <col min="14854" max="14854" width="23.109375" style="125" customWidth="1"/>
    <col min="14855" max="14855" width="10.88671875" style="125" customWidth="1"/>
    <col min="14856" max="14856" width="0.109375" style="125" customWidth="1"/>
    <col min="14857" max="14857" width="17.109375" style="125" customWidth="1"/>
    <col min="14858" max="14858" width="0.109375" style="125" customWidth="1"/>
    <col min="14859" max="14859" width="15.109375" style="125" customWidth="1"/>
    <col min="14860" max="14860" width="0.109375" style="125" customWidth="1"/>
    <col min="14861" max="14861" width="16.109375" style="125" customWidth="1"/>
    <col min="14862" max="14862" width="0.109375" style="125" customWidth="1"/>
    <col min="14863" max="14863" width="16.109375" style="125" customWidth="1"/>
    <col min="14864" max="14864" width="14.109375" style="125" bestFit="1" customWidth="1"/>
    <col min="14865" max="14865" width="9.109375" style="125" customWidth="1"/>
    <col min="14866" max="15104" width="9.109375" style="125"/>
    <col min="15105" max="15106" width="2.109375" style="125" customWidth="1"/>
    <col min="15107" max="15107" width="4.109375" style="125" customWidth="1"/>
    <col min="15108" max="15108" width="3.109375" style="125" customWidth="1"/>
    <col min="15109" max="15109" width="4.109375" style="125" customWidth="1"/>
    <col min="15110" max="15110" width="23.109375" style="125" customWidth="1"/>
    <col min="15111" max="15111" width="10.88671875" style="125" customWidth="1"/>
    <col min="15112" max="15112" width="0.109375" style="125" customWidth="1"/>
    <col min="15113" max="15113" width="17.109375" style="125" customWidth="1"/>
    <col min="15114" max="15114" width="0.109375" style="125" customWidth="1"/>
    <col min="15115" max="15115" width="15.109375" style="125" customWidth="1"/>
    <col min="15116" max="15116" width="0.109375" style="125" customWidth="1"/>
    <col min="15117" max="15117" width="16.109375" style="125" customWidth="1"/>
    <col min="15118" max="15118" width="0.109375" style="125" customWidth="1"/>
    <col min="15119" max="15119" width="16.109375" style="125" customWidth="1"/>
    <col min="15120" max="15120" width="14.109375" style="125" bestFit="1" customWidth="1"/>
    <col min="15121" max="15121" width="9.109375" style="125" customWidth="1"/>
    <col min="15122" max="15360" width="9.109375" style="125"/>
    <col min="15361" max="15362" width="2.109375" style="125" customWidth="1"/>
    <col min="15363" max="15363" width="4.109375" style="125" customWidth="1"/>
    <col min="15364" max="15364" width="3.109375" style="125" customWidth="1"/>
    <col min="15365" max="15365" width="4.109375" style="125" customWidth="1"/>
    <col min="15366" max="15366" width="23.109375" style="125" customWidth="1"/>
    <col min="15367" max="15367" width="10.88671875" style="125" customWidth="1"/>
    <col min="15368" max="15368" width="0.109375" style="125" customWidth="1"/>
    <col min="15369" max="15369" width="17.109375" style="125" customWidth="1"/>
    <col min="15370" max="15370" width="0.109375" style="125" customWidth="1"/>
    <col min="15371" max="15371" width="15.109375" style="125" customWidth="1"/>
    <col min="15372" max="15372" width="0.109375" style="125" customWidth="1"/>
    <col min="15373" max="15373" width="16.109375" style="125" customWidth="1"/>
    <col min="15374" max="15374" width="0.109375" style="125" customWidth="1"/>
    <col min="15375" max="15375" width="16.109375" style="125" customWidth="1"/>
    <col min="15376" max="15376" width="14.109375" style="125" bestFit="1" customWidth="1"/>
    <col min="15377" max="15377" width="9.109375" style="125" customWidth="1"/>
    <col min="15378" max="15616" width="9.109375" style="125"/>
    <col min="15617" max="15618" width="2.109375" style="125" customWidth="1"/>
    <col min="15619" max="15619" width="4.109375" style="125" customWidth="1"/>
    <col min="15620" max="15620" width="3.109375" style="125" customWidth="1"/>
    <col min="15621" max="15621" width="4.109375" style="125" customWidth="1"/>
    <col min="15622" max="15622" width="23.109375" style="125" customWidth="1"/>
    <col min="15623" max="15623" width="10.88671875" style="125" customWidth="1"/>
    <col min="15624" max="15624" width="0.109375" style="125" customWidth="1"/>
    <col min="15625" max="15625" width="17.109375" style="125" customWidth="1"/>
    <col min="15626" max="15626" width="0.109375" style="125" customWidth="1"/>
    <col min="15627" max="15627" width="15.109375" style="125" customWidth="1"/>
    <col min="15628" max="15628" width="0.109375" style="125" customWidth="1"/>
    <col min="15629" max="15629" width="16.109375" style="125" customWidth="1"/>
    <col min="15630" max="15630" width="0.109375" style="125" customWidth="1"/>
    <col min="15631" max="15631" width="16.109375" style="125" customWidth="1"/>
    <col min="15632" max="15632" width="14.109375" style="125" bestFit="1" customWidth="1"/>
    <col min="15633" max="15633" width="9.109375" style="125" customWidth="1"/>
    <col min="15634" max="15872" width="9.109375" style="125"/>
    <col min="15873" max="15874" width="2.109375" style="125" customWidth="1"/>
    <col min="15875" max="15875" width="4.109375" style="125" customWidth="1"/>
    <col min="15876" max="15876" width="3.109375" style="125" customWidth="1"/>
    <col min="15877" max="15877" width="4.109375" style="125" customWidth="1"/>
    <col min="15878" max="15878" width="23.109375" style="125" customWidth="1"/>
    <col min="15879" max="15879" width="10.88671875" style="125" customWidth="1"/>
    <col min="15880" max="15880" width="0.109375" style="125" customWidth="1"/>
    <col min="15881" max="15881" width="17.109375" style="125" customWidth="1"/>
    <col min="15882" max="15882" width="0.109375" style="125" customWidth="1"/>
    <col min="15883" max="15883" width="15.109375" style="125" customWidth="1"/>
    <col min="15884" max="15884" width="0.109375" style="125" customWidth="1"/>
    <col min="15885" max="15885" width="16.109375" style="125" customWidth="1"/>
    <col min="15886" max="15886" width="0.109375" style="125" customWidth="1"/>
    <col min="15887" max="15887" width="16.109375" style="125" customWidth="1"/>
    <col min="15888" max="15888" width="14.109375" style="125" bestFit="1" customWidth="1"/>
    <col min="15889" max="15889" width="9.109375" style="125" customWidth="1"/>
    <col min="15890" max="16128" width="9.109375" style="125"/>
    <col min="16129" max="16130" width="2.109375" style="125" customWidth="1"/>
    <col min="16131" max="16131" width="4.109375" style="125" customWidth="1"/>
    <col min="16132" max="16132" width="3.109375" style="125" customWidth="1"/>
    <col min="16133" max="16133" width="4.109375" style="125" customWidth="1"/>
    <col min="16134" max="16134" width="23.109375" style="125" customWidth="1"/>
    <col min="16135" max="16135" width="10.88671875" style="125" customWidth="1"/>
    <col min="16136" max="16136" width="0.109375" style="125" customWidth="1"/>
    <col min="16137" max="16137" width="17.109375" style="125" customWidth="1"/>
    <col min="16138" max="16138" width="0.109375" style="125" customWidth="1"/>
    <col min="16139" max="16139" width="15.109375" style="125" customWidth="1"/>
    <col min="16140" max="16140" width="0.109375" style="125" customWidth="1"/>
    <col min="16141" max="16141" width="16.109375" style="125" customWidth="1"/>
    <col min="16142" max="16142" width="0.109375" style="125" customWidth="1"/>
    <col min="16143" max="16143" width="16.109375" style="125" customWidth="1"/>
    <col min="16144" max="16144" width="14.109375" style="125" bestFit="1" customWidth="1"/>
    <col min="16145" max="16145" width="9.109375" style="125" customWidth="1"/>
    <col min="16146" max="16382" width="9.109375" style="125"/>
    <col min="16383" max="16384" width="9.109375" style="125" customWidth="1"/>
  </cols>
  <sheetData>
    <row r="1" spans="1:22" s="118" customFormat="1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Q1" s="119"/>
    </row>
    <row r="2" spans="1:22" s="118" customFormat="1" ht="21" customHeight="1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Q2" s="119"/>
    </row>
    <row r="3" spans="1:22" s="118" customFormat="1" ht="21" customHeight="1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119"/>
    </row>
    <row r="4" spans="1:22" s="118" customFormat="1" ht="2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1"/>
      <c r="Q4" s="119"/>
    </row>
    <row r="5" spans="1:22" s="118" customFormat="1" ht="21" customHeight="1">
      <c r="A5" s="123"/>
      <c r="B5" s="123"/>
      <c r="C5" s="123"/>
      <c r="D5" s="123"/>
      <c r="E5" s="123"/>
      <c r="F5" s="123"/>
      <c r="G5" s="123"/>
      <c r="H5" s="123"/>
      <c r="I5" s="296" t="s">
        <v>3</v>
      </c>
      <c r="J5" s="296"/>
      <c r="K5" s="296"/>
      <c r="L5" s="296"/>
      <c r="M5" s="296"/>
      <c r="N5" s="296"/>
      <c r="O5" s="296"/>
      <c r="Q5" s="119"/>
    </row>
    <row r="6" spans="1:22" ht="21" customHeight="1">
      <c r="A6" s="124"/>
      <c r="B6" s="124"/>
      <c r="C6" s="124"/>
      <c r="D6" s="124"/>
      <c r="E6" s="124"/>
      <c r="G6" s="124"/>
      <c r="H6" s="124"/>
      <c r="I6" s="297" t="s">
        <v>4</v>
      </c>
      <c r="J6" s="297"/>
      <c r="K6" s="297"/>
      <c r="L6" s="127"/>
      <c r="M6" s="297" t="s">
        <v>5</v>
      </c>
      <c r="N6" s="297"/>
      <c r="O6" s="297"/>
    </row>
    <row r="7" spans="1:22" ht="21" customHeight="1">
      <c r="A7" s="124"/>
      <c r="B7" s="124"/>
      <c r="C7" s="124"/>
      <c r="D7" s="124"/>
      <c r="E7" s="124"/>
      <c r="G7" s="124"/>
      <c r="H7" s="124"/>
      <c r="I7" s="129"/>
      <c r="J7" s="130"/>
      <c r="K7" s="129" t="s">
        <v>6</v>
      </c>
      <c r="L7" s="130"/>
      <c r="M7" s="129"/>
      <c r="N7" s="130"/>
      <c r="O7" s="129" t="s">
        <v>6</v>
      </c>
    </row>
    <row r="8" spans="1:22" ht="21" customHeight="1">
      <c r="A8" s="124"/>
      <c r="B8" s="124"/>
      <c r="C8" s="124"/>
      <c r="D8" s="124"/>
      <c r="E8" s="124"/>
      <c r="G8" s="124"/>
      <c r="H8" s="124"/>
      <c r="I8" s="129" t="s">
        <v>6</v>
      </c>
      <c r="J8" s="130"/>
      <c r="K8" s="129" t="s">
        <v>7</v>
      </c>
      <c r="L8" s="130"/>
      <c r="M8" s="129" t="s">
        <v>6</v>
      </c>
      <c r="N8" s="130"/>
      <c r="O8" s="129" t="s">
        <v>7</v>
      </c>
    </row>
    <row r="9" spans="1:22" ht="21" customHeight="1">
      <c r="G9" s="131" t="s">
        <v>8</v>
      </c>
      <c r="H9" s="124"/>
      <c r="I9" s="132" t="s">
        <v>9</v>
      </c>
      <c r="J9" s="133"/>
      <c r="K9" s="134" t="s">
        <v>10</v>
      </c>
      <c r="L9" s="130"/>
      <c r="M9" s="132" t="s">
        <v>9</v>
      </c>
      <c r="N9" s="135"/>
      <c r="O9" s="134" t="s">
        <v>10</v>
      </c>
    </row>
    <row r="10" spans="1:22" ht="21" customHeight="1">
      <c r="A10" s="298" t="s">
        <v>11</v>
      </c>
      <c r="B10" s="298"/>
      <c r="C10" s="298"/>
      <c r="D10" s="298"/>
      <c r="E10" s="298"/>
      <c r="F10" s="298"/>
    </row>
    <row r="11" spans="1:22" ht="6" customHeight="1">
      <c r="A11" s="136"/>
      <c r="B11" s="136"/>
      <c r="C11" s="136"/>
      <c r="D11" s="136"/>
      <c r="E11" s="136"/>
      <c r="F11" s="136"/>
    </row>
    <row r="12" spans="1:22" ht="21" customHeight="1">
      <c r="A12" s="118" t="s">
        <v>12</v>
      </c>
      <c r="B12" s="118"/>
    </row>
    <row r="13" spans="1:22" ht="21" customHeight="1">
      <c r="A13" s="125" t="s">
        <v>13</v>
      </c>
      <c r="G13" s="137">
        <v>7</v>
      </c>
      <c r="H13" s="138"/>
      <c r="I13" s="92">
        <v>73141841.940000013</v>
      </c>
      <c r="J13" s="139"/>
      <c r="K13" s="1">
        <v>57148760.369999997</v>
      </c>
      <c r="L13" s="5"/>
      <c r="M13" s="92">
        <v>25252752.989999998</v>
      </c>
      <c r="N13" s="5"/>
      <c r="O13" s="5">
        <v>1438751.88</v>
      </c>
      <c r="P13" s="140"/>
    </row>
    <row r="14" spans="1:22" s="142" customFormat="1" ht="21" customHeight="1">
      <c r="A14" s="141" t="s">
        <v>14</v>
      </c>
      <c r="B14" s="141"/>
      <c r="D14" s="127"/>
      <c r="F14" s="137"/>
      <c r="G14" s="137" t="s">
        <v>15</v>
      </c>
      <c r="H14" s="137"/>
      <c r="I14" s="1">
        <v>441491514.94</v>
      </c>
      <c r="J14" s="137"/>
      <c r="K14" s="1">
        <v>346162992.87</v>
      </c>
      <c r="L14" s="5"/>
      <c r="M14" s="1">
        <v>400451509.69</v>
      </c>
      <c r="N14" s="5"/>
      <c r="O14" s="1">
        <v>184139119.30000001</v>
      </c>
      <c r="P14" s="140"/>
      <c r="Q14" s="143"/>
      <c r="V14" s="137"/>
    </row>
    <row r="15" spans="1:22" s="142" customFormat="1" ht="21" customHeight="1">
      <c r="A15" s="141" t="s">
        <v>16</v>
      </c>
      <c r="B15" s="141"/>
      <c r="D15" s="127"/>
      <c r="F15" s="137"/>
      <c r="G15" s="137"/>
      <c r="H15" s="137"/>
      <c r="I15" s="92">
        <v>2452819.7799999998</v>
      </c>
      <c r="J15" s="137"/>
      <c r="K15" s="1">
        <v>55812688.730000004</v>
      </c>
      <c r="L15" s="5"/>
      <c r="M15" s="92">
        <v>0</v>
      </c>
      <c r="N15" s="5"/>
      <c r="O15" s="1">
        <v>0</v>
      </c>
      <c r="P15" s="140"/>
      <c r="Q15" s="143"/>
      <c r="V15" s="137"/>
    </row>
    <row r="16" spans="1:22" s="142" customFormat="1" ht="21" customHeight="1">
      <c r="A16" s="141" t="s">
        <v>17</v>
      </c>
      <c r="B16" s="141"/>
      <c r="D16" s="127"/>
      <c r="F16" s="137"/>
      <c r="G16" s="144">
        <v>9</v>
      </c>
      <c r="H16" s="137"/>
      <c r="I16" s="92">
        <v>8241530.7999999998</v>
      </c>
      <c r="J16" s="137"/>
      <c r="K16" s="1">
        <v>7368448.75</v>
      </c>
      <c r="L16" s="5"/>
      <c r="M16" s="92">
        <v>0</v>
      </c>
      <c r="N16" s="5"/>
      <c r="O16" s="1">
        <v>0</v>
      </c>
      <c r="P16" s="140"/>
      <c r="Q16" s="143"/>
    </row>
    <row r="17" spans="1:18" s="142" customFormat="1" ht="21" customHeight="1">
      <c r="A17" s="142" t="s">
        <v>18</v>
      </c>
      <c r="B17" s="141"/>
      <c r="D17" s="127"/>
      <c r="F17" s="137"/>
      <c r="G17" s="137">
        <v>6.2</v>
      </c>
      <c r="H17" s="137"/>
      <c r="I17" s="7">
        <v>0</v>
      </c>
      <c r="J17" s="137"/>
      <c r="K17" s="1">
        <v>0</v>
      </c>
      <c r="L17" s="5"/>
      <c r="M17" s="1">
        <v>2732531200.8899999</v>
      </c>
      <c r="N17" s="5"/>
      <c r="O17" s="1">
        <v>3503535537.5999999</v>
      </c>
      <c r="P17" s="140"/>
      <c r="Q17" s="143"/>
    </row>
    <row r="18" spans="1:18" s="142" customFormat="1" ht="21" customHeight="1">
      <c r="A18" s="145" t="s">
        <v>19</v>
      </c>
      <c r="B18" s="141"/>
      <c r="D18" s="127"/>
      <c r="F18" s="137"/>
      <c r="G18" s="137"/>
      <c r="H18" s="137"/>
      <c r="I18" s="7"/>
      <c r="J18" s="137"/>
      <c r="K18" s="1"/>
      <c r="L18" s="5"/>
      <c r="M18" s="1"/>
      <c r="N18" s="5"/>
      <c r="O18" s="1"/>
      <c r="P18" s="140"/>
      <c r="Q18" s="143"/>
    </row>
    <row r="19" spans="1:18" s="142" customFormat="1" ht="21" customHeight="1">
      <c r="B19" s="142" t="s">
        <v>20</v>
      </c>
      <c r="G19" s="137"/>
      <c r="H19" s="137"/>
      <c r="I19" s="92">
        <v>429689.55</v>
      </c>
      <c r="J19" s="137"/>
      <c r="K19" s="1">
        <v>1841630.79</v>
      </c>
      <c r="L19" s="5"/>
      <c r="M19" s="1">
        <v>119760.98</v>
      </c>
      <c r="N19" s="5"/>
      <c r="O19" s="1">
        <v>198104.25</v>
      </c>
      <c r="P19" s="140"/>
      <c r="Q19" s="143"/>
    </row>
    <row r="20" spans="1:18" s="142" customFormat="1" ht="21" customHeight="1">
      <c r="A20" s="142" t="s">
        <v>21</v>
      </c>
      <c r="G20" s="137">
        <v>10</v>
      </c>
      <c r="H20" s="137"/>
      <c r="I20" s="92">
        <v>86309486.569999993</v>
      </c>
      <c r="J20" s="137"/>
      <c r="K20" s="1">
        <v>109619372.33</v>
      </c>
      <c r="L20" s="5"/>
      <c r="M20" s="1">
        <v>0</v>
      </c>
      <c r="N20" s="5"/>
      <c r="O20" s="1">
        <v>0</v>
      </c>
      <c r="P20" s="140"/>
      <c r="Q20" s="143"/>
    </row>
    <row r="21" spans="1:18" ht="21" customHeight="1">
      <c r="A21" s="125" t="s">
        <v>22</v>
      </c>
      <c r="G21" s="146">
        <v>30.6</v>
      </c>
      <c r="H21" s="138"/>
      <c r="I21" s="92">
        <v>1073.48</v>
      </c>
      <c r="J21" s="139"/>
      <c r="K21" s="1">
        <v>1044.33</v>
      </c>
      <c r="L21" s="5"/>
      <c r="M21" s="5">
        <v>0</v>
      </c>
      <c r="N21" s="5"/>
      <c r="O21" s="5">
        <v>0</v>
      </c>
      <c r="P21" s="140"/>
      <c r="Q21" s="147"/>
    </row>
    <row r="22" spans="1:18" ht="21" customHeight="1">
      <c r="A22" s="142" t="s">
        <v>23</v>
      </c>
      <c r="B22" s="142"/>
      <c r="C22" s="142"/>
      <c r="D22" s="142"/>
      <c r="E22" s="142"/>
      <c r="F22" s="142"/>
      <c r="G22" s="146" t="s">
        <v>24</v>
      </c>
      <c r="H22" s="137"/>
      <c r="I22" s="1">
        <f>64482267.65+0.01</f>
        <v>64482267.659999996</v>
      </c>
      <c r="J22" s="137"/>
      <c r="K22" s="1">
        <v>137903116.16999999</v>
      </c>
      <c r="L22" s="5"/>
      <c r="M22" s="1">
        <v>464023.3</v>
      </c>
      <c r="N22" s="5"/>
      <c r="O22" s="1">
        <v>1674680.44</v>
      </c>
      <c r="P22" s="140"/>
    </row>
    <row r="23" spans="1:18" s="142" customFormat="1" ht="21" customHeight="1">
      <c r="A23" s="142" t="s">
        <v>25</v>
      </c>
      <c r="G23" s="146"/>
      <c r="H23" s="137"/>
      <c r="I23" s="1">
        <v>41316.35</v>
      </c>
      <c r="J23" s="137"/>
      <c r="K23" s="1">
        <v>41316.35</v>
      </c>
      <c r="L23" s="5"/>
      <c r="M23" s="1">
        <v>0</v>
      </c>
      <c r="N23" s="5"/>
      <c r="O23" s="1">
        <v>0</v>
      </c>
      <c r="P23" s="140"/>
      <c r="Q23" s="143"/>
    </row>
    <row r="24" spans="1:18" s="142" customFormat="1" ht="21" customHeight="1">
      <c r="A24" s="148" t="s">
        <v>26</v>
      </c>
      <c r="B24" s="148"/>
      <c r="G24" s="146"/>
      <c r="H24" s="17">
        <f>SUM(H13:H23)</f>
        <v>0</v>
      </c>
      <c r="I24" s="103">
        <f>SUM(I13:I23)</f>
        <v>676591541.06999993</v>
      </c>
      <c r="J24" s="17"/>
      <c r="K24" s="103">
        <f>SUM(K13:K23)</f>
        <v>715899370.69000006</v>
      </c>
      <c r="L24" s="17"/>
      <c r="M24" s="103">
        <f>SUM(M13:M23)</f>
        <v>3158819247.8499999</v>
      </c>
      <c r="N24" s="17"/>
      <c r="O24" s="103">
        <f>SUM(O13:O23)</f>
        <v>3690986193.4699998</v>
      </c>
      <c r="P24" s="140"/>
      <c r="Q24" s="143"/>
    </row>
    <row r="25" spans="1:18" ht="6" customHeight="1">
      <c r="G25" s="149"/>
      <c r="H25" s="138"/>
      <c r="I25" s="138"/>
      <c r="J25" s="138"/>
      <c r="K25" s="138"/>
      <c r="L25" s="138"/>
      <c r="M25" s="138"/>
      <c r="N25" s="138"/>
      <c r="O25" s="5"/>
      <c r="P25" s="140"/>
    </row>
    <row r="26" spans="1:18" ht="21" customHeight="1">
      <c r="A26" s="118" t="s">
        <v>27</v>
      </c>
      <c r="B26" s="118"/>
      <c r="C26" s="118"/>
      <c r="G26" s="149"/>
      <c r="H26" s="138"/>
      <c r="I26" s="138"/>
      <c r="J26" s="138"/>
      <c r="K26" s="138"/>
      <c r="L26" s="138"/>
      <c r="M26" s="138"/>
      <c r="N26" s="138"/>
      <c r="O26" s="138"/>
      <c r="P26" s="140"/>
    </row>
    <row r="27" spans="1:18" ht="21" customHeight="1">
      <c r="A27" s="142" t="s">
        <v>28</v>
      </c>
      <c r="B27" s="142"/>
      <c r="G27" s="146">
        <v>30.6</v>
      </c>
      <c r="H27" s="138"/>
      <c r="I27" s="92">
        <v>244705.5</v>
      </c>
      <c r="J27" s="139"/>
      <c r="K27" s="1">
        <v>279400</v>
      </c>
      <c r="L27" s="5"/>
      <c r="M27" s="5">
        <v>244705.5</v>
      </c>
      <c r="N27" s="5"/>
      <c r="O27" s="1">
        <v>279400</v>
      </c>
      <c r="P27" s="140"/>
      <c r="Q27" s="147"/>
    </row>
    <row r="28" spans="1:18" s="70" customFormat="1" ht="21" customHeight="1">
      <c r="A28" s="70" t="s">
        <v>29</v>
      </c>
      <c r="G28" s="146">
        <v>12</v>
      </c>
      <c r="I28" s="7">
        <v>0</v>
      </c>
      <c r="K28" s="1">
        <v>0</v>
      </c>
      <c r="M28" s="1">
        <v>2098809150.71</v>
      </c>
      <c r="O28" s="1">
        <v>2098809150.71</v>
      </c>
      <c r="P28" s="140"/>
      <c r="Q28" s="99"/>
    </row>
    <row r="29" spans="1:18" s="142" customFormat="1" ht="21" customHeight="1">
      <c r="A29" s="142" t="s">
        <v>30</v>
      </c>
      <c r="G29" s="146"/>
      <c r="H29" s="137"/>
      <c r="I29" s="92">
        <v>216008.73</v>
      </c>
      <c r="J29" s="137"/>
      <c r="K29" s="1">
        <v>710052.44000000006</v>
      </c>
      <c r="L29" s="5"/>
      <c r="M29" s="5">
        <v>30434</v>
      </c>
      <c r="N29" s="5"/>
      <c r="O29" s="1">
        <v>118439.88</v>
      </c>
      <c r="P29" s="140"/>
      <c r="Q29" s="143"/>
    </row>
    <row r="30" spans="1:18" s="142" customFormat="1" ht="21" customHeight="1">
      <c r="A30" s="142" t="s">
        <v>31</v>
      </c>
      <c r="G30" s="146">
        <v>13</v>
      </c>
      <c r="H30" s="137"/>
      <c r="I30" s="1">
        <v>7372458545.96</v>
      </c>
      <c r="J30" s="137"/>
      <c r="K30" s="1">
        <v>8080770046.2299995</v>
      </c>
      <c r="L30" s="5"/>
      <c r="M30" s="5">
        <v>518876.98</v>
      </c>
      <c r="N30" s="5"/>
      <c r="O30" s="1">
        <v>677894.74</v>
      </c>
      <c r="P30" s="140"/>
      <c r="Q30" s="143"/>
    </row>
    <row r="31" spans="1:18" s="142" customFormat="1" ht="21" customHeight="1">
      <c r="A31" s="142" t="s">
        <v>32</v>
      </c>
      <c r="G31" s="146" t="s">
        <v>33</v>
      </c>
      <c r="H31" s="137"/>
      <c r="I31" s="92">
        <v>29806411.549999997</v>
      </c>
      <c r="J31" s="137"/>
      <c r="K31" s="1">
        <v>31573325.310000002</v>
      </c>
      <c r="L31" s="5"/>
      <c r="M31" s="5">
        <v>805695</v>
      </c>
      <c r="N31" s="5"/>
      <c r="O31" s="1">
        <v>1208559</v>
      </c>
      <c r="P31" s="140"/>
      <c r="Q31" s="150"/>
      <c r="R31" s="125"/>
    </row>
    <row r="32" spans="1:18" s="142" customFormat="1" ht="21" customHeight="1">
      <c r="A32" s="142" t="s">
        <v>34</v>
      </c>
      <c r="G32" s="146"/>
      <c r="H32" s="137"/>
      <c r="I32" s="92">
        <v>627953.98</v>
      </c>
      <c r="J32" s="137"/>
      <c r="K32" s="1">
        <v>672861.25</v>
      </c>
      <c r="L32" s="5"/>
      <c r="M32" s="5">
        <v>0</v>
      </c>
      <c r="N32" s="5"/>
      <c r="O32" s="1">
        <v>0</v>
      </c>
      <c r="P32" s="140"/>
      <c r="Q32" s="143"/>
    </row>
    <row r="33" spans="1:17" s="142" customFormat="1" ht="21" customHeight="1">
      <c r="A33" s="142" t="s">
        <v>35</v>
      </c>
      <c r="G33" s="146" t="s">
        <v>36</v>
      </c>
      <c r="H33" s="137"/>
      <c r="I33" s="92">
        <v>0</v>
      </c>
      <c r="J33" s="137"/>
      <c r="K33" s="1">
        <v>402711518.81000018</v>
      </c>
      <c r="L33" s="5"/>
      <c r="M33" s="5">
        <v>0</v>
      </c>
      <c r="N33" s="5"/>
      <c r="O33" s="1">
        <v>0</v>
      </c>
      <c r="P33" s="140"/>
      <c r="Q33" s="143"/>
    </row>
    <row r="34" spans="1:17" s="142" customFormat="1" ht="21" customHeight="1">
      <c r="A34" s="142" t="s">
        <v>37</v>
      </c>
      <c r="G34" s="146">
        <v>15.1</v>
      </c>
      <c r="H34" s="137"/>
      <c r="I34" s="92">
        <v>1380392.75</v>
      </c>
      <c r="J34" s="5"/>
      <c r="K34" s="1">
        <v>911748.84</v>
      </c>
      <c r="L34" s="5"/>
      <c r="M34" s="5">
        <v>777079.65</v>
      </c>
      <c r="N34" s="5"/>
      <c r="O34" s="1">
        <v>1207997.6200000001</v>
      </c>
      <c r="P34" s="140"/>
      <c r="Q34" s="150"/>
    </row>
    <row r="35" spans="1:17" s="142" customFormat="1" ht="21" customHeight="1">
      <c r="A35" s="142" t="s">
        <v>38</v>
      </c>
      <c r="G35" s="146">
        <v>36</v>
      </c>
      <c r="H35" s="137"/>
      <c r="I35" s="1">
        <v>22361219.620000001</v>
      </c>
      <c r="J35" s="137"/>
      <c r="K35" s="1">
        <v>29255050.039999999</v>
      </c>
      <c r="L35" s="5"/>
      <c r="M35" s="1">
        <v>3959054.14</v>
      </c>
      <c r="N35" s="5"/>
      <c r="O35" s="1">
        <v>3959054.14</v>
      </c>
      <c r="P35" s="140"/>
      <c r="Q35" s="143"/>
    </row>
    <row r="36" spans="1:17" s="142" customFormat="1" ht="21" customHeight="1">
      <c r="A36" s="148" t="s">
        <v>39</v>
      </c>
      <c r="B36" s="148"/>
      <c r="G36" s="137"/>
      <c r="H36" s="137"/>
      <c r="I36" s="104">
        <f>SUM(I27:I35)</f>
        <v>7427095238.0899992</v>
      </c>
      <c r="J36" s="137"/>
      <c r="K36" s="104">
        <f>SUM(K27:K35)</f>
        <v>8546884002.9200001</v>
      </c>
      <c r="L36" s="16"/>
      <c r="M36" s="104">
        <f>SUM(M27:M35)</f>
        <v>2105144995.9800003</v>
      </c>
      <c r="N36" s="137"/>
      <c r="O36" s="104">
        <f>SUM(O27:O35)</f>
        <v>2106260496.0900002</v>
      </c>
      <c r="P36" s="140"/>
      <c r="Q36" s="143"/>
    </row>
    <row r="37" spans="1:17" ht="6" customHeight="1">
      <c r="D37" s="118"/>
      <c r="E37" s="118"/>
      <c r="P37" s="140"/>
    </row>
    <row r="38" spans="1:17" ht="21" customHeight="1" thickBot="1">
      <c r="A38" s="118" t="s">
        <v>40</v>
      </c>
      <c r="B38" s="118"/>
      <c r="I38" s="18">
        <f>I24+I36</f>
        <v>8103686779.1599989</v>
      </c>
      <c r="K38" s="18">
        <f>K24+K36</f>
        <v>9262783373.6100006</v>
      </c>
      <c r="L38" s="7"/>
      <c r="M38" s="18">
        <f>M24+M36</f>
        <v>5263964243.8299999</v>
      </c>
      <c r="O38" s="18">
        <f>O24+O36</f>
        <v>5797246689.5599995</v>
      </c>
      <c r="P38" s="140"/>
    </row>
    <row r="39" spans="1:17" ht="21" customHeight="1" thickTop="1">
      <c r="A39" s="118"/>
      <c r="B39" s="118"/>
      <c r="P39" s="140"/>
    </row>
    <row r="40" spans="1:17" ht="21" customHeight="1">
      <c r="A40" s="125" t="s">
        <v>41</v>
      </c>
      <c r="B40" s="118"/>
      <c r="P40" s="140"/>
    </row>
    <row r="41" spans="1:17" ht="21" customHeight="1">
      <c r="B41" s="118"/>
      <c r="M41" s="140"/>
      <c r="P41" s="140"/>
    </row>
    <row r="42" spans="1:17" ht="21" customHeight="1">
      <c r="B42" s="118"/>
      <c r="P42" s="140"/>
    </row>
    <row r="43" spans="1:17" ht="21" customHeight="1">
      <c r="B43" s="118"/>
      <c r="P43" s="140"/>
    </row>
    <row r="44" spans="1:17" ht="21" customHeight="1">
      <c r="B44" s="118"/>
      <c r="P44" s="140"/>
    </row>
    <row r="45" spans="1:17" ht="21" customHeight="1">
      <c r="B45" s="118"/>
      <c r="P45" s="140"/>
    </row>
    <row r="46" spans="1:17" ht="21" customHeight="1">
      <c r="B46" s="118"/>
      <c r="P46" s="140"/>
    </row>
    <row r="47" spans="1:17" ht="21" customHeight="1">
      <c r="B47" s="118"/>
      <c r="P47" s="140"/>
    </row>
    <row r="48" spans="1:17" ht="21" customHeight="1">
      <c r="B48" s="118"/>
      <c r="P48" s="140"/>
    </row>
    <row r="49" spans="1:17" ht="21" customHeight="1">
      <c r="B49" s="118"/>
      <c r="P49" s="140"/>
    </row>
    <row r="50" spans="1:17" ht="21" customHeight="1">
      <c r="B50" s="118"/>
      <c r="P50" s="140"/>
    </row>
    <row r="51" spans="1:17" ht="21" customHeight="1">
      <c r="B51" s="118"/>
      <c r="P51" s="140"/>
    </row>
    <row r="52" spans="1:17" ht="21" customHeight="1">
      <c r="B52" s="118"/>
      <c r="P52" s="140"/>
    </row>
    <row r="53" spans="1:17" ht="21" customHeight="1">
      <c r="B53" s="118"/>
      <c r="P53" s="140"/>
    </row>
    <row r="54" spans="1:17" ht="21" customHeight="1">
      <c r="B54" s="118"/>
      <c r="P54" s="140"/>
    </row>
    <row r="55" spans="1:17" ht="21" customHeight="1">
      <c r="B55" s="118"/>
      <c r="P55" s="140"/>
    </row>
    <row r="56" spans="1:17" ht="21" customHeight="1">
      <c r="B56" s="118"/>
      <c r="P56" s="140"/>
    </row>
    <row r="57" spans="1:17" ht="36.6" customHeight="1">
      <c r="B57" s="118"/>
      <c r="P57" s="140"/>
    </row>
    <row r="58" spans="1:17" ht="21" customHeight="1">
      <c r="A58" s="142"/>
      <c r="B58" s="142"/>
      <c r="O58" s="151" t="s">
        <v>42</v>
      </c>
      <c r="P58" s="140"/>
    </row>
    <row r="59" spans="1:17" s="118" customFormat="1" ht="21" customHeight="1">
      <c r="A59" s="299" t="str">
        <f>A1</f>
        <v>บริษัท อีสเทอร์น พาวเวอร์ กรุ๊ป จำกัด (มหาชน) และบริษัทย่อย</v>
      </c>
      <c r="B59" s="299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140"/>
      <c r="Q59" s="119"/>
    </row>
    <row r="60" spans="1:17" s="118" customFormat="1" ht="21" customHeight="1">
      <c r="A60" s="299" t="s">
        <v>43</v>
      </c>
      <c r="B60" s="299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140"/>
      <c r="Q60" s="119"/>
    </row>
    <row r="61" spans="1:17" s="118" customFormat="1" ht="21" customHeight="1">
      <c r="A61" s="299" t="str">
        <f>A3</f>
        <v>ณ วันที่ 31 ธันวาคม 2568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140"/>
      <c r="Q61" s="119"/>
    </row>
    <row r="62" spans="1:17" s="118" customFormat="1" ht="21" customHeight="1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40"/>
      <c r="Q62" s="119"/>
    </row>
    <row r="63" spans="1:17" s="118" customFormat="1" ht="21" customHeight="1">
      <c r="A63" s="123"/>
      <c r="B63" s="123"/>
      <c r="C63" s="123"/>
      <c r="D63" s="123"/>
      <c r="E63" s="123"/>
      <c r="F63" s="123"/>
      <c r="G63" s="123"/>
      <c r="H63" s="123"/>
      <c r="I63" s="296" t="s">
        <v>3</v>
      </c>
      <c r="J63" s="296"/>
      <c r="K63" s="296"/>
      <c r="L63" s="296"/>
      <c r="M63" s="296"/>
      <c r="N63" s="296"/>
      <c r="O63" s="296"/>
      <c r="P63" s="140"/>
      <c r="Q63" s="119"/>
    </row>
    <row r="64" spans="1:17" s="118" customFormat="1" ht="21" customHeight="1">
      <c r="G64" s="124"/>
      <c r="H64" s="124"/>
      <c r="I64" s="297" t="s">
        <v>4</v>
      </c>
      <c r="J64" s="297"/>
      <c r="K64" s="297"/>
      <c r="L64" s="301"/>
      <c r="M64" s="297" t="s">
        <v>5</v>
      </c>
      <c r="N64" s="297"/>
      <c r="O64" s="297"/>
      <c r="P64" s="140"/>
      <c r="Q64" s="119"/>
    </row>
    <row r="65" spans="1:18" s="118" customFormat="1" ht="21" customHeight="1">
      <c r="G65" s="124"/>
      <c r="H65" s="124"/>
      <c r="I65" s="129"/>
      <c r="J65" s="130"/>
      <c r="K65" s="129" t="s">
        <v>6</v>
      </c>
      <c r="L65" s="130"/>
      <c r="M65" s="129"/>
      <c r="N65" s="130"/>
      <c r="O65" s="129" t="s">
        <v>6</v>
      </c>
      <c r="P65" s="140"/>
      <c r="Q65" s="119"/>
    </row>
    <row r="66" spans="1:18" s="118" customFormat="1" ht="21" customHeight="1">
      <c r="G66" s="124"/>
      <c r="H66" s="124"/>
      <c r="I66" s="129" t="s">
        <v>6</v>
      </c>
      <c r="J66" s="130"/>
      <c r="K66" s="129" t="s">
        <v>7</v>
      </c>
      <c r="L66" s="130"/>
      <c r="M66" s="129" t="s">
        <v>6</v>
      </c>
      <c r="N66" s="130"/>
      <c r="O66" s="129" t="s">
        <v>7</v>
      </c>
      <c r="P66" s="140"/>
      <c r="Q66" s="119"/>
    </row>
    <row r="67" spans="1:18" ht="21" customHeight="1">
      <c r="G67" s="131" t="s">
        <v>8</v>
      </c>
      <c r="H67" s="124"/>
      <c r="I67" s="132" t="s">
        <v>9</v>
      </c>
      <c r="J67" s="133"/>
      <c r="K67" s="134" t="s">
        <v>10</v>
      </c>
      <c r="L67" s="130"/>
      <c r="M67" s="132" t="s">
        <v>9</v>
      </c>
      <c r="N67" s="135"/>
      <c r="O67" s="134" t="s">
        <v>10</v>
      </c>
      <c r="P67" s="140"/>
    </row>
    <row r="68" spans="1:18" ht="21" customHeight="1">
      <c r="A68" s="298" t="s">
        <v>44</v>
      </c>
      <c r="B68" s="298"/>
      <c r="C68" s="298"/>
      <c r="D68" s="298"/>
      <c r="E68" s="298"/>
      <c r="F68" s="298"/>
      <c r="G68" s="138"/>
      <c r="H68" s="124"/>
      <c r="I68" s="153"/>
      <c r="J68" s="154"/>
      <c r="K68" s="153"/>
      <c r="L68" s="155"/>
      <c r="M68" s="156"/>
      <c r="N68" s="154"/>
      <c r="O68" s="153"/>
      <c r="P68" s="140"/>
      <c r="Q68" s="143"/>
    </row>
    <row r="69" spans="1:18" ht="6" customHeight="1">
      <c r="A69" s="154"/>
      <c r="B69" s="154"/>
      <c r="C69" s="154"/>
      <c r="D69" s="154"/>
      <c r="E69" s="154"/>
      <c r="F69" s="154"/>
      <c r="G69" s="138"/>
      <c r="H69" s="124"/>
      <c r="I69" s="153"/>
      <c r="J69" s="124"/>
      <c r="K69" s="153"/>
      <c r="L69" s="155"/>
      <c r="M69" s="156"/>
      <c r="N69" s="124"/>
      <c r="O69" s="153"/>
      <c r="P69" s="140"/>
      <c r="Q69" s="143"/>
    </row>
    <row r="70" spans="1:18" ht="21" customHeight="1">
      <c r="A70" s="118" t="s">
        <v>45</v>
      </c>
      <c r="B70" s="118"/>
      <c r="O70" s="5"/>
      <c r="P70" s="140"/>
      <c r="Q70" s="143"/>
    </row>
    <row r="71" spans="1:18" ht="21" customHeight="1">
      <c r="A71" s="157" t="s">
        <v>46</v>
      </c>
      <c r="B71" s="157"/>
      <c r="C71" s="127"/>
      <c r="E71" s="118"/>
      <c r="G71" s="144">
        <v>16</v>
      </c>
      <c r="I71" s="92">
        <v>288509283.45999998</v>
      </c>
      <c r="J71" s="133"/>
      <c r="K71" s="1">
        <v>399388992.28999996</v>
      </c>
      <c r="L71" s="5"/>
      <c r="M71" s="5">
        <v>31995805.199999999</v>
      </c>
      <c r="N71" s="5"/>
      <c r="O71" s="1">
        <v>31963901.73</v>
      </c>
      <c r="P71" s="140"/>
      <c r="Q71" s="100"/>
    </row>
    <row r="72" spans="1:18" s="142" customFormat="1" ht="21" customHeight="1">
      <c r="A72" s="141" t="s">
        <v>47</v>
      </c>
      <c r="B72" s="141"/>
      <c r="C72" s="127"/>
      <c r="G72" s="144" t="s">
        <v>48</v>
      </c>
      <c r="H72" s="137"/>
      <c r="I72" s="92">
        <v>434169262.67000002</v>
      </c>
      <c r="J72" s="137"/>
      <c r="K72" s="1">
        <v>584865455.5</v>
      </c>
      <c r="L72" s="5"/>
      <c r="M72" s="5">
        <v>21323545.059999999</v>
      </c>
      <c r="N72" s="5"/>
      <c r="O72" s="1">
        <v>20814646.650000002</v>
      </c>
      <c r="P72" s="140"/>
      <c r="Q72" s="150"/>
    </row>
    <row r="73" spans="1:18" s="142" customFormat="1" ht="21" customHeight="1">
      <c r="A73" s="141" t="s">
        <v>49</v>
      </c>
      <c r="B73" s="141"/>
      <c r="C73" s="127"/>
      <c r="G73" s="144">
        <v>9</v>
      </c>
      <c r="H73" s="137"/>
      <c r="I73" s="92">
        <v>16560040.060000001</v>
      </c>
      <c r="J73" s="137"/>
      <c r="K73" s="1">
        <v>30354958.100000001</v>
      </c>
      <c r="L73" s="5"/>
      <c r="M73" s="5">
        <v>0</v>
      </c>
      <c r="N73" s="5"/>
      <c r="O73" s="1">
        <v>0</v>
      </c>
      <c r="P73" s="140"/>
      <c r="Q73" s="143"/>
    </row>
    <row r="74" spans="1:18" s="142" customFormat="1" ht="21" customHeight="1">
      <c r="A74" s="127" t="s">
        <v>50</v>
      </c>
      <c r="B74" s="127"/>
      <c r="G74" s="144">
        <v>6.2</v>
      </c>
      <c r="H74" s="137"/>
      <c r="I74" s="92">
        <f>282108037.41-0.01</f>
        <v>282108037.40000004</v>
      </c>
      <c r="J74" s="137"/>
      <c r="K74" s="158">
        <v>568465831</v>
      </c>
      <c r="L74" s="5"/>
      <c r="M74" s="1">
        <v>326103463.95999998</v>
      </c>
      <c r="N74" s="5"/>
      <c r="O74" s="158">
        <v>568465831</v>
      </c>
      <c r="P74" s="140"/>
      <c r="Q74" s="150"/>
    </row>
    <row r="75" spans="1:18" s="142" customFormat="1" ht="21" customHeight="1">
      <c r="A75" s="127" t="s">
        <v>51</v>
      </c>
      <c r="B75" s="127"/>
      <c r="G75" s="144">
        <v>18</v>
      </c>
      <c r="H75" s="137"/>
      <c r="I75" s="92">
        <v>89105239.730000004</v>
      </c>
      <c r="J75" s="137"/>
      <c r="K75" s="158">
        <v>227609726.03</v>
      </c>
      <c r="L75" s="5"/>
      <c r="M75" s="1">
        <v>70000000</v>
      </c>
      <c r="N75" s="5"/>
      <c r="O75" s="158">
        <v>202500000</v>
      </c>
      <c r="P75" s="140"/>
      <c r="Q75" s="143"/>
    </row>
    <row r="76" spans="1:18" s="142" customFormat="1" ht="21" customHeight="1">
      <c r="A76" s="159" t="s">
        <v>52</v>
      </c>
      <c r="B76" s="127"/>
      <c r="G76" s="137"/>
      <c r="H76" s="137"/>
      <c r="I76" s="97"/>
      <c r="J76" s="137"/>
      <c r="K76" s="158"/>
      <c r="L76" s="5"/>
      <c r="M76" s="1"/>
      <c r="N76" s="5"/>
      <c r="O76" s="158"/>
      <c r="P76" s="140"/>
      <c r="Q76" s="143"/>
    </row>
    <row r="77" spans="1:18" s="142" customFormat="1" ht="21" customHeight="1">
      <c r="A77" s="127"/>
      <c r="B77" s="127" t="s">
        <v>53</v>
      </c>
      <c r="G77" s="144">
        <v>19</v>
      </c>
      <c r="H77" s="137"/>
      <c r="I77" s="92">
        <v>125219112.56</v>
      </c>
      <c r="J77" s="137"/>
      <c r="K77" s="158">
        <v>117895716.06999999</v>
      </c>
      <c r="L77" s="5"/>
      <c r="M77" s="1">
        <v>61097480.710000001</v>
      </c>
      <c r="N77" s="5"/>
      <c r="O77" s="158">
        <v>96437480.709999993</v>
      </c>
      <c r="P77" s="140"/>
      <c r="Q77" s="143"/>
    </row>
    <row r="78" spans="1:18" s="142" customFormat="1" ht="21" customHeight="1">
      <c r="A78" s="127"/>
      <c r="B78" s="127" t="s">
        <v>54</v>
      </c>
      <c r="G78" s="144" t="s">
        <v>55</v>
      </c>
      <c r="H78" s="137"/>
      <c r="I78" s="92">
        <v>1725227</v>
      </c>
      <c r="J78" s="137"/>
      <c r="K78" s="158">
        <v>2288012.06</v>
      </c>
      <c r="L78" s="5"/>
      <c r="M78" s="1">
        <v>432970</v>
      </c>
      <c r="N78" s="5"/>
      <c r="O78" s="158">
        <v>411631</v>
      </c>
      <c r="P78" s="140"/>
      <c r="Q78" s="150"/>
      <c r="R78" s="125"/>
    </row>
    <row r="79" spans="1:18" s="142" customFormat="1" ht="21" customHeight="1">
      <c r="A79" s="127"/>
      <c r="B79" s="127" t="s">
        <v>56</v>
      </c>
      <c r="G79" s="144">
        <v>20</v>
      </c>
      <c r="H79" s="137"/>
      <c r="I79" s="92">
        <v>3360716332.6900001</v>
      </c>
      <c r="J79" s="137"/>
      <c r="K79" s="158">
        <v>3103254088.04</v>
      </c>
      <c r="L79" s="5"/>
      <c r="M79" s="1">
        <v>3360716332.6900001</v>
      </c>
      <c r="N79" s="5"/>
      <c r="O79" s="158">
        <v>3103254088.04</v>
      </c>
      <c r="P79" s="140"/>
      <c r="Q79" s="143"/>
      <c r="R79" s="125"/>
    </row>
    <row r="80" spans="1:18" s="142" customFormat="1" ht="21" customHeight="1">
      <c r="A80" s="127" t="s">
        <v>57</v>
      </c>
      <c r="B80" s="127"/>
      <c r="G80" s="160"/>
      <c r="H80" s="137"/>
      <c r="I80" s="92">
        <v>6895742.4100000001</v>
      </c>
      <c r="J80" s="137"/>
      <c r="K80" s="158">
        <v>2491641.4899999998</v>
      </c>
      <c r="L80" s="5"/>
      <c r="M80" s="1">
        <v>0</v>
      </c>
      <c r="N80" s="5"/>
      <c r="O80" s="158">
        <v>0</v>
      </c>
      <c r="P80" s="140"/>
      <c r="Q80" s="143"/>
      <c r="R80" s="125"/>
    </row>
    <row r="81" spans="1:18" s="142" customFormat="1" ht="21" customHeight="1">
      <c r="A81" s="159" t="s">
        <v>58</v>
      </c>
      <c r="B81" s="127"/>
      <c r="G81" s="144">
        <v>21</v>
      </c>
      <c r="H81" s="137"/>
      <c r="I81" s="92">
        <v>6978497.540000001</v>
      </c>
      <c r="J81" s="137"/>
      <c r="K81" s="158">
        <v>7652167.5200000005</v>
      </c>
      <c r="L81" s="5"/>
      <c r="M81" s="1">
        <v>1010730.15</v>
      </c>
      <c r="N81" s="5"/>
      <c r="O81" s="158">
        <v>2269935.6</v>
      </c>
      <c r="P81" s="140"/>
      <c r="Q81" s="143"/>
      <c r="R81" s="161"/>
    </row>
    <row r="82" spans="1:18" s="142" customFormat="1" ht="21" customHeight="1">
      <c r="A82" s="142" t="s">
        <v>59</v>
      </c>
      <c r="G82" s="137">
        <v>36</v>
      </c>
      <c r="H82" s="137"/>
      <c r="I82" s="92">
        <v>39621220.390000001</v>
      </c>
      <c r="J82" s="137"/>
      <c r="K82" s="1">
        <v>24336491.740000002</v>
      </c>
      <c r="L82" s="5"/>
      <c r="M82" s="5">
        <v>600037.80000000005</v>
      </c>
      <c r="N82" s="5"/>
      <c r="O82" s="1">
        <v>958838.58999999985</v>
      </c>
      <c r="P82" s="140"/>
      <c r="Q82" s="143"/>
      <c r="R82" s="125"/>
    </row>
    <row r="83" spans="1:18" s="142" customFormat="1" ht="21" customHeight="1">
      <c r="A83" s="142" t="s">
        <v>60</v>
      </c>
      <c r="G83" s="137"/>
      <c r="H83" s="137"/>
      <c r="I83" s="1">
        <v>445572.57</v>
      </c>
      <c r="J83" s="137"/>
      <c r="K83" s="1">
        <v>445572.57</v>
      </c>
      <c r="L83" s="5"/>
      <c r="M83" s="5">
        <v>0</v>
      </c>
      <c r="N83" s="5"/>
      <c r="O83" s="1">
        <v>0</v>
      </c>
      <c r="P83" s="140"/>
      <c r="Q83" s="143"/>
      <c r="R83" s="125"/>
    </row>
    <row r="84" spans="1:18" s="142" customFormat="1" ht="21" customHeight="1">
      <c r="A84" s="148" t="s">
        <v>61</v>
      </c>
      <c r="B84" s="148"/>
      <c r="G84" s="137"/>
      <c r="H84" s="137"/>
      <c r="I84" s="104">
        <f>SUM(I71:I83)</f>
        <v>4652053568.4799995</v>
      </c>
      <c r="J84" s="137"/>
      <c r="K84" s="104">
        <f>SUM(K71:K83)</f>
        <v>5069048652.4099998</v>
      </c>
      <c r="L84" s="16"/>
      <c r="M84" s="104">
        <f>SUM(M71:M83)</f>
        <v>3873280365.5700002</v>
      </c>
      <c r="N84" s="137"/>
      <c r="O84" s="104">
        <f>SUM(O71:O83)</f>
        <v>4027076353.3200002</v>
      </c>
      <c r="P84" s="140"/>
      <c r="Q84" s="143"/>
    </row>
    <row r="85" spans="1:18" ht="6" customHeight="1">
      <c r="G85" s="138"/>
      <c r="H85" s="138"/>
      <c r="I85" s="138"/>
      <c r="J85" s="138"/>
      <c r="K85" s="138"/>
      <c r="L85" s="138"/>
      <c r="M85" s="138"/>
      <c r="N85" s="138"/>
      <c r="O85" s="138"/>
      <c r="P85" s="140"/>
    </row>
    <row r="86" spans="1:18" ht="21" customHeight="1">
      <c r="A86" s="118" t="s">
        <v>62</v>
      </c>
      <c r="B86" s="118"/>
      <c r="D86" s="118"/>
      <c r="E86" s="118"/>
      <c r="G86" s="138"/>
      <c r="H86" s="138"/>
      <c r="I86" s="161"/>
      <c r="J86" s="138"/>
      <c r="L86" s="138"/>
      <c r="N86" s="138"/>
      <c r="O86" s="138"/>
      <c r="P86" s="140"/>
    </row>
    <row r="87" spans="1:18" ht="21" customHeight="1">
      <c r="A87" s="125" t="s">
        <v>63</v>
      </c>
      <c r="C87" s="118"/>
      <c r="E87" s="118"/>
      <c r="G87" s="144">
        <v>19</v>
      </c>
      <c r="H87" s="138"/>
      <c r="I87" s="92">
        <v>873386417.50999999</v>
      </c>
      <c r="J87" s="139"/>
      <c r="K87" s="1">
        <v>129484322.47</v>
      </c>
      <c r="L87" s="5"/>
      <c r="M87" s="5">
        <v>0</v>
      </c>
      <c r="N87" s="5"/>
      <c r="O87" s="1">
        <v>0</v>
      </c>
      <c r="P87" s="140"/>
    </row>
    <row r="88" spans="1:18" ht="21" customHeight="1">
      <c r="A88" s="125" t="s">
        <v>64</v>
      </c>
      <c r="C88" s="118"/>
      <c r="E88" s="118"/>
      <c r="G88" s="144" t="s">
        <v>55</v>
      </c>
      <c r="H88" s="138"/>
      <c r="I88" s="92">
        <v>17961043</v>
      </c>
      <c r="J88" s="139"/>
      <c r="K88" s="1">
        <v>19641870</v>
      </c>
      <c r="L88" s="5"/>
      <c r="M88" s="5">
        <v>455412</v>
      </c>
      <c r="N88" s="5"/>
      <c r="O88" s="1">
        <v>888382</v>
      </c>
      <c r="Q88" s="147"/>
    </row>
    <row r="89" spans="1:18" ht="21" customHeight="1">
      <c r="A89" s="125" t="s">
        <v>65</v>
      </c>
      <c r="C89" s="118"/>
      <c r="E89" s="118"/>
      <c r="G89" s="160"/>
      <c r="H89" s="138"/>
      <c r="I89" s="92">
        <v>7831981.25</v>
      </c>
      <c r="J89" s="139"/>
      <c r="K89" s="1">
        <v>4077978.03</v>
      </c>
      <c r="L89" s="5"/>
      <c r="M89" s="5">
        <v>0</v>
      </c>
      <c r="N89" s="5"/>
      <c r="O89" s="1">
        <v>0</v>
      </c>
      <c r="P89" s="140"/>
    </row>
    <row r="90" spans="1:18" ht="21" customHeight="1">
      <c r="A90" s="125" t="s">
        <v>66</v>
      </c>
      <c r="C90" s="118"/>
      <c r="E90" s="118"/>
      <c r="G90" s="144">
        <v>20</v>
      </c>
      <c r="H90" s="138"/>
      <c r="I90" s="7">
        <v>0</v>
      </c>
      <c r="J90" s="139"/>
      <c r="K90" s="1">
        <v>300235123.06</v>
      </c>
      <c r="L90" s="5"/>
      <c r="M90" s="5">
        <v>0</v>
      </c>
      <c r="N90" s="5"/>
      <c r="O90" s="1">
        <v>300235123.06</v>
      </c>
      <c r="P90" s="140"/>
    </row>
    <row r="91" spans="1:18" ht="21" customHeight="1">
      <c r="A91" s="127" t="s">
        <v>67</v>
      </c>
      <c r="B91" s="127"/>
      <c r="C91" s="118"/>
      <c r="E91" s="118"/>
      <c r="G91" s="144">
        <v>21</v>
      </c>
      <c r="H91" s="138"/>
      <c r="I91" s="92">
        <v>40937985.669999994</v>
      </c>
      <c r="J91" s="139"/>
      <c r="K91" s="1">
        <v>44947911.789999999</v>
      </c>
      <c r="L91" s="5"/>
      <c r="M91" s="5">
        <v>2646675.0699999998</v>
      </c>
      <c r="N91" s="5"/>
      <c r="O91" s="1">
        <v>3384534.78</v>
      </c>
      <c r="P91" s="140"/>
    </row>
    <row r="92" spans="1:18" ht="21" customHeight="1">
      <c r="A92" s="125" t="s">
        <v>68</v>
      </c>
      <c r="C92" s="118"/>
      <c r="E92" s="118"/>
      <c r="G92" s="144">
        <v>30.6</v>
      </c>
      <c r="H92" s="138"/>
      <c r="I92" s="92">
        <v>4951.49</v>
      </c>
      <c r="J92" s="139"/>
      <c r="K92" s="1">
        <v>188403.69</v>
      </c>
      <c r="L92" s="5"/>
      <c r="M92" s="93">
        <v>4951.49</v>
      </c>
      <c r="N92" s="5"/>
      <c r="O92" s="1">
        <v>188403.69</v>
      </c>
      <c r="P92" s="140"/>
      <c r="Q92" s="147"/>
    </row>
    <row r="93" spans="1:18" s="142" customFormat="1" ht="21" customHeight="1">
      <c r="A93" s="142" t="s">
        <v>69</v>
      </c>
      <c r="G93" s="162"/>
      <c r="H93" s="137"/>
      <c r="I93" s="98">
        <v>9635740</v>
      </c>
      <c r="J93" s="137"/>
      <c r="K93" s="5">
        <v>9583591</v>
      </c>
      <c r="L93" s="16"/>
      <c r="M93" s="5">
        <v>0</v>
      </c>
      <c r="N93" s="16"/>
      <c r="O93" s="5">
        <v>0</v>
      </c>
      <c r="P93" s="140"/>
      <c r="Q93" s="143"/>
    </row>
    <row r="94" spans="1:18" ht="21" customHeight="1">
      <c r="A94" s="148" t="s">
        <v>70</v>
      </c>
      <c r="B94" s="148"/>
      <c r="G94" s="138"/>
      <c r="H94" s="138"/>
      <c r="I94" s="163">
        <f>SUM(I87:I93)</f>
        <v>949758118.91999996</v>
      </c>
      <c r="J94" s="138"/>
      <c r="K94" s="163">
        <f>SUM(K87:K93)</f>
        <v>508159200.04000002</v>
      </c>
      <c r="L94" s="164"/>
      <c r="M94" s="163">
        <f>SUM(M87:M93)</f>
        <v>3107038.56</v>
      </c>
      <c r="N94" s="138"/>
      <c r="O94" s="163">
        <f>SUM(O87:O93)</f>
        <v>304696443.52999997</v>
      </c>
      <c r="P94" s="140"/>
    </row>
    <row r="95" spans="1:18" ht="6" customHeight="1">
      <c r="G95" s="138"/>
      <c r="H95" s="138"/>
      <c r="I95" s="138"/>
      <c r="J95" s="138"/>
      <c r="K95" s="138"/>
      <c r="L95" s="138"/>
      <c r="M95" s="138"/>
      <c r="N95" s="138"/>
      <c r="O95" s="138"/>
      <c r="P95" s="140"/>
    </row>
    <row r="96" spans="1:18" ht="21" customHeight="1">
      <c r="A96" s="118" t="s">
        <v>71</v>
      </c>
      <c r="B96" s="118"/>
      <c r="D96" s="118"/>
      <c r="E96" s="118"/>
      <c r="G96" s="138"/>
      <c r="H96" s="138"/>
      <c r="I96" s="8">
        <f>+I84+I94</f>
        <v>5601811687.3999996</v>
      </c>
      <c r="J96" s="138"/>
      <c r="K96" s="8">
        <f>+K84+K94</f>
        <v>5577207852.4499998</v>
      </c>
      <c r="L96" s="7"/>
      <c r="M96" s="8">
        <f>+M84+M94</f>
        <v>3876387404.1300001</v>
      </c>
      <c r="N96" s="138"/>
      <c r="O96" s="8">
        <f>+O84+O94</f>
        <v>4331772796.8500004</v>
      </c>
      <c r="P96" s="140"/>
    </row>
    <row r="97" spans="1:19" ht="6" customHeight="1">
      <c r="A97" s="154"/>
      <c r="B97" s="154"/>
      <c r="C97" s="154"/>
      <c r="D97" s="154"/>
      <c r="E97" s="154"/>
      <c r="F97" s="154"/>
      <c r="G97" s="138"/>
      <c r="H97" s="124"/>
      <c r="I97" s="153"/>
      <c r="J97" s="124"/>
      <c r="K97" s="153"/>
      <c r="L97" s="155"/>
      <c r="M97" s="156"/>
      <c r="N97" s="124"/>
      <c r="O97" s="153"/>
      <c r="P97" s="140"/>
      <c r="Q97" s="143"/>
    </row>
    <row r="98" spans="1:19" ht="21" customHeight="1">
      <c r="A98" s="118" t="s">
        <v>72</v>
      </c>
      <c r="B98" s="118"/>
      <c r="D98" s="118"/>
      <c r="E98" s="118"/>
      <c r="G98" s="138"/>
      <c r="H98" s="138"/>
      <c r="I98" s="162"/>
      <c r="J98" s="138"/>
      <c r="K98" s="138"/>
      <c r="L98" s="138"/>
      <c r="M98" s="138"/>
      <c r="N98" s="138"/>
      <c r="O98" s="138"/>
      <c r="P98" s="140"/>
    </row>
    <row r="99" spans="1:19" s="142" customFormat="1" ht="21" customHeight="1">
      <c r="A99" s="142" t="s">
        <v>73</v>
      </c>
      <c r="F99" s="165"/>
      <c r="G99" s="137"/>
      <c r="H99" s="137"/>
      <c r="I99" s="137"/>
      <c r="J99" s="137"/>
      <c r="K99" s="137"/>
      <c r="L99" s="137"/>
      <c r="M99" s="137"/>
      <c r="N99" s="137"/>
      <c r="O99" s="137"/>
      <c r="P99" s="140"/>
      <c r="Q99" s="143"/>
    </row>
    <row r="100" spans="1:19" s="142" customFormat="1" ht="21" customHeight="1">
      <c r="A100" s="142" t="s">
        <v>74</v>
      </c>
      <c r="F100" s="165"/>
      <c r="G100" s="137"/>
      <c r="H100" s="137"/>
      <c r="I100" s="137"/>
      <c r="J100" s="137"/>
      <c r="K100" s="137"/>
      <c r="L100" s="137"/>
      <c r="M100" s="137"/>
      <c r="N100" s="137"/>
      <c r="O100" s="137"/>
      <c r="P100" s="140"/>
      <c r="Q100" s="143"/>
    </row>
    <row r="101" spans="1:19" s="142" customFormat="1" ht="21" customHeight="1">
      <c r="B101" s="142" t="s">
        <v>75</v>
      </c>
      <c r="F101" s="165"/>
      <c r="G101" s="137"/>
      <c r="H101" s="137"/>
      <c r="I101" s="19">
        <v>1165633871</v>
      </c>
      <c r="J101" s="137"/>
      <c r="K101" s="19">
        <v>1165633871</v>
      </c>
      <c r="L101" s="17"/>
      <c r="M101" s="19">
        <v>1165633871</v>
      </c>
      <c r="N101" s="137"/>
      <c r="O101" s="19">
        <v>1165633871</v>
      </c>
      <c r="P101" s="140"/>
      <c r="Q101" s="143"/>
      <c r="S101" s="158"/>
    </row>
    <row r="102" spans="1:19" s="142" customFormat="1" ht="21" customHeight="1">
      <c r="A102" s="142" t="s">
        <v>76</v>
      </c>
      <c r="F102" s="165"/>
      <c r="G102" s="137"/>
      <c r="H102" s="137"/>
      <c r="I102" s="137"/>
      <c r="J102" s="137"/>
      <c r="K102" s="137"/>
      <c r="L102" s="137"/>
      <c r="M102" s="137"/>
      <c r="N102" s="137"/>
      <c r="O102" s="137"/>
      <c r="P102" s="140"/>
      <c r="Q102" s="143"/>
    </row>
    <row r="103" spans="1:19" s="142" customFormat="1" ht="21" customHeight="1">
      <c r="B103" s="142" t="s">
        <v>77</v>
      </c>
      <c r="F103" s="165"/>
      <c r="G103" s="137"/>
      <c r="H103" s="137"/>
      <c r="I103" s="20">
        <v>932507097</v>
      </c>
      <c r="J103" s="137"/>
      <c r="K103" s="20">
        <v>932507097</v>
      </c>
      <c r="L103" s="5"/>
      <c r="M103" s="5">
        <v>932507097</v>
      </c>
      <c r="N103" s="5"/>
      <c r="O103" s="20">
        <v>932507097</v>
      </c>
      <c r="P103" s="140"/>
      <c r="Q103" s="143"/>
      <c r="S103" s="158"/>
    </row>
    <row r="104" spans="1:19" s="142" customFormat="1" ht="21" customHeight="1">
      <c r="A104" s="142" t="s">
        <v>78</v>
      </c>
      <c r="F104" s="165"/>
      <c r="G104" s="137">
        <v>22</v>
      </c>
      <c r="H104" s="137"/>
      <c r="I104" s="16">
        <v>603196451.66999996</v>
      </c>
      <c r="J104" s="137"/>
      <c r="K104" s="16">
        <v>603196451.66999996</v>
      </c>
      <c r="L104" s="16"/>
      <c r="M104" s="5">
        <v>603196451.67000008</v>
      </c>
      <c r="N104" s="5"/>
      <c r="O104" s="16">
        <v>603196451.67000008</v>
      </c>
      <c r="P104" s="140"/>
      <c r="Q104" s="143"/>
      <c r="S104" s="158"/>
    </row>
    <row r="105" spans="1:19" s="142" customFormat="1" ht="21" customHeight="1">
      <c r="A105" s="142" t="s">
        <v>79</v>
      </c>
      <c r="F105" s="165"/>
      <c r="G105" s="137"/>
      <c r="H105" s="137"/>
      <c r="I105" s="16">
        <v>6017138.9000000004</v>
      </c>
      <c r="J105" s="137"/>
      <c r="K105" s="16">
        <v>6017138.9000000004</v>
      </c>
      <c r="L105" s="16"/>
      <c r="M105" s="5">
        <v>6017138.9000000004</v>
      </c>
      <c r="N105" s="5"/>
      <c r="O105" s="16">
        <v>6017138.9000000004</v>
      </c>
      <c r="P105" s="140"/>
      <c r="Q105" s="143"/>
      <c r="S105" s="158"/>
    </row>
    <row r="106" spans="1:19" s="142" customFormat="1" ht="21" customHeight="1">
      <c r="A106" s="142" t="s">
        <v>80</v>
      </c>
      <c r="F106" s="165"/>
      <c r="G106" s="137"/>
      <c r="H106" s="137"/>
      <c r="J106" s="137"/>
      <c r="K106" s="1"/>
      <c r="L106" s="5"/>
      <c r="M106" s="5"/>
      <c r="N106" s="5"/>
      <c r="O106" s="5"/>
      <c r="P106" s="140"/>
      <c r="Q106" s="101"/>
    </row>
    <row r="107" spans="1:19" s="142" customFormat="1" ht="21" customHeight="1">
      <c r="B107" s="142" t="s">
        <v>81</v>
      </c>
      <c r="F107" s="165"/>
      <c r="G107" s="137">
        <v>23</v>
      </c>
      <c r="H107" s="137"/>
      <c r="I107" s="16">
        <v>93250709.700000003</v>
      </c>
      <c r="J107" s="137"/>
      <c r="K107" s="16">
        <v>93250709.700000003</v>
      </c>
      <c r="L107" s="5"/>
      <c r="M107" s="5">
        <v>93250709.700000003</v>
      </c>
      <c r="N107" s="5"/>
      <c r="O107" s="5">
        <v>93250709.700000003</v>
      </c>
      <c r="P107" s="140"/>
      <c r="Q107" s="143"/>
      <c r="S107" s="158"/>
    </row>
    <row r="108" spans="1:19" s="142" customFormat="1" ht="21" customHeight="1">
      <c r="B108" s="142" t="s">
        <v>82</v>
      </c>
      <c r="F108" s="165"/>
      <c r="G108" s="137"/>
      <c r="H108" s="137"/>
      <c r="I108" s="166">
        <v>-688277426.86999977</v>
      </c>
      <c r="J108" s="137"/>
      <c r="K108" s="5">
        <v>824486032.28999984</v>
      </c>
      <c r="L108" s="5"/>
      <c r="M108" s="166">
        <v>-252391066</v>
      </c>
      <c r="N108" s="5"/>
      <c r="O108" s="166">
        <v>-174494012.98999995</v>
      </c>
      <c r="P108" s="140"/>
      <c r="Q108" s="143"/>
      <c r="S108" s="158"/>
    </row>
    <row r="109" spans="1:19" s="142" customFormat="1" ht="21" customHeight="1">
      <c r="A109" s="142" t="s">
        <v>83</v>
      </c>
      <c r="F109" s="165"/>
      <c r="G109" s="167"/>
      <c r="H109" s="137"/>
      <c r="I109" s="94">
        <v>1340460431.98</v>
      </c>
      <c r="J109" s="137"/>
      <c r="K109" s="16">
        <v>678702165</v>
      </c>
      <c r="L109" s="16"/>
      <c r="M109" s="95">
        <v>4996508.43</v>
      </c>
      <c r="N109" s="5"/>
      <c r="O109" s="22">
        <v>4996508.43</v>
      </c>
      <c r="P109" s="140"/>
      <c r="Q109" s="143"/>
      <c r="S109" s="158"/>
    </row>
    <row r="110" spans="1:19" s="142" customFormat="1" ht="21" customHeight="1">
      <c r="A110" s="148" t="s">
        <v>84</v>
      </c>
      <c r="F110" s="165"/>
      <c r="G110" s="167"/>
      <c r="H110" s="137"/>
      <c r="I110" s="111">
        <f>SUM(I103:I109)</f>
        <v>2287154402.3800006</v>
      </c>
      <c r="J110" s="137"/>
      <c r="K110" s="111">
        <f>SUM(K103:K109)</f>
        <v>3138159594.5599999</v>
      </c>
      <c r="L110" s="16"/>
      <c r="M110" s="111">
        <f>SUM(M103:M109)</f>
        <v>1387576839.7000003</v>
      </c>
      <c r="N110" s="137"/>
      <c r="O110" s="111">
        <f>SUM(O103:O109)</f>
        <v>1465473892.7100003</v>
      </c>
      <c r="P110" s="140"/>
      <c r="Q110" s="143"/>
      <c r="S110" s="158"/>
    </row>
    <row r="111" spans="1:19" s="142" customFormat="1" ht="21" customHeight="1">
      <c r="A111" s="127" t="s">
        <v>85</v>
      </c>
      <c r="B111" s="121"/>
      <c r="F111" s="165"/>
      <c r="G111" s="137"/>
      <c r="I111" s="7">
        <v>214720689.38000003</v>
      </c>
      <c r="K111" s="7">
        <v>547415926.60000002</v>
      </c>
      <c r="L111" s="7"/>
      <c r="M111" s="7">
        <v>0</v>
      </c>
      <c r="O111" s="7">
        <v>0</v>
      </c>
      <c r="P111" s="140"/>
      <c r="Q111" s="143"/>
      <c r="S111" s="158"/>
    </row>
    <row r="112" spans="1:19" ht="21" customHeight="1">
      <c r="A112" s="121" t="s">
        <v>86</v>
      </c>
      <c r="B112" s="121"/>
      <c r="I112" s="168">
        <f>SUM(I110:I111)</f>
        <v>2501875091.7600007</v>
      </c>
      <c r="K112" s="168">
        <f>SUM(K110:K111)</f>
        <v>3685575521.1599998</v>
      </c>
      <c r="L112" s="140"/>
      <c r="M112" s="168">
        <f>SUM(M110:M111)</f>
        <v>1387576839.7000003</v>
      </c>
      <c r="O112" s="168">
        <f>SUM(O110:O111)</f>
        <v>1465473892.7100003</v>
      </c>
      <c r="P112" s="140"/>
      <c r="Q112" s="143"/>
      <c r="S112" s="158"/>
    </row>
    <row r="113" spans="1:19" ht="6" customHeight="1">
      <c r="C113" s="121"/>
      <c r="P113" s="140"/>
    </row>
    <row r="114" spans="1:19" ht="21" customHeight="1" thickBot="1">
      <c r="A114" s="121" t="s">
        <v>87</v>
      </c>
      <c r="B114" s="121"/>
      <c r="D114" s="127"/>
      <c r="E114" s="118"/>
      <c r="I114" s="18">
        <f>+I96+I112</f>
        <v>8103686779.1599998</v>
      </c>
      <c r="K114" s="18">
        <f>+K96+K112</f>
        <v>9262783373.6100006</v>
      </c>
      <c r="L114" s="7"/>
      <c r="M114" s="18">
        <f>+M96+M112</f>
        <v>5263964243.8299999</v>
      </c>
      <c r="O114" s="18">
        <f>+O96+O112</f>
        <v>5797246689.5600004</v>
      </c>
      <c r="P114" s="140"/>
      <c r="Q114" s="143"/>
      <c r="S114" s="158"/>
    </row>
    <row r="115" spans="1:19" ht="7.95" customHeight="1" thickTop="1">
      <c r="A115" s="121"/>
      <c r="B115" s="121"/>
      <c r="D115" s="127"/>
      <c r="E115" s="118"/>
      <c r="I115" s="7"/>
      <c r="K115" s="7"/>
      <c r="L115" s="7"/>
      <c r="M115" s="7"/>
      <c r="O115" s="7"/>
      <c r="P115" s="140"/>
      <c r="Q115" s="143"/>
      <c r="S115" s="158"/>
    </row>
    <row r="116" spans="1:19" ht="21" customHeight="1">
      <c r="A116" s="125" t="s">
        <v>41</v>
      </c>
      <c r="B116" s="121"/>
      <c r="D116" s="127"/>
      <c r="E116" s="118"/>
      <c r="I116" s="7"/>
      <c r="K116" s="7"/>
      <c r="L116" s="7"/>
      <c r="M116" s="7"/>
      <c r="O116" s="7"/>
      <c r="P116" s="140"/>
      <c r="Q116" s="143"/>
      <c r="S116" s="158"/>
    </row>
    <row r="117" spans="1:19" ht="40.799999999999997" customHeight="1">
      <c r="B117" s="121"/>
      <c r="D117" s="127"/>
      <c r="E117" s="118"/>
      <c r="I117" s="7"/>
      <c r="K117" s="7"/>
      <c r="L117" s="7"/>
      <c r="M117" s="7"/>
      <c r="O117" s="7"/>
      <c r="P117" s="140"/>
      <c r="Q117" s="143"/>
      <c r="S117" s="158"/>
    </row>
    <row r="118" spans="1:19" ht="18.600000000000001" customHeight="1">
      <c r="B118" s="121"/>
      <c r="D118" s="127"/>
      <c r="E118" s="118"/>
      <c r="I118" s="7"/>
      <c r="K118" s="7"/>
      <c r="L118" s="7"/>
      <c r="M118" s="7"/>
      <c r="O118" s="151" t="s">
        <v>88</v>
      </c>
      <c r="P118" s="140"/>
      <c r="Q118" s="143"/>
      <c r="S118" s="158"/>
    </row>
    <row r="119" spans="1:19" ht="20.399999999999999">
      <c r="A119" s="142"/>
      <c r="B119" s="121"/>
      <c r="D119" s="127"/>
      <c r="E119" s="118"/>
      <c r="I119" s="7"/>
      <c r="K119" s="7"/>
      <c r="L119" s="7"/>
      <c r="M119" s="7"/>
      <c r="O119" s="7"/>
    </row>
    <row r="120" spans="1:19">
      <c r="A120" s="142"/>
      <c r="B120" s="142"/>
      <c r="I120" s="169"/>
      <c r="K120" s="169"/>
      <c r="M120" s="169"/>
      <c r="O120" s="170"/>
    </row>
    <row r="121" spans="1:19">
      <c r="I121" s="140"/>
      <c r="J121" s="140"/>
      <c r="K121" s="140"/>
      <c r="L121" s="140"/>
      <c r="M121" s="140"/>
      <c r="N121" s="140"/>
      <c r="O121" s="140"/>
    </row>
    <row r="122" spans="1:19">
      <c r="I122" s="140"/>
      <c r="J122" s="140"/>
      <c r="K122" s="140"/>
      <c r="L122" s="140"/>
      <c r="M122" s="140"/>
      <c r="N122" s="140"/>
      <c r="O122" s="140"/>
    </row>
    <row r="123" spans="1:19">
      <c r="I123" s="171"/>
      <c r="J123" s="171"/>
      <c r="K123" s="171"/>
      <c r="L123" s="171"/>
      <c r="M123" s="171"/>
      <c r="N123" s="171"/>
      <c r="O123" s="171"/>
    </row>
  </sheetData>
  <mergeCells count="11">
    <mergeCell ref="I5:O5"/>
    <mergeCell ref="M6:O6"/>
    <mergeCell ref="I6:K6"/>
    <mergeCell ref="A68:F68"/>
    <mergeCell ref="A10:F10"/>
    <mergeCell ref="A59:O59"/>
    <mergeCell ref="A60:O60"/>
    <mergeCell ref="A61:O61"/>
    <mergeCell ref="I63:O63"/>
    <mergeCell ref="I64:L64"/>
    <mergeCell ref="M64:O64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385E-23BE-4486-9E0D-CF268BD08456}">
  <sheetPr>
    <tabColor rgb="FFFF9966"/>
  </sheetPr>
  <dimension ref="A1:S63"/>
  <sheetViews>
    <sheetView view="pageBreakPreview" zoomScaleNormal="85" zoomScaleSheetLayoutView="100" zoomScalePageLayoutView="60" workbookViewId="0">
      <selection activeCell="F10" sqref="F10"/>
    </sheetView>
  </sheetViews>
  <sheetFormatPr defaultRowHeight="19.8"/>
  <cols>
    <col min="1" max="2" width="2.33203125" style="174" customWidth="1"/>
    <col min="3" max="3" width="4.33203125" style="174" customWidth="1"/>
    <col min="4" max="4" width="3.33203125" style="174" customWidth="1"/>
    <col min="5" max="5" width="4.33203125" style="174" customWidth="1"/>
    <col min="6" max="6" width="22.109375" style="174" customWidth="1"/>
    <col min="7" max="7" width="25.109375" style="174" customWidth="1"/>
    <col min="8" max="8" width="0.33203125" style="174" customWidth="1"/>
    <col min="9" max="9" width="15.33203125" style="75" customWidth="1"/>
    <col min="10" max="10" width="0.33203125" style="174" customWidth="1"/>
    <col min="11" max="11" width="15.33203125" style="174" customWidth="1"/>
    <col min="12" max="12" width="0.33203125" style="174" customWidth="1"/>
    <col min="13" max="13" width="14.6640625" style="174" customWidth="1"/>
    <col min="14" max="14" width="0.33203125" style="174" customWidth="1"/>
    <col min="15" max="15" width="14.6640625" style="174" customWidth="1"/>
    <col min="16" max="16" width="4.88671875" style="174" customWidth="1"/>
    <col min="17" max="17" width="23" style="174" customWidth="1"/>
    <col min="18" max="18" width="13.6640625" style="174" bestFit="1" customWidth="1"/>
    <col min="19" max="19" width="10.109375" style="174" bestFit="1" customWidth="1"/>
    <col min="20" max="251" width="8.88671875" style="174"/>
    <col min="252" max="255" width="3" style="174" customWidth="1"/>
    <col min="256" max="256" width="22.109375" style="174" customWidth="1"/>
    <col min="257" max="257" width="0.109375" style="174" customWidth="1"/>
    <col min="258" max="258" width="10" style="174" customWidth="1"/>
    <col min="259" max="259" width="0.109375" style="174" customWidth="1"/>
    <col min="260" max="260" width="15.88671875" style="174" customWidth="1"/>
    <col min="261" max="261" width="0.109375" style="174" customWidth="1"/>
    <col min="262" max="262" width="15.88671875" style="174" customWidth="1"/>
    <col min="263" max="263" width="0.109375" style="174" customWidth="1"/>
    <col min="264" max="264" width="15.88671875" style="174" customWidth="1"/>
    <col min="265" max="265" width="0.109375" style="174" customWidth="1"/>
    <col min="266" max="266" width="15.88671875" style="174" customWidth="1"/>
    <col min="267" max="267" width="8.88671875" style="174"/>
    <col min="268" max="268" width="20.109375" style="174" customWidth="1"/>
    <col min="269" max="507" width="8.88671875" style="174"/>
    <col min="508" max="511" width="3" style="174" customWidth="1"/>
    <col min="512" max="512" width="22.109375" style="174" customWidth="1"/>
    <col min="513" max="513" width="0.109375" style="174" customWidth="1"/>
    <col min="514" max="514" width="10" style="174" customWidth="1"/>
    <col min="515" max="515" width="0.109375" style="174" customWidth="1"/>
    <col min="516" max="516" width="15.88671875" style="174" customWidth="1"/>
    <col min="517" max="517" width="0.109375" style="174" customWidth="1"/>
    <col min="518" max="518" width="15.88671875" style="174" customWidth="1"/>
    <col min="519" max="519" width="0.109375" style="174" customWidth="1"/>
    <col min="520" max="520" width="15.88671875" style="174" customWidth="1"/>
    <col min="521" max="521" width="0.109375" style="174" customWidth="1"/>
    <col min="522" max="522" width="15.88671875" style="174" customWidth="1"/>
    <col min="523" max="523" width="8.88671875" style="174"/>
    <col min="524" max="524" width="20.109375" style="174" customWidth="1"/>
    <col min="525" max="763" width="8.88671875" style="174"/>
    <col min="764" max="767" width="3" style="174" customWidth="1"/>
    <col min="768" max="768" width="22.109375" style="174" customWidth="1"/>
    <col min="769" max="769" width="0.109375" style="174" customWidth="1"/>
    <col min="770" max="770" width="10" style="174" customWidth="1"/>
    <col min="771" max="771" width="0.109375" style="174" customWidth="1"/>
    <col min="772" max="772" width="15.88671875" style="174" customWidth="1"/>
    <col min="773" max="773" width="0.109375" style="174" customWidth="1"/>
    <col min="774" max="774" width="15.88671875" style="174" customWidth="1"/>
    <col min="775" max="775" width="0.109375" style="174" customWidth="1"/>
    <col min="776" max="776" width="15.88671875" style="174" customWidth="1"/>
    <col min="777" max="777" width="0.109375" style="174" customWidth="1"/>
    <col min="778" max="778" width="15.88671875" style="174" customWidth="1"/>
    <col min="779" max="779" width="8.88671875" style="174"/>
    <col min="780" max="780" width="20.109375" style="174" customWidth="1"/>
    <col min="781" max="1019" width="8.88671875" style="174"/>
    <col min="1020" max="1023" width="3" style="174" customWidth="1"/>
    <col min="1024" max="1024" width="22.109375" style="174" customWidth="1"/>
    <col min="1025" max="1025" width="0.109375" style="174" customWidth="1"/>
    <col min="1026" max="1026" width="10" style="174" customWidth="1"/>
    <col min="1027" max="1027" width="0.109375" style="174" customWidth="1"/>
    <col min="1028" max="1028" width="15.88671875" style="174" customWidth="1"/>
    <col min="1029" max="1029" width="0.109375" style="174" customWidth="1"/>
    <col min="1030" max="1030" width="15.88671875" style="174" customWidth="1"/>
    <col min="1031" max="1031" width="0.109375" style="174" customWidth="1"/>
    <col min="1032" max="1032" width="15.88671875" style="174" customWidth="1"/>
    <col min="1033" max="1033" width="0.109375" style="174" customWidth="1"/>
    <col min="1034" max="1034" width="15.88671875" style="174" customWidth="1"/>
    <col min="1035" max="1035" width="8.88671875" style="174"/>
    <col min="1036" max="1036" width="20.109375" style="174" customWidth="1"/>
    <col min="1037" max="1275" width="8.88671875" style="174"/>
    <col min="1276" max="1279" width="3" style="174" customWidth="1"/>
    <col min="1280" max="1280" width="22.109375" style="174" customWidth="1"/>
    <col min="1281" max="1281" width="0.109375" style="174" customWidth="1"/>
    <col min="1282" max="1282" width="10" style="174" customWidth="1"/>
    <col min="1283" max="1283" width="0.109375" style="174" customWidth="1"/>
    <col min="1284" max="1284" width="15.88671875" style="174" customWidth="1"/>
    <col min="1285" max="1285" width="0.109375" style="174" customWidth="1"/>
    <col min="1286" max="1286" width="15.88671875" style="174" customWidth="1"/>
    <col min="1287" max="1287" width="0.109375" style="174" customWidth="1"/>
    <col min="1288" max="1288" width="15.88671875" style="174" customWidth="1"/>
    <col min="1289" max="1289" width="0.109375" style="174" customWidth="1"/>
    <col min="1290" max="1290" width="15.88671875" style="174" customWidth="1"/>
    <col min="1291" max="1291" width="8.88671875" style="174"/>
    <col min="1292" max="1292" width="20.109375" style="174" customWidth="1"/>
    <col min="1293" max="1531" width="8.88671875" style="174"/>
    <col min="1532" max="1535" width="3" style="174" customWidth="1"/>
    <col min="1536" max="1536" width="22.109375" style="174" customWidth="1"/>
    <col min="1537" max="1537" width="0.109375" style="174" customWidth="1"/>
    <col min="1538" max="1538" width="10" style="174" customWidth="1"/>
    <col min="1539" max="1539" width="0.109375" style="174" customWidth="1"/>
    <col min="1540" max="1540" width="15.88671875" style="174" customWidth="1"/>
    <col min="1541" max="1541" width="0.109375" style="174" customWidth="1"/>
    <col min="1542" max="1542" width="15.88671875" style="174" customWidth="1"/>
    <col min="1543" max="1543" width="0.109375" style="174" customWidth="1"/>
    <col min="1544" max="1544" width="15.88671875" style="174" customWidth="1"/>
    <col min="1545" max="1545" width="0.109375" style="174" customWidth="1"/>
    <col min="1546" max="1546" width="15.88671875" style="174" customWidth="1"/>
    <col min="1547" max="1547" width="8.88671875" style="174"/>
    <col min="1548" max="1548" width="20.109375" style="174" customWidth="1"/>
    <col min="1549" max="1787" width="8.88671875" style="174"/>
    <col min="1788" max="1791" width="3" style="174" customWidth="1"/>
    <col min="1792" max="1792" width="22.109375" style="174" customWidth="1"/>
    <col min="1793" max="1793" width="0.109375" style="174" customWidth="1"/>
    <col min="1794" max="1794" width="10" style="174" customWidth="1"/>
    <col min="1795" max="1795" width="0.109375" style="174" customWidth="1"/>
    <col min="1796" max="1796" width="15.88671875" style="174" customWidth="1"/>
    <col min="1797" max="1797" width="0.109375" style="174" customWidth="1"/>
    <col min="1798" max="1798" width="15.88671875" style="174" customWidth="1"/>
    <col min="1799" max="1799" width="0.109375" style="174" customWidth="1"/>
    <col min="1800" max="1800" width="15.88671875" style="174" customWidth="1"/>
    <col min="1801" max="1801" width="0.109375" style="174" customWidth="1"/>
    <col min="1802" max="1802" width="15.88671875" style="174" customWidth="1"/>
    <col min="1803" max="1803" width="8.88671875" style="174"/>
    <col min="1804" max="1804" width="20.109375" style="174" customWidth="1"/>
    <col min="1805" max="2043" width="8.88671875" style="174"/>
    <col min="2044" max="2047" width="3" style="174" customWidth="1"/>
    <col min="2048" max="2048" width="22.109375" style="174" customWidth="1"/>
    <col min="2049" max="2049" width="0.109375" style="174" customWidth="1"/>
    <col min="2050" max="2050" width="10" style="174" customWidth="1"/>
    <col min="2051" max="2051" width="0.109375" style="174" customWidth="1"/>
    <col min="2052" max="2052" width="15.88671875" style="174" customWidth="1"/>
    <col min="2053" max="2053" width="0.109375" style="174" customWidth="1"/>
    <col min="2054" max="2054" width="15.88671875" style="174" customWidth="1"/>
    <col min="2055" max="2055" width="0.109375" style="174" customWidth="1"/>
    <col min="2056" max="2056" width="15.88671875" style="174" customWidth="1"/>
    <col min="2057" max="2057" width="0.109375" style="174" customWidth="1"/>
    <col min="2058" max="2058" width="15.88671875" style="174" customWidth="1"/>
    <col min="2059" max="2059" width="8.88671875" style="174"/>
    <col min="2060" max="2060" width="20.109375" style="174" customWidth="1"/>
    <col min="2061" max="2299" width="8.88671875" style="174"/>
    <col min="2300" max="2303" width="3" style="174" customWidth="1"/>
    <col min="2304" max="2304" width="22.109375" style="174" customWidth="1"/>
    <col min="2305" max="2305" width="0.109375" style="174" customWidth="1"/>
    <col min="2306" max="2306" width="10" style="174" customWidth="1"/>
    <col min="2307" max="2307" width="0.109375" style="174" customWidth="1"/>
    <col min="2308" max="2308" width="15.88671875" style="174" customWidth="1"/>
    <col min="2309" max="2309" width="0.109375" style="174" customWidth="1"/>
    <col min="2310" max="2310" width="15.88671875" style="174" customWidth="1"/>
    <col min="2311" max="2311" width="0.109375" style="174" customWidth="1"/>
    <col min="2312" max="2312" width="15.88671875" style="174" customWidth="1"/>
    <col min="2313" max="2313" width="0.109375" style="174" customWidth="1"/>
    <col min="2314" max="2314" width="15.88671875" style="174" customWidth="1"/>
    <col min="2315" max="2315" width="8.88671875" style="174"/>
    <col min="2316" max="2316" width="20.109375" style="174" customWidth="1"/>
    <col min="2317" max="2555" width="8.88671875" style="174"/>
    <col min="2556" max="2559" width="3" style="174" customWidth="1"/>
    <col min="2560" max="2560" width="22.109375" style="174" customWidth="1"/>
    <col min="2561" max="2561" width="0.109375" style="174" customWidth="1"/>
    <col min="2562" max="2562" width="10" style="174" customWidth="1"/>
    <col min="2563" max="2563" width="0.109375" style="174" customWidth="1"/>
    <col min="2564" max="2564" width="15.88671875" style="174" customWidth="1"/>
    <col min="2565" max="2565" width="0.109375" style="174" customWidth="1"/>
    <col min="2566" max="2566" width="15.88671875" style="174" customWidth="1"/>
    <col min="2567" max="2567" width="0.109375" style="174" customWidth="1"/>
    <col min="2568" max="2568" width="15.88671875" style="174" customWidth="1"/>
    <col min="2569" max="2569" width="0.109375" style="174" customWidth="1"/>
    <col min="2570" max="2570" width="15.88671875" style="174" customWidth="1"/>
    <col min="2571" max="2571" width="8.88671875" style="174"/>
    <col min="2572" max="2572" width="20.109375" style="174" customWidth="1"/>
    <col min="2573" max="2811" width="8.88671875" style="174"/>
    <col min="2812" max="2815" width="3" style="174" customWidth="1"/>
    <col min="2816" max="2816" width="22.109375" style="174" customWidth="1"/>
    <col min="2817" max="2817" width="0.109375" style="174" customWidth="1"/>
    <col min="2818" max="2818" width="10" style="174" customWidth="1"/>
    <col min="2819" max="2819" width="0.109375" style="174" customWidth="1"/>
    <col min="2820" max="2820" width="15.88671875" style="174" customWidth="1"/>
    <col min="2821" max="2821" width="0.109375" style="174" customWidth="1"/>
    <col min="2822" max="2822" width="15.88671875" style="174" customWidth="1"/>
    <col min="2823" max="2823" width="0.109375" style="174" customWidth="1"/>
    <col min="2824" max="2824" width="15.88671875" style="174" customWidth="1"/>
    <col min="2825" max="2825" width="0.109375" style="174" customWidth="1"/>
    <col min="2826" max="2826" width="15.88671875" style="174" customWidth="1"/>
    <col min="2827" max="2827" width="8.88671875" style="174"/>
    <col min="2828" max="2828" width="20.109375" style="174" customWidth="1"/>
    <col min="2829" max="3067" width="8.88671875" style="174"/>
    <col min="3068" max="3071" width="3" style="174" customWidth="1"/>
    <col min="3072" max="3072" width="22.109375" style="174" customWidth="1"/>
    <col min="3073" max="3073" width="0.109375" style="174" customWidth="1"/>
    <col min="3074" max="3074" width="10" style="174" customWidth="1"/>
    <col min="3075" max="3075" width="0.109375" style="174" customWidth="1"/>
    <col min="3076" max="3076" width="15.88671875" style="174" customWidth="1"/>
    <col min="3077" max="3077" width="0.109375" style="174" customWidth="1"/>
    <col min="3078" max="3078" width="15.88671875" style="174" customWidth="1"/>
    <col min="3079" max="3079" width="0.109375" style="174" customWidth="1"/>
    <col min="3080" max="3080" width="15.88671875" style="174" customWidth="1"/>
    <col min="3081" max="3081" width="0.109375" style="174" customWidth="1"/>
    <col min="3082" max="3082" width="15.88671875" style="174" customWidth="1"/>
    <col min="3083" max="3083" width="8.88671875" style="174"/>
    <col min="3084" max="3084" width="20.109375" style="174" customWidth="1"/>
    <col min="3085" max="3323" width="8.88671875" style="174"/>
    <col min="3324" max="3327" width="3" style="174" customWidth="1"/>
    <col min="3328" max="3328" width="22.109375" style="174" customWidth="1"/>
    <col min="3329" max="3329" width="0.109375" style="174" customWidth="1"/>
    <col min="3330" max="3330" width="10" style="174" customWidth="1"/>
    <col min="3331" max="3331" width="0.109375" style="174" customWidth="1"/>
    <col min="3332" max="3332" width="15.88671875" style="174" customWidth="1"/>
    <col min="3333" max="3333" width="0.109375" style="174" customWidth="1"/>
    <col min="3334" max="3334" width="15.88671875" style="174" customWidth="1"/>
    <col min="3335" max="3335" width="0.109375" style="174" customWidth="1"/>
    <col min="3336" max="3336" width="15.88671875" style="174" customWidth="1"/>
    <col min="3337" max="3337" width="0.109375" style="174" customWidth="1"/>
    <col min="3338" max="3338" width="15.88671875" style="174" customWidth="1"/>
    <col min="3339" max="3339" width="8.88671875" style="174"/>
    <col min="3340" max="3340" width="20.109375" style="174" customWidth="1"/>
    <col min="3341" max="3579" width="8.88671875" style="174"/>
    <col min="3580" max="3583" width="3" style="174" customWidth="1"/>
    <col min="3584" max="3584" width="22.109375" style="174" customWidth="1"/>
    <col min="3585" max="3585" width="0.109375" style="174" customWidth="1"/>
    <col min="3586" max="3586" width="10" style="174" customWidth="1"/>
    <col min="3587" max="3587" width="0.109375" style="174" customWidth="1"/>
    <col min="3588" max="3588" width="15.88671875" style="174" customWidth="1"/>
    <col min="3589" max="3589" width="0.109375" style="174" customWidth="1"/>
    <col min="3590" max="3590" width="15.88671875" style="174" customWidth="1"/>
    <col min="3591" max="3591" width="0.109375" style="174" customWidth="1"/>
    <col min="3592" max="3592" width="15.88671875" style="174" customWidth="1"/>
    <col min="3593" max="3593" width="0.109375" style="174" customWidth="1"/>
    <col min="3594" max="3594" width="15.88671875" style="174" customWidth="1"/>
    <col min="3595" max="3595" width="8.88671875" style="174"/>
    <col min="3596" max="3596" width="20.109375" style="174" customWidth="1"/>
    <col min="3597" max="3835" width="8.88671875" style="174"/>
    <col min="3836" max="3839" width="3" style="174" customWidth="1"/>
    <col min="3840" max="3840" width="22.109375" style="174" customWidth="1"/>
    <col min="3841" max="3841" width="0.109375" style="174" customWidth="1"/>
    <col min="3842" max="3842" width="10" style="174" customWidth="1"/>
    <col min="3843" max="3843" width="0.109375" style="174" customWidth="1"/>
    <col min="3844" max="3844" width="15.88671875" style="174" customWidth="1"/>
    <col min="3845" max="3845" width="0.109375" style="174" customWidth="1"/>
    <col min="3846" max="3846" width="15.88671875" style="174" customWidth="1"/>
    <col min="3847" max="3847" width="0.109375" style="174" customWidth="1"/>
    <col min="3848" max="3848" width="15.88671875" style="174" customWidth="1"/>
    <col min="3849" max="3849" width="0.109375" style="174" customWidth="1"/>
    <col min="3850" max="3850" width="15.88671875" style="174" customWidth="1"/>
    <col min="3851" max="3851" width="8.88671875" style="174"/>
    <col min="3852" max="3852" width="20.109375" style="174" customWidth="1"/>
    <col min="3853" max="4091" width="8.88671875" style="174"/>
    <col min="4092" max="4095" width="3" style="174" customWidth="1"/>
    <col min="4096" max="4096" width="22.109375" style="174" customWidth="1"/>
    <col min="4097" max="4097" width="0.109375" style="174" customWidth="1"/>
    <col min="4098" max="4098" width="10" style="174" customWidth="1"/>
    <col min="4099" max="4099" width="0.109375" style="174" customWidth="1"/>
    <col min="4100" max="4100" width="15.88671875" style="174" customWidth="1"/>
    <col min="4101" max="4101" width="0.109375" style="174" customWidth="1"/>
    <col min="4102" max="4102" width="15.88671875" style="174" customWidth="1"/>
    <col min="4103" max="4103" width="0.109375" style="174" customWidth="1"/>
    <col min="4104" max="4104" width="15.88671875" style="174" customWidth="1"/>
    <col min="4105" max="4105" width="0.109375" style="174" customWidth="1"/>
    <col min="4106" max="4106" width="15.88671875" style="174" customWidth="1"/>
    <col min="4107" max="4107" width="8.88671875" style="174"/>
    <col min="4108" max="4108" width="20.109375" style="174" customWidth="1"/>
    <col min="4109" max="4347" width="8.88671875" style="174"/>
    <col min="4348" max="4351" width="3" style="174" customWidth="1"/>
    <col min="4352" max="4352" width="22.109375" style="174" customWidth="1"/>
    <col min="4353" max="4353" width="0.109375" style="174" customWidth="1"/>
    <col min="4354" max="4354" width="10" style="174" customWidth="1"/>
    <col min="4355" max="4355" width="0.109375" style="174" customWidth="1"/>
    <col min="4356" max="4356" width="15.88671875" style="174" customWidth="1"/>
    <col min="4357" max="4357" width="0.109375" style="174" customWidth="1"/>
    <col min="4358" max="4358" width="15.88671875" style="174" customWidth="1"/>
    <col min="4359" max="4359" width="0.109375" style="174" customWidth="1"/>
    <col min="4360" max="4360" width="15.88671875" style="174" customWidth="1"/>
    <col min="4361" max="4361" width="0.109375" style="174" customWidth="1"/>
    <col min="4362" max="4362" width="15.88671875" style="174" customWidth="1"/>
    <col min="4363" max="4363" width="8.88671875" style="174"/>
    <col min="4364" max="4364" width="20.109375" style="174" customWidth="1"/>
    <col min="4365" max="4603" width="8.88671875" style="174"/>
    <col min="4604" max="4607" width="3" style="174" customWidth="1"/>
    <col min="4608" max="4608" width="22.109375" style="174" customWidth="1"/>
    <col min="4609" max="4609" width="0.109375" style="174" customWidth="1"/>
    <col min="4610" max="4610" width="10" style="174" customWidth="1"/>
    <col min="4611" max="4611" width="0.109375" style="174" customWidth="1"/>
    <col min="4612" max="4612" width="15.88671875" style="174" customWidth="1"/>
    <col min="4613" max="4613" width="0.109375" style="174" customWidth="1"/>
    <col min="4614" max="4614" width="15.88671875" style="174" customWidth="1"/>
    <col min="4615" max="4615" width="0.109375" style="174" customWidth="1"/>
    <col min="4616" max="4616" width="15.88671875" style="174" customWidth="1"/>
    <col min="4617" max="4617" width="0.109375" style="174" customWidth="1"/>
    <col min="4618" max="4618" width="15.88671875" style="174" customWidth="1"/>
    <col min="4619" max="4619" width="8.88671875" style="174"/>
    <col min="4620" max="4620" width="20.109375" style="174" customWidth="1"/>
    <col min="4621" max="4859" width="8.88671875" style="174"/>
    <col min="4860" max="4863" width="3" style="174" customWidth="1"/>
    <col min="4864" max="4864" width="22.109375" style="174" customWidth="1"/>
    <col min="4865" max="4865" width="0.109375" style="174" customWidth="1"/>
    <col min="4866" max="4866" width="10" style="174" customWidth="1"/>
    <col min="4867" max="4867" width="0.109375" style="174" customWidth="1"/>
    <col min="4868" max="4868" width="15.88671875" style="174" customWidth="1"/>
    <col min="4869" max="4869" width="0.109375" style="174" customWidth="1"/>
    <col min="4870" max="4870" width="15.88671875" style="174" customWidth="1"/>
    <col min="4871" max="4871" width="0.109375" style="174" customWidth="1"/>
    <col min="4872" max="4872" width="15.88671875" style="174" customWidth="1"/>
    <col min="4873" max="4873" width="0.109375" style="174" customWidth="1"/>
    <col min="4874" max="4874" width="15.88671875" style="174" customWidth="1"/>
    <col min="4875" max="4875" width="8.88671875" style="174"/>
    <col min="4876" max="4876" width="20.109375" style="174" customWidth="1"/>
    <col min="4877" max="5115" width="8.88671875" style="174"/>
    <col min="5116" max="5119" width="3" style="174" customWidth="1"/>
    <col min="5120" max="5120" width="22.109375" style="174" customWidth="1"/>
    <col min="5121" max="5121" width="0.109375" style="174" customWidth="1"/>
    <col min="5122" max="5122" width="10" style="174" customWidth="1"/>
    <col min="5123" max="5123" width="0.109375" style="174" customWidth="1"/>
    <col min="5124" max="5124" width="15.88671875" style="174" customWidth="1"/>
    <col min="5125" max="5125" width="0.109375" style="174" customWidth="1"/>
    <col min="5126" max="5126" width="15.88671875" style="174" customWidth="1"/>
    <col min="5127" max="5127" width="0.109375" style="174" customWidth="1"/>
    <col min="5128" max="5128" width="15.88671875" style="174" customWidth="1"/>
    <col min="5129" max="5129" width="0.109375" style="174" customWidth="1"/>
    <col min="5130" max="5130" width="15.88671875" style="174" customWidth="1"/>
    <col min="5131" max="5131" width="8.88671875" style="174"/>
    <col min="5132" max="5132" width="20.109375" style="174" customWidth="1"/>
    <col min="5133" max="5371" width="8.88671875" style="174"/>
    <col min="5372" max="5375" width="3" style="174" customWidth="1"/>
    <col min="5376" max="5376" width="22.109375" style="174" customWidth="1"/>
    <col min="5377" max="5377" width="0.109375" style="174" customWidth="1"/>
    <col min="5378" max="5378" width="10" style="174" customWidth="1"/>
    <col min="5379" max="5379" width="0.109375" style="174" customWidth="1"/>
    <col min="5380" max="5380" width="15.88671875" style="174" customWidth="1"/>
    <col min="5381" max="5381" width="0.109375" style="174" customWidth="1"/>
    <col min="5382" max="5382" width="15.88671875" style="174" customWidth="1"/>
    <col min="5383" max="5383" width="0.109375" style="174" customWidth="1"/>
    <col min="5384" max="5384" width="15.88671875" style="174" customWidth="1"/>
    <col min="5385" max="5385" width="0.109375" style="174" customWidth="1"/>
    <col min="5386" max="5386" width="15.88671875" style="174" customWidth="1"/>
    <col min="5387" max="5387" width="8.88671875" style="174"/>
    <col min="5388" max="5388" width="20.109375" style="174" customWidth="1"/>
    <col min="5389" max="5627" width="8.88671875" style="174"/>
    <col min="5628" max="5631" width="3" style="174" customWidth="1"/>
    <col min="5632" max="5632" width="22.109375" style="174" customWidth="1"/>
    <col min="5633" max="5633" width="0.109375" style="174" customWidth="1"/>
    <col min="5634" max="5634" width="10" style="174" customWidth="1"/>
    <col min="5635" max="5635" width="0.109375" style="174" customWidth="1"/>
    <col min="5636" max="5636" width="15.88671875" style="174" customWidth="1"/>
    <col min="5637" max="5637" width="0.109375" style="174" customWidth="1"/>
    <col min="5638" max="5638" width="15.88671875" style="174" customWidth="1"/>
    <col min="5639" max="5639" width="0.109375" style="174" customWidth="1"/>
    <col min="5640" max="5640" width="15.88671875" style="174" customWidth="1"/>
    <col min="5641" max="5641" width="0.109375" style="174" customWidth="1"/>
    <col min="5642" max="5642" width="15.88671875" style="174" customWidth="1"/>
    <col min="5643" max="5643" width="8.88671875" style="174"/>
    <col min="5644" max="5644" width="20.109375" style="174" customWidth="1"/>
    <col min="5645" max="5883" width="8.88671875" style="174"/>
    <col min="5884" max="5887" width="3" style="174" customWidth="1"/>
    <col min="5888" max="5888" width="22.109375" style="174" customWidth="1"/>
    <col min="5889" max="5889" width="0.109375" style="174" customWidth="1"/>
    <col min="5890" max="5890" width="10" style="174" customWidth="1"/>
    <col min="5891" max="5891" width="0.109375" style="174" customWidth="1"/>
    <col min="5892" max="5892" width="15.88671875" style="174" customWidth="1"/>
    <col min="5893" max="5893" width="0.109375" style="174" customWidth="1"/>
    <col min="5894" max="5894" width="15.88671875" style="174" customWidth="1"/>
    <col min="5895" max="5895" width="0.109375" style="174" customWidth="1"/>
    <col min="5896" max="5896" width="15.88671875" style="174" customWidth="1"/>
    <col min="5897" max="5897" width="0.109375" style="174" customWidth="1"/>
    <col min="5898" max="5898" width="15.88671875" style="174" customWidth="1"/>
    <col min="5899" max="5899" width="8.88671875" style="174"/>
    <col min="5900" max="5900" width="20.109375" style="174" customWidth="1"/>
    <col min="5901" max="6139" width="8.88671875" style="174"/>
    <col min="6140" max="6143" width="3" style="174" customWidth="1"/>
    <col min="6144" max="6144" width="22.109375" style="174" customWidth="1"/>
    <col min="6145" max="6145" width="0.109375" style="174" customWidth="1"/>
    <col min="6146" max="6146" width="10" style="174" customWidth="1"/>
    <col min="6147" max="6147" width="0.109375" style="174" customWidth="1"/>
    <col min="6148" max="6148" width="15.88671875" style="174" customWidth="1"/>
    <col min="6149" max="6149" width="0.109375" style="174" customWidth="1"/>
    <col min="6150" max="6150" width="15.88671875" style="174" customWidth="1"/>
    <col min="6151" max="6151" width="0.109375" style="174" customWidth="1"/>
    <col min="6152" max="6152" width="15.88671875" style="174" customWidth="1"/>
    <col min="6153" max="6153" width="0.109375" style="174" customWidth="1"/>
    <col min="6154" max="6154" width="15.88671875" style="174" customWidth="1"/>
    <col min="6155" max="6155" width="8.88671875" style="174"/>
    <col min="6156" max="6156" width="20.109375" style="174" customWidth="1"/>
    <col min="6157" max="6395" width="8.88671875" style="174"/>
    <col min="6396" max="6399" width="3" style="174" customWidth="1"/>
    <col min="6400" max="6400" width="22.109375" style="174" customWidth="1"/>
    <col min="6401" max="6401" width="0.109375" style="174" customWidth="1"/>
    <col min="6402" max="6402" width="10" style="174" customWidth="1"/>
    <col min="6403" max="6403" width="0.109375" style="174" customWidth="1"/>
    <col min="6404" max="6404" width="15.88671875" style="174" customWidth="1"/>
    <col min="6405" max="6405" width="0.109375" style="174" customWidth="1"/>
    <col min="6406" max="6406" width="15.88671875" style="174" customWidth="1"/>
    <col min="6407" max="6407" width="0.109375" style="174" customWidth="1"/>
    <col min="6408" max="6408" width="15.88671875" style="174" customWidth="1"/>
    <col min="6409" max="6409" width="0.109375" style="174" customWidth="1"/>
    <col min="6410" max="6410" width="15.88671875" style="174" customWidth="1"/>
    <col min="6411" max="6411" width="8.88671875" style="174"/>
    <col min="6412" max="6412" width="20.109375" style="174" customWidth="1"/>
    <col min="6413" max="6651" width="8.88671875" style="174"/>
    <col min="6652" max="6655" width="3" style="174" customWidth="1"/>
    <col min="6656" max="6656" width="22.109375" style="174" customWidth="1"/>
    <col min="6657" max="6657" width="0.109375" style="174" customWidth="1"/>
    <col min="6658" max="6658" width="10" style="174" customWidth="1"/>
    <col min="6659" max="6659" width="0.109375" style="174" customWidth="1"/>
    <col min="6660" max="6660" width="15.88671875" style="174" customWidth="1"/>
    <col min="6661" max="6661" width="0.109375" style="174" customWidth="1"/>
    <col min="6662" max="6662" width="15.88671875" style="174" customWidth="1"/>
    <col min="6663" max="6663" width="0.109375" style="174" customWidth="1"/>
    <col min="6664" max="6664" width="15.88671875" style="174" customWidth="1"/>
    <col min="6665" max="6665" width="0.109375" style="174" customWidth="1"/>
    <col min="6666" max="6666" width="15.88671875" style="174" customWidth="1"/>
    <col min="6667" max="6667" width="8.88671875" style="174"/>
    <col min="6668" max="6668" width="20.109375" style="174" customWidth="1"/>
    <col min="6669" max="6907" width="8.88671875" style="174"/>
    <col min="6908" max="6911" width="3" style="174" customWidth="1"/>
    <col min="6912" max="6912" width="22.109375" style="174" customWidth="1"/>
    <col min="6913" max="6913" width="0.109375" style="174" customWidth="1"/>
    <col min="6914" max="6914" width="10" style="174" customWidth="1"/>
    <col min="6915" max="6915" width="0.109375" style="174" customWidth="1"/>
    <col min="6916" max="6916" width="15.88671875" style="174" customWidth="1"/>
    <col min="6917" max="6917" width="0.109375" style="174" customWidth="1"/>
    <col min="6918" max="6918" width="15.88671875" style="174" customWidth="1"/>
    <col min="6919" max="6919" width="0.109375" style="174" customWidth="1"/>
    <col min="6920" max="6920" width="15.88671875" style="174" customWidth="1"/>
    <col min="6921" max="6921" width="0.109375" style="174" customWidth="1"/>
    <col min="6922" max="6922" width="15.88671875" style="174" customWidth="1"/>
    <col min="6923" max="6923" width="8.88671875" style="174"/>
    <col min="6924" max="6924" width="20.109375" style="174" customWidth="1"/>
    <col min="6925" max="7163" width="8.88671875" style="174"/>
    <col min="7164" max="7167" width="3" style="174" customWidth="1"/>
    <col min="7168" max="7168" width="22.109375" style="174" customWidth="1"/>
    <col min="7169" max="7169" width="0.109375" style="174" customWidth="1"/>
    <col min="7170" max="7170" width="10" style="174" customWidth="1"/>
    <col min="7171" max="7171" width="0.109375" style="174" customWidth="1"/>
    <col min="7172" max="7172" width="15.88671875" style="174" customWidth="1"/>
    <col min="7173" max="7173" width="0.109375" style="174" customWidth="1"/>
    <col min="7174" max="7174" width="15.88671875" style="174" customWidth="1"/>
    <col min="7175" max="7175" width="0.109375" style="174" customWidth="1"/>
    <col min="7176" max="7176" width="15.88671875" style="174" customWidth="1"/>
    <col min="7177" max="7177" width="0.109375" style="174" customWidth="1"/>
    <col min="7178" max="7178" width="15.88671875" style="174" customWidth="1"/>
    <col min="7179" max="7179" width="8.88671875" style="174"/>
    <col min="7180" max="7180" width="20.109375" style="174" customWidth="1"/>
    <col min="7181" max="7419" width="8.88671875" style="174"/>
    <col min="7420" max="7423" width="3" style="174" customWidth="1"/>
    <col min="7424" max="7424" width="22.109375" style="174" customWidth="1"/>
    <col min="7425" max="7425" width="0.109375" style="174" customWidth="1"/>
    <col min="7426" max="7426" width="10" style="174" customWidth="1"/>
    <col min="7427" max="7427" width="0.109375" style="174" customWidth="1"/>
    <col min="7428" max="7428" width="15.88671875" style="174" customWidth="1"/>
    <col min="7429" max="7429" width="0.109375" style="174" customWidth="1"/>
    <col min="7430" max="7430" width="15.88671875" style="174" customWidth="1"/>
    <col min="7431" max="7431" width="0.109375" style="174" customWidth="1"/>
    <col min="7432" max="7432" width="15.88671875" style="174" customWidth="1"/>
    <col min="7433" max="7433" width="0.109375" style="174" customWidth="1"/>
    <col min="7434" max="7434" width="15.88671875" style="174" customWidth="1"/>
    <col min="7435" max="7435" width="8.88671875" style="174"/>
    <col min="7436" max="7436" width="20.109375" style="174" customWidth="1"/>
    <col min="7437" max="7675" width="8.88671875" style="174"/>
    <col min="7676" max="7679" width="3" style="174" customWidth="1"/>
    <col min="7680" max="7680" width="22.109375" style="174" customWidth="1"/>
    <col min="7681" max="7681" width="0.109375" style="174" customWidth="1"/>
    <col min="7682" max="7682" width="10" style="174" customWidth="1"/>
    <col min="7683" max="7683" width="0.109375" style="174" customWidth="1"/>
    <col min="7684" max="7684" width="15.88671875" style="174" customWidth="1"/>
    <col min="7685" max="7685" width="0.109375" style="174" customWidth="1"/>
    <col min="7686" max="7686" width="15.88671875" style="174" customWidth="1"/>
    <col min="7687" max="7687" width="0.109375" style="174" customWidth="1"/>
    <col min="7688" max="7688" width="15.88671875" style="174" customWidth="1"/>
    <col min="7689" max="7689" width="0.109375" style="174" customWidth="1"/>
    <col min="7690" max="7690" width="15.88671875" style="174" customWidth="1"/>
    <col min="7691" max="7691" width="8.88671875" style="174"/>
    <col min="7692" max="7692" width="20.109375" style="174" customWidth="1"/>
    <col min="7693" max="7931" width="8.88671875" style="174"/>
    <col min="7932" max="7935" width="3" style="174" customWidth="1"/>
    <col min="7936" max="7936" width="22.109375" style="174" customWidth="1"/>
    <col min="7937" max="7937" width="0.109375" style="174" customWidth="1"/>
    <col min="7938" max="7938" width="10" style="174" customWidth="1"/>
    <col min="7939" max="7939" width="0.109375" style="174" customWidth="1"/>
    <col min="7940" max="7940" width="15.88671875" style="174" customWidth="1"/>
    <col min="7941" max="7941" width="0.109375" style="174" customWidth="1"/>
    <col min="7942" max="7942" width="15.88671875" style="174" customWidth="1"/>
    <col min="7943" max="7943" width="0.109375" style="174" customWidth="1"/>
    <col min="7944" max="7944" width="15.88671875" style="174" customWidth="1"/>
    <col min="7945" max="7945" width="0.109375" style="174" customWidth="1"/>
    <col min="7946" max="7946" width="15.88671875" style="174" customWidth="1"/>
    <col min="7947" max="7947" width="8.88671875" style="174"/>
    <col min="7948" max="7948" width="20.109375" style="174" customWidth="1"/>
    <col min="7949" max="8187" width="8.88671875" style="174"/>
    <col min="8188" max="8191" width="3" style="174" customWidth="1"/>
    <col min="8192" max="8192" width="22.109375" style="174" customWidth="1"/>
    <col min="8193" max="8193" width="0.109375" style="174" customWidth="1"/>
    <col min="8194" max="8194" width="10" style="174" customWidth="1"/>
    <col min="8195" max="8195" width="0.109375" style="174" customWidth="1"/>
    <col min="8196" max="8196" width="15.88671875" style="174" customWidth="1"/>
    <col min="8197" max="8197" width="0.109375" style="174" customWidth="1"/>
    <col min="8198" max="8198" width="15.88671875" style="174" customWidth="1"/>
    <col min="8199" max="8199" width="0.109375" style="174" customWidth="1"/>
    <col min="8200" max="8200" width="15.88671875" style="174" customWidth="1"/>
    <col min="8201" max="8201" width="0.109375" style="174" customWidth="1"/>
    <col min="8202" max="8202" width="15.88671875" style="174" customWidth="1"/>
    <col min="8203" max="8203" width="8.88671875" style="174"/>
    <col min="8204" max="8204" width="20.109375" style="174" customWidth="1"/>
    <col min="8205" max="8443" width="8.88671875" style="174"/>
    <col min="8444" max="8447" width="3" style="174" customWidth="1"/>
    <col min="8448" max="8448" width="22.109375" style="174" customWidth="1"/>
    <col min="8449" max="8449" width="0.109375" style="174" customWidth="1"/>
    <col min="8450" max="8450" width="10" style="174" customWidth="1"/>
    <col min="8451" max="8451" width="0.109375" style="174" customWidth="1"/>
    <col min="8452" max="8452" width="15.88671875" style="174" customWidth="1"/>
    <col min="8453" max="8453" width="0.109375" style="174" customWidth="1"/>
    <col min="8454" max="8454" width="15.88671875" style="174" customWidth="1"/>
    <col min="8455" max="8455" width="0.109375" style="174" customWidth="1"/>
    <col min="8456" max="8456" width="15.88671875" style="174" customWidth="1"/>
    <col min="8457" max="8457" width="0.109375" style="174" customWidth="1"/>
    <col min="8458" max="8458" width="15.88671875" style="174" customWidth="1"/>
    <col min="8459" max="8459" width="8.88671875" style="174"/>
    <col min="8460" max="8460" width="20.109375" style="174" customWidth="1"/>
    <col min="8461" max="8699" width="8.88671875" style="174"/>
    <col min="8700" max="8703" width="3" style="174" customWidth="1"/>
    <col min="8704" max="8704" width="22.109375" style="174" customWidth="1"/>
    <col min="8705" max="8705" width="0.109375" style="174" customWidth="1"/>
    <col min="8706" max="8706" width="10" style="174" customWidth="1"/>
    <col min="8707" max="8707" width="0.109375" style="174" customWidth="1"/>
    <col min="8708" max="8708" width="15.88671875" style="174" customWidth="1"/>
    <col min="8709" max="8709" width="0.109375" style="174" customWidth="1"/>
    <col min="8710" max="8710" width="15.88671875" style="174" customWidth="1"/>
    <col min="8711" max="8711" width="0.109375" style="174" customWidth="1"/>
    <col min="8712" max="8712" width="15.88671875" style="174" customWidth="1"/>
    <col min="8713" max="8713" width="0.109375" style="174" customWidth="1"/>
    <col min="8714" max="8714" width="15.88671875" style="174" customWidth="1"/>
    <col min="8715" max="8715" width="8.88671875" style="174"/>
    <col min="8716" max="8716" width="20.109375" style="174" customWidth="1"/>
    <col min="8717" max="8955" width="8.88671875" style="174"/>
    <col min="8956" max="8959" width="3" style="174" customWidth="1"/>
    <col min="8960" max="8960" width="22.109375" style="174" customWidth="1"/>
    <col min="8961" max="8961" width="0.109375" style="174" customWidth="1"/>
    <col min="8962" max="8962" width="10" style="174" customWidth="1"/>
    <col min="8963" max="8963" width="0.109375" style="174" customWidth="1"/>
    <col min="8964" max="8964" width="15.88671875" style="174" customWidth="1"/>
    <col min="8965" max="8965" width="0.109375" style="174" customWidth="1"/>
    <col min="8966" max="8966" width="15.88671875" style="174" customWidth="1"/>
    <col min="8967" max="8967" width="0.109375" style="174" customWidth="1"/>
    <col min="8968" max="8968" width="15.88671875" style="174" customWidth="1"/>
    <col min="8969" max="8969" width="0.109375" style="174" customWidth="1"/>
    <col min="8970" max="8970" width="15.88671875" style="174" customWidth="1"/>
    <col min="8971" max="8971" width="8.88671875" style="174"/>
    <col min="8972" max="8972" width="20.109375" style="174" customWidth="1"/>
    <col min="8973" max="9211" width="8.88671875" style="174"/>
    <col min="9212" max="9215" width="3" style="174" customWidth="1"/>
    <col min="9216" max="9216" width="22.109375" style="174" customWidth="1"/>
    <col min="9217" max="9217" width="0.109375" style="174" customWidth="1"/>
    <col min="9218" max="9218" width="10" style="174" customWidth="1"/>
    <col min="9219" max="9219" width="0.109375" style="174" customWidth="1"/>
    <col min="9220" max="9220" width="15.88671875" style="174" customWidth="1"/>
    <col min="9221" max="9221" width="0.109375" style="174" customWidth="1"/>
    <col min="9222" max="9222" width="15.88671875" style="174" customWidth="1"/>
    <col min="9223" max="9223" width="0.109375" style="174" customWidth="1"/>
    <col min="9224" max="9224" width="15.88671875" style="174" customWidth="1"/>
    <col min="9225" max="9225" width="0.109375" style="174" customWidth="1"/>
    <col min="9226" max="9226" width="15.88671875" style="174" customWidth="1"/>
    <col min="9227" max="9227" width="8.88671875" style="174"/>
    <col min="9228" max="9228" width="20.109375" style="174" customWidth="1"/>
    <col min="9229" max="9467" width="8.88671875" style="174"/>
    <col min="9468" max="9471" width="3" style="174" customWidth="1"/>
    <col min="9472" max="9472" width="22.109375" style="174" customWidth="1"/>
    <col min="9473" max="9473" width="0.109375" style="174" customWidth="1"/>
    <col min="9474" max="9474" width="10" style="174" customWidth="1"/>
    <col min="9475" max="9475" width="0.109375" style="174" customWidth="1"/>
    <col min="9476" max="9476" width="15.88671875" style="174" customWidth="1"/>
    <col min="9477" max="9477" width="0.109375" style="174" customWidth="1"/>
    <col min="9478" max="9478" width="15.88671875" style="174" customWidth="1"/>
    <col min="9479" max="9479" width="0.109375" style="174" customWidth="1"/>
    <col min="9480" max="9480" width="15.88671875" style="174" customWidth="1"/>
    <col min="9481" max="9481" width="0.109375" style="174" customWidth="1"/>
    <col min="9482" max="9482" width="15.88671875" style="174" customWidth="1"/>
    <col min="9483" max="9483" width="8.88671875" style="174"/>
    <col min="9484" max="9484" width="20.109375" style="174" customWidth="1"/>
    <col min="9485" max="9723" width="8.88671875" style="174"/>
    <col min="9724" max="9727" width="3" style="174" customWidth="1"/>
    <col min="9728" max="9728" width="22.109375" style="174" customWidth="1"/>
    <col min="9729" max="9729" width="0.109375" style="174" customWidth="1"/>
    <col min="9730" max="9730" width="10" style="174" customWidth="1"/>
    <col min="9731" max="9731" width="0.109375" style="174" customWidth="1"/>
    <col min="9732" max="9732" width="15.88671875" style="174" customWidth="1"/>
    <col min="9733" max="9733" width="0.109375" style="174" customWidth="1"/>
    <col min="9734" max="9734" width="15.88671875" style="174" customWidth="1"/>
    <col min="9735" max="9735" width="0.109375" style="174" customWidth="1"/>
    <col min="9736" max="9736" width="15.88671875" style="174" customWidth="1"/>
    <col min="9737" max="9737" width="0.109375" style="174" customWidth="1"/>
    <col min="9738" max="9738" width="15.88671875" style="174" customWidth="1"/>
    <col min="9739" max="9739" width="8.88671875" style="174"/>
    <col min="9740" max="9740" width="20.109375" style="174" customWidth="1"/>
    <col min="9741" max="9979" width="8.88671875" style="174"/>
    <col min="9980" max="9983" width="3" style="174" customWidth="1"/>
    <col min="9984" max="9984" width="22.109375" style="174" customWidth="1"/>
    <col min="9985" max="9985" width="0.109375" style="174" customWidth="1"/>
    <col min="9986" max="9986" width="10" style="174" customWidth="1"/>
    <col min="9987" max="9987" width="0.109375" style="174" customWidth="1"/>
    <col min="9988" max="9988" width="15.88671875" style="174" customWidth="1"/>
    <col min="9989" max="9989" width="0.109375" style="174" customWidth="1"/>
    <col min="9990" max="9990" width="15.88671875" style="174" customWidth="1"/>
    <col min="9991" max="9991" width="0.109375" style="174" customWidth="1"/>
    <col min="9992" max="9992" width="15.88671875" style="174" customWidth="1"/>
    <col min="9993" max="9993" width="0.109375" style="174" customWidth="1"/>
    <col min="9994" max="9994" width="15.88671875" style="174" customWidth="1"/>
    <col min="9995" max="9995" width="8.88671875" style="174"/>
    <col min="9996" max="9996" width="20.109375" style="174" customWidth="1"/>
    <col min="9997" max="10235" width="8.88671875" style="174"/>
    <col min="10236" max="10239" width="3" style="174" customWidth="1"/>
    <col min="10240" max="10240" width="22.109375" style="174" customWidth="1"/>
    <col min="10241" max="10241" width="0.109375" style="174" customWidth="1"/>
    <col min="10242" max="10242" width="10" style="174" customWidth="1"/>
    <col min="10243" max="10243" width="0.109375" style="174" customWidth="1"/>
    <col min="10244" max="10244" width="15.88671875" style="174" customWidth="1"/>
    <col min="10245" max="10245" width="0.109375" style="174" customWidth="1"/>
    <col min="10246" max="10246" width="15.88671875" style="174" customWidth="1"/>
    <col min="10247" max="10247" width="0.109375" style="174" customWidth="1"/>
    <col min="10248" max="10248" width="15.88671875" style="174" customWidth="1"/>
    <col min="10249" max="10249" width="0.109375" style="174" customWidth="1"/>
    <col min="10250" max="10250" width="15.88671875" style="174" customWidth="1"/>
    <col min="10251" max="10251" width="8.88671875" style="174"/>
    <col min="10252" max="10252" width="20.109375" style="174" customWidth="1"/>
    <col min="10253" max="10491" width="8.88671875" style="174"/>
    <col min="10492" max="10495" width="3" style="174" customWidth="1"/>
    <col min="10496" max="10496" width="22.109375" style="174" customWidth="1"/>
    <col min="10497" max="10497" width="0.109375" style="174" customWidth="1"/>
    <col min="10498" max="10498" width="10" style="174" customWidth="1"/>
    <col min="10499" max="10499" width="0.109375" style="174" customWidth="1"/>
    <col min="10500" max="10500" width="15.88671875" style="174" customWidth="1"/>
    <col min="10501" max="10501" width="0.109375" style="174" customWidth="1"/>
    <col min="10502" max="10502" width="15.88671875" style="174" customWidth="1"/>
    <col min="10503" max="10503" width="0.109375" style="174" customWidth="1"/>
    <col min="10504" max="10504" width="15.88671875" style="174" customWidth="1"/>
    <col min="10505" max="10505" width="0.109375" style="174" customWidth="1"/>
    <col min="10506" max="10506" width="15.88671875" style="174" customWidth="1"/>
    <col min="10507" max="10507" width="8.88671875" style="174"/>
    <col min="10508" max="10508" width="20.109375" style="174" customWidth="1"/>
    <col min="10509" max="10747" width="8.88671875" style="174"/>
    <col min="10748" max="10751" width="3" style="174" customWidth="1"/>
    <col min="10752" max="10752" width="22.109375" style="174" customWidth="1"/>
    <col min="10753" max="10753" width="0.109375" style="174" customWidth="1"/>
    <col min="10754" max="10754" width="10" style="174" customWidth="1"/>
    <col min="10755" max="10755" width="0.109375" style="174" customWidth="1"/>
    <col min="10756" max="10756" width="15.88671875" style="174" customWidth="1"/>
    <col min="10757" max="10757" width="0.109375" style="174" customWidth="1"/>
    <col min="10758" max="10758" width="15.88671875" style="174" customWidth="1"/>
    <col min="10759" max="10759" width="0.109375" style="174" customWidth="1"/>
    <col min="10760" max="10760" width="15.88671875" style="174" customWidth="1"/>
    <col min="10761" max="10761" width="0.109375" style="174" customWidth="1"/>
    <col min="10762" max="10762" width="15.88671875" style="174" customWidth="1"/>
    <col min="10763" max="10763" width="8.88671875" style="174"/>
    <col min="10764" max="10764" width="20.109375" style="174" customWidth="1"/>
    <col min="10765" max="11003" width="8.88671875" style="174"/>
    <col min="11004" max="11007" width="3" style="174" customWidth="1"/>
    <col min="11008" max="11008" width="22.109375" style="174" customWidth="1"/>
    <col min="11009" max="11009" width="0.109375" style="174" customWidth="1"/>
    <col min="11010" max="11010" width="10" style="174" customWidth="1"/>
    <col min="11011" max="11011" width="0.109375" style="174" customWidth="1"/>
    <col min="11012" max="11012" width="15.88671875" style="174" customWidth="1"/>
    <col min="11013" max="11013" width="0.109375" style="174" customWidth="1"/>
    <col min="11014" max="11014" width="15.88671875" style="174" customWidth="1"/>
    <col min="11015" max="11015" width="0.109375" style="174" customWidth="1"/>
    <col min="11016" max="11016" width="15.88671875" style="174" customWidth="1"/>
    <col min="11017" max="11017" width="0.109375" style="174" customWidth="1"/>
    <col min="11018" max="11018" width="15.88671875" style="174" customWidth="1"/>
    <col min="11019" max="11019" width="8.88671875" style="174"/>
    <col min="11020" max="11020" width="20.109375" style="174" customWidth="1"/>
    <col min="11021" max="11259" width="8.88671875" style="174"/>
    <col min="11260" max="11263" width="3" style="174" customWidth="1"/>
    <col min="11264" max="11264" width="22.109375" style="174" customWidth="1"/>
    <col min="11265" max="11265" width="0.109375" style="174" customWidth="1"/>
    <col min="11266" max="11266" width="10" style="174" customWidth="1"/>
    <col min="11267" max="11267" width="0.109375" style="174" customWidth="1"/>
    <col min="11268" max="11268" width="15.88671875" style="174" customWidth="1"/>
    <col min="11269" max="11269" width="0.109375" style="174" customWidth="1"/>
    <col min="11270" max="11270" width="15.88671875" style="174" customWidth="1"/>
    <col min="11271" max="11271" width="0.109375" style="174" customWidth="1"/>
    <col min="11272" max="11272" width="15.88671875" style="174" customWidth="1"/>
    <col min="11273" max="11273" width="0.109375" style="174" customWidth="1"/>
    <col min="11274" max="11274" width="15.88671875" style="174" customWidth="1"/>
    <col min="11275" max="11275" width="8.88671875" style="174"/>
    <col min="11276" max="11276" width="20.109375" style="174" customWidth="1"/>
    <col min="11277" max="11515" width="8.88671875" style="174"/>
    <col min="11516" max="11519" width="3" style="174" customWidth="1"/>
    <col min="11520" max="11520" width="22.109375" style="174" customWidth="1"/>
    <col min="11521" max="11521" width="0.109375" style="174" customWidth="1"/>
    <col min="11522" max="11522" width="10" style="174" customWidth="1"/>
    <col min="11523" max="11523" width="0.109375" style="174" customWidth="1"/>
    <col min="11524" max="11524" width="15.88671875" style="174" customWidth="1"/>
    <col min="11525" max="11525" width="0.109375" style="174" customWidth="1"/>
    <col min="11526" max="11526" width="15.88671875" style="174" customWidth="1"/>
    <col min="11527" max="11527" width="0.109375" style="174" customWidth="1"/>
    <col min="11528" max="11528" width="15.88671875" style="174" customWidth="1"/>
    <col min="11529" max="11529" width="0.109375" style="174" customWidth="1"/>
    <col min="11530" max="11530" width="15.88671875" style="174" customWidth="1"/>
    <col min="11531" max="11531" width="8.88671875" style="174"/>
    <col min="11532" max="11532" width="20.109375" style="174" customWidth="1"/>
    <col min="11533" max="11771" width="8.88671875" style="174"/>
    <col min="11772" max="11775" width="3" style="174" customWidth="1"/>
    <col min="11776" max="11776" width="22.109375" style="174" customWidth="1"/>
    <col min="11777" max="11777" width="0.109375" style="174" customWidth="1"/>
    <col min="11778" max="11778" width="10" style="174" customWidth="1"/>
    <col min="11779" max="11779" width="0.109375" style="174" customWidth="1"/>
    <col min="11780" max="11780" width="15.88671875" style="174" customWidth="1"/>
    <col min="11781" max="11781" width="0.109375" style="174" customWidth="1"/>
    <col min="11782" max="11782" width="15.88671875" style="174" customWidth="1"/>
    <col min="11783" max="11783" width="0.109375" style="174" customWidth="1"/>
    <col min="11784" max="11784" width="15.88671875" style="174" customWidth="1"/>
    <col min="11785" max="11785" width="0.109375" style="174" customWidth="1"/>
    <col min="11786" max="11786" width="15.88671875" style="174" customWidth="1"/>
    <col min="11787" max="11787" width="8.88671875" style="174"/>
    <col min="11788" max="11788" width="20.109375" style="174" customWidth="1"/>
    <col min="11789" max="12027" width="8.88671875" style="174"/>
    <col min="12028" max="12031" width="3" style="174" customWidth="1"/>
    <col min="12032" max="12032" width="22.109375" style="174" customWidth="1"/>
    <col min="12033" max="12033" width="0.109375" style="174" customWidth="1"/>
    <col min="12034" max="12034" width="10" style="174" customWidth="1"/>
    <col min="12035" max="12035" width="0.109375" style="174" customWidth="1"/>
    <col min="12036" max="12036" width="15.88671875" style="174" customWidth="1"/>
    <col min="12037" max="12037" width="0.109375" style="174" customWidth="1"/>
    <col min="12038" max="12038" width="15.88671875" style="174" customWidth="1"/>
    <col min="12039" max="12039" width="0.109375" style="174" customWidth="1"/>
    <col min="12040" max="12040" width="15.88671875" style="174" customWidth="1"/>
    <col min="12041" max="12041" width="0.109375" style="174" customWidth="1"/>
    <col min="12042" max="12042" width="15.88671875" style="174" customWidth="1"/>
    <col min="12043" max="12043" width="8.88671875" style="174"/>
    <col min="12044" max="12044" width="20.109375" style="174" customWidth="1"/>
    <col min="12045" max="12283" width="8.88671875" style="174"/>
    <col min="12284" max="12287" width="3" style="174" customWidth="1"/>
    <col min="12288" max="12288" width="22.109375" style="174" customWidth="1"/>
    <col min="12289" max="12289" width="0.109375" style="174" customWidth="1"/>
    <col min="12290" max="12290" width="10" style="174" customWidth="1"/>
    <col min="12291" max="12291" width="0.109375" style="174" customWidth="1"/>
    <col min="12292" max="12292" width="15.88671875" style="174" customWidth="1"/>
    <col min="12293" max="12293" width="0.109375" style="174" customWidth="1"/>
    <col min="12294" max="12294" width="15.88671875" style="174" customWidth="1"/>
    <col min="12295" max="12295" width="0.109375" style="174" customWidth="1"/>
    <col min="12296" max="12296" width="15.88671875" style="174" customWidth="1"/>
    <col min="12297" max="12297" width="0.109375" style="174" customWidth="1"/>
    <col min="12298" max="12298" width="15.88671875" style="174" customWidth="1"/>
    <col min="12299" max="12299" width="8.88671875" style="174"/>
    <col min="12300" max="12300" width="20.109375" style="174" customWidth="1"/>
    <col min="12301" max="12539" width="8.88671875" style="174"/>
    <col min="12540" max="12543" width="3" style="174" customWidth="1"/>
    <col min="12544" max="12544" width="22.109375" style="174" customWidth="1"/>
    <col min="12545" max="12545" width="0.109375" style="174" customWidth="1"/>
    <col min="12546" max="12546" width="10" style="174" customWidth="1"/>
    <col min="12547" max="12547" width="0.109375" style="174" customWidth="1"/>
    <col min="12548" max="12548" width="15.88671875" style="174" customWidth="1"/>
    <col min="12549" max="12549" width="0.109375" style="174" customWidth="1"/>
    <col min="12550" max="12550" width="15.88671875" style="174" customWidth="1"/>
    <col min="12551" max="12551" width="0.109375" style="174" customWidth="1"/>
    <col min="12552" max="12552" width="15.88671875" style="174" customWidth="1"/>
    <col min="12553" max="12553" width="0.109375" style="174" customWidth="1"/>
    <col min="12554" max="12554" width="15.88671875" style="174" customWidth="1"/>
    <col min="12555" max="12555" width="8.88671875" style="174"/>
    <col min="12556" max="12556" width="20.109375" style="174" customWidth="1"/>
    <col min="12557" max="12795" width="8.88671875" style="174"/>
    <col min="12796" max="12799" width="3" style="174" customWidth="1"/>
    <col min="12800" max="12800" width="22.109375" style="174" customWidth="1"/>
    <col min="12801" max="12801" width="0.109375" style="174" customWidth="1"/>
    <col min="12802" max="12802" width="10" style="174" customWidth="1"/>
    <col min="12803" max="12803" width="0.109375" style="174" customWidth="1"/>
    <col min="12804" max="12804" width="15.88671875" style="174" customWidth="1"/>
    <col min="12805" max="12805" width="0.109375" style="174" customWidth="1"/>
    <col min="12806" max="12806" width="15.88671875" style="174" customWidth="1"/>
    <col min="12807" max="12807" width="0.109375" style="174" customWidth="1"/>
    <col min="12808" max="12808" width="15.88671875" style="174" customWidth="1"/>
    <col min="12809" max="12809" width="0.109375" style="174" customWidth="1"/>
    <col min="12810" max="12810" width="15.88671875" style="174" customWidth="1"/>
    <col min="12811" max="12811" width="8.88671875" style="174"/>
    <col min="12812" max="12812" width="20.109375" style="174" customWidth="1"/>
    <col min="12813" max="13051" width="8.88671875" style="174"/>
    <col min="13052" max="13055" width="3" style="174" customWidth="1"/>
    <col min="13056" max="13056" width="22.109375" style="174" customWidth="1"/>
    <col min="13057" max="13057" width="0.109375" style="174" customWidth="1"/>
    <col min="13058" max="13058" width="10" style="174" customWidth="1"/>
    <col min="13059" max="13059" width="0.109375" style="174" customWidth="1"/>
    <col min="13060" max="13060" width="15.88671875" style="174" customWidth="1"/>
    <col min="13061" max="13061" width="0.109375" style="174" customWidth="1"/>
    <col min="13062" max="13062" width="15.88671875" style="174" customWidth="1"/>
    <col min="13063" max="13063" width="0.109375" style="174" customWidth="1"/>
    <col min="13064" max="13064" width="15.88671875" style="174" customWidth="1"/>
    <col min="13065" max="13065" width="0.109375" style="174" customWidth="1"/>
    <col min="13066" max="13066" width="15.88671875" style="174" customWidth="1"/>
    <col min="13067" max="13067" width="8.88671875" style="174"/>
    <col min="13068" max="13068" width="20.109375" style="174" customWidth="1"/>
    <col min="13069" max="13307" width="8.88671875" style="174"/>
    <col min="13308" max="13311" width="3" style="174" customWidth="1"/>
    <col min="13312" max="13312" width="22.109375" style="174" customWidth="1"/>
    <col min="13313" max="13313" width="0.109375" style="174" customWidth="1"/>
    <col min="13314" max="13314" width="10" style="174" customWidth="1"/>
    <col min="13315" max="13315" width="0.109375" style="174" customWidth="1"/>
    <col min="13316" max="13316" width="15.88671875" style="174" customWidth="1"/>
    <col min="13317" max="13317" width="0.109375" style="174" customWidth="1"/>
    <col min="13318" max="13318" width="15.88671875" style="174" customWidth="1"/>
    <col min="13319" max="13319" width="0.109375" style="174" customWidth="1"/>
    <col min="13320" max="13320" width="15.88671875" style="174" customWidth="1"/>
    <col min="13321" max="13321" width="0.109375" style="174" customWidth="1"/>
    <col min="13322" max="13322" width="15.88671875" style="174" customWidth="1"/>
    <col min="13323" max="13323" width="8.88671875" style="174"/>
    <col min="13324" max="13324" width="20.109375" style="174" customWidth="1"/>
    <col min="13325" max="13563" width="8.88671875" style="174"/>
    <col min="13564" max="13567" width="3" style="174" customWidth="1"/>
    <col min="13568" max="13568" width="22.109375" style="174" customWidth="1"/>
    <col min="13569" max="13569" width="0.109375" style="174" customWidth="1"/>
    <col min="13570" max="13570" width="10" style="174" customWidth="1"/>
    <col min="13571" max="13571" width="0.109375" style="174" customWidth="1"/>
    <col min="13572" max="13572" width="15.88671875" style="174" customWidth="1"/>
    <col min="13573" max="13573" width="0.109375" style="174" customWidth="1"/>
    <col min="13574" max="13574" width="15.88671875" style="174" customWidth="1"/>
    <col min="13575" max="13575" width="0.109375" style="174" customWidth="1"/>
    <col min="13576" max="13576" width="15.88671875" style="174" customWidth="1"/>
    <col min="13577" max="13577" width="0.109375" style="174" customWidth="1"/>
    <col min="13578" max="13578" width="15.88671875" style="174" customWidth="1"/>
    <col min="13579" max="13579" width="8.88671875" style="174"/>
    <col min="13580" max="13580" width="20.109375" style="174" customWidth="1"/>
    <col min="13581" max="13819" width="8.88671875" style="174"/>
    <col min="13820" max="13823" width="3" style="174" customWidth="1"/>
    <col min="13824" max="13824" width="22.109375" style="174" customWidth="1"/>
    <col min="13825" max="13825" width="0.109375" style="174" customWidth="1"/>
    <col min="13826" max="13826" width="10" style="174" customWidth="1"/>
    <col min="13827" max="13827" width="0.109375" style="174" customWidth="1"/>
    <col min="13828" max="13828" width="15.88671875" style="174" customWidth="1"/>
    <col min="13829" max="13829" width="0.109375" style="174" customWidth="1"/>
    <col min="13830" max="13830" width="15.88671875" style="174" customWidth="1"/>
    <col min="13831" max="13831" width="0.109375" style="174" customWidth="1"/>
    <col min="13832" max="13832" width="15.88671875" style="174" customWidth="1"/>
    <col min="13833" max="13833" width="0.109375" style="174" customWidth="1"/>
    <col min="13834" max="13834" width="15.88671875" style="174" customWidth="1"/>
    <col min="13835" max="13835" width="8.88671875" style="174"/>
    <col min="13836" max="13836" width="20.109375" style="174" customWidth="1"/>
    <col min="13837" max="14075" width="8.88671875" style="174"/>
    <col min="14076" max="14079" width="3" style="174" customWidth="1"/>
    <col min="14080" max="14080" width="22.109375" style="174" customWidth="1"/>
    <col min="14081" max="14081" width="0.109375" style="174" customWidth="1"/>
    <col min="14082" max="14082" width="10" style="174" customWidth="1"/>
    <col min="14083" max="14083" width="0.109375" style="174" customWidth="1"/>
    <col min="14084" max="14084" width="15.88671875" style="174" customWidth="1"/>
    <col min="14085" max="14085" width="0.109375" style="174" customWidth="1"/>
    <col min="14086" max="14086" width="15.88671875" style="174" customWidth="1"/>
    <col min="14087" max="14087" width="0.109375" style="174" customWidth="1"/>
    <col min="14088" max="14088" width="15.88671875" style="174" customWidth="1"/>
    <col min="14089" max="14089" width="0.109375" style="174" customWidth="1"/>
    <col min="14090" max="14090" width="15.88671875" style="174" customWidth="1"/>
    <col min="14091" max="14091" width="8.88671875" style="174"/>
    <col min="14092" max="14092" width="20.109375" style="174" customWidth="1"/>
    <col min="14093" max="14331" width="8.88671875" style="174"/>
    <col min="14332" max="14335" width="3" style="174" customWidth="1"/>
    <col min="14336" max="14336" width="22.109375" style="174" customWidth="1"/>
    <col min="14337" max="14337" width="0.109375" style="174" customWidth="1"/>
    <col min="14338" max="14338" width="10" style="174" customWidth="1"/>
    <col min="14339" max="14339" width="0.109375" style="174" customWidth="1"/>
    <col min="14340" max="14340" width="15.88671875" style="174" customWidth="1"/>
    <col min="14341" max="14341" width="0.109375" style="174" customWidth="1"/>
    <col min="14342" max="14342" width="15.88671875" style="174" customWidth="1"/>
    <col min="14343" max="14343" width="0.109375" style="174" customWidth="1"/>
    <col min="14344" max="14344" width="15.88671875" style="174" customWidth="1"/>
    <col min="14345" max="14345" width="0.109375" style="174" customWidth="1"/>
    <col min="14346" max="14346" width="15.88671875" style="174" customWidth="1"/>
    <col min="14347" max="14347" width="8.88671875" style="174"/>
    <col min="14348" max="14348" width="20.109375" style="174" customWidth="1"/>
    <col min="14349" max="14587" width="8.88671875" style="174"/>
    <col min="14588" max="14591" width="3" style="174" customWidth="1"/>
    <col min="14592" max="14592" width="22.109375" style="174" customWidth="1"/>
    <col min="14593" max="14593" width="0.109375" style="174" customWidth="1"/>
    <col min="14594" max="14594" width="10" style="174" customWidth="1"/>
    <col min="14595" max="14595" width="0.109375" style="174" customWidth="1"/>
    <col min="14596" max="14596" width="15.88671875" style="174" customWidth="1"/>
    <col min="14597" max="14597" width="0.109375" style="174" customWidth="1"/>
    <col min="14598" max="14598" width="15.88671875" style="174" customWidth="1"/>
    <col min="14599" max="14599" width="0.109375" style="174" customWidth="1"/>
    <col min="14600" max="14600" width="15.88671875" style="174" customWidth="1"/>
    <col min="14601" max="14601" width="0.109375" style="174" customWidth="1"/>
    <col min="14602" max="14602" width="15.88671875" style="174" customWidth="1"/>
    <col min="14603" max="14603" width="8.88671875" style="174"/>
    <col min="14604" max="14604" width="20.109375" style="174" customWidth="1"/>
    <col min="14605" max="14843" width="8.88671875" style="174"/>
    <col min="14844" max="14847" width="3" style="174" customWidth="1"/>
    <col min="14848" max="14848" width="22.109375" style="174" customWidth="1"/>
    <col min="14849" max="14849" width="0.109375" style="174" customWidth="1"/>
    <col min="14850" max="14850" width="10" style="174" customWidth="1"/>
    <col min="14851" max="14851" width="0.109375" style="174" customWidth="1"/>
    <col min="14852" max="14852" width="15.88671875" style="174" customWidth="1"/>
    <col min="14853" max="14853" width="0.109375" style="174" customWidth="1"/>
    <col min="14854" max="14854" width="15.88671875" style="174" customWidth="1"/>
    <col min="14855" max="14855" width="0.109375" style="174" customWidth="1"/>
    <col min="14856" max="14856" width="15.88671875" style="174" customWidth="1"/>
    <col min="14857" max="14857" width="0.109375" style="174" customWidth="1"/>
    <col min="14858" max="14858" width="15.88671875" style="174" customWidth="1"/>
    <col min="14859" max="14859" width="8.88671875" style="174"/>
    <col min="14860" max="14860" width="20.109375" style="174" customWidth="1"/>
    <col min="14861" max="15099" width="8.88671875" style="174"/>
    <col min="15100" max="15103" width="3" style="174" customWidth="1"/>
    <col min="15104" max="15104" width="22.109375" style="174" customWidth="1"/>
    <col min="15105" max="15105" width="0.109375" style="174" customWidth="1"/>
    <col min="15106" max="15106" width="10" style="174" customWidth="1"/>
    <col min="15107" max="15107" width="0.109375" style="174" customWidth="1"/>
    <col min="15108" max="15108" width="15.88671875" style="174" customWidth="1"/>
    <col min="15109" max="15109" width="0.109375" style="174" customWidth="1"/>
    <col min="15110" max="15110" width="15.88671875" style="174" customWidth="1"/>
    <col min="15111" max="15111" width="0.109375" style="174" customWidth="1"/>
    <col min="15112" max="15112" width="15.88671875" style="174" customWidth="1"/>
    <col min="15113" max="15113" width="0.109375" style="174" customWidth="1"/>
    <col min="15114" max="15114" width="15.88671875" style="174" customWidth="1"/>
    <col min="15115" max="15115" width="8.88671875" style="174"/>
    <col min="15116" max="15116" width="20.109375" style="174" customWidth="1"/>
    <col min="15117" max="15355" width="8.88671875" style="174"/>
    <col min="15356" max="15359" width="3" style="174" customWidth="1"/>
    <col min="15360" max="15360" width="22.109375" style="174" customWidth="1"/>
    <col min="15361" max="15361" width="0.109375" style="174" customWidth="1"/>
    <col min="15362" max="15362" width="10" style="174" customWidth="1"/>
    <col min="15363" max="15363" width="0.109375" style="174" customWidth="1"/>
    <col min="15364" max="15364" width="15.88671875" style="174" customWidth="1"/>
    <col min="15365" max="15365" width="0.109375" style="174" customWidth="1"/>
    <col min="15366" max="15366" width="15.88671875" style="174" customWidth="1"/>
    <col min="15367" max="15367" width="0.109375" style="174" customWidth="1"/>
    <col min="15368" max="15368" width="15.88671875" style="174" customWidth="1"/>
    <col min="15369" max="15369" width="0.109375" style="174" customWidth="1"/>
    <col min="15370" max="15370" width="15.88671875" style="174" customWidth="1"/>
    <col min="15371" max="15371" width="8.88671875" style="174"/>
    <col min="15372" max="15372" width="20.109375" style="174" customWidth="1"/>
    <col min="15373" max="15611" width="8.88671875" style="174"/>
    <col min="15612" max="15615" width="3" style="174" customWidth="1"/>
    <col min="15616" max="15616" width="22.109375" style="174" customWidth="1"/>
    <col min="15617" max="15617" width="0.109375" style="174" customWidth="1"/>
    <col min="15618" max="15618" width="10" style="174" customWidth="1"/>
    <col min="15619" max="15619" width="0.109375" style="174" customWidth="1"/>
    <col min="15620" max="15620" width="15.88671875" style="174" customWidth="1"/>
    <col min="15621" max="15621" width="0.109375" style="174" customWidth="1"/>
    <col min="15622" max="15622" width="15.88671875" style="174" customWidth="1"/>
    <col min="15623" max="15623" width="0.109375" style="174" customWidth="1"/>
    <col min="15624" max="15624" width="15.88671875" style="174" customWidth="1"/>
    <col min="15625" max="15625" width="0.109375" style="174" customWidth="1"/>
    <col min="15626" max="15626" width="15.88671875" style="174" customWidth="1"/>
    <col min="15627" max="15627" width="8.88671875" style="174"/>
    <col min="15628" max="15628" width="20.109375" style="174" customWidth="1"/>
    <col min="15629" max="15867" width="8.88671875" style="174"/>
    <col min="15868" max="15871" width="3" style="174" customWidth="1"/>
    <col min="15872" max="15872" width="22.109375" style="174" customWidth="1"/>
    <col min="15873" max="15873" width="0.109375" style="174" customWidth="1"/>
    <col min="15874" max="15874" width="10" style="174" customWidth="1"/>
    <col min="15875" max="15875" width="0.109375" style="174" customWidth="1"/>
    <col min="15876" max="15876" width="15.88671875" style="174" customWidth="1"/>
    <col min="15877" max="15877" width="0.109375" style="174" customWidth="1"/>
    <col min="15878" max="15878" width="15.88671875" style="174" customWidth="1"/>
    <col min="15879" max="15879" width="0.109375" style="174" customWidth="1"/>
    <col min="15880" max="15880" width="15.88671875" style="174" customWidth="1"/>
    <col min="15881" max="15881" width="0.109375" style="174" customWidth="1"/>
    <col min="15882" max="15882" width="15.88671875" style="174" customWidth="1"/>
    <col min="15883" max="15883" width="8.88671875" style="174"/>
    <col min="15884" max="15884" width="20.109375" style="174" customWidth="1"/>
    <col min="15885" max="16123" width="8.88671875" style="174"/>
    <col min="16124" max="16127" width="3" style="174" customWidth="1"/>
    <col min="16128" max="16128" width="22.109375" style="174" customWidth="1"/>
    <col min="16129" max="16129" width="0.109375" style="174" customWidth="1"/>
    <col min="16130" max="16130" width="10" style="174" customWidth="1"/>
    <col min="16131" max="16131" width="0.109375" style="174" customWidth="1"/>
    <col min="16132" max="16132" width="15.88671875" style="174" customWidth="1"/>
    <col min="16133" max="16133" width="0.109375" style="174" customWidth="1"/>
    <col min="16134" max="16134" width="15.88671875" style="174" customWidth="1"/>
    <col min="16135" max="16135" width="0.109375" style="174" customWidth="1"/>
    <col min="16136" max="16136" width="15.88671875" style="174" customWidth="1"/>
    <col min="16137" max="16137" width="0.109375" style="174" customWidth="1"/>
    <col min="16138" max="16138" width="15.88671875" style="174" customWidth="1"/>
    <col min="16139" max="16139" width="8.88671875" style="174"/>
    <col min="16140" max="16140" width="20.109375" style="174" customWidth="1"/>
    <col min="16141" max="16372" width="8.88671875" style="174"/>
    <col min="16373" max="16384" width="8.88671875" style="174" customWidth="1"/>
  </cols>
  <sheetData>
    <row r="1" spans="1:19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3"/>
      <c r="J1" s="172"/>
      <c r="K1" s="172"/>
      <c r="L1" s="172"/>
      <c r="M1" s="172"/>
      <c r="N1" s="172"/>
      <c r="O1" s="172"/>
      <c r="P1" s="172"/>
    </row>
    <row r="2" spans="1:19" ht="21" customHeight="1">
      <c r="A2" s="175" t="s">
        <v>89</v>
      </c>
      <c r="B2" s="175"/>
      <c r="C2" s="175"/>
      <c r="D2" s="175"/>
      <c r="E2" s="175"/>
      <c r="F2" s="175"/>
      <c r="G2" s="175"/>
      <c r="H2" s="175"/>
      <c r="I2" s="71"/>
      <c r="J2" s="175"/>
      <c r="K2" s="175"/>
      <c r="L2" s="175"/>
      <c r="M2" s="302"/>
      <c r="N2" s="302"/>
      <c r="O2" s="302"/>
      <c r="P2" s="175"/>
    </row>
    <row r="3" spans="1:19" ht="21" customHeight="1">
      <c r="A3" s="176" t="s">
        <v>90</v>
      </c>
      <c r="B3" s="176"/>
      <c r="C3" s="176"/>
      <c r="D3" s="176"/>
      <c r="E3" s="176"/>
      <c r="F3" s="176"/>
      <c r="G3" s="176"/>
      <c r="H3" s="176"/>
      <c r="I3" s="72"/>
      <c r="J3" s="176"/>
      <c r="K3" s="176"/>
      <c r="L3" s="176"/>
      <c r="M3" s="303"/>
      <c r="N3" s="303"/>
      <c r="O3" s="303"/>
      <c r="P3" s="176"/>
    </row>
    <row r="4" spans="1:19" ht="21" customHeight="1">
      <c r="A4" s="177"/>
      <c r="B4" s="177"/>
      <c r="C4" s="177"/>
      <c r="D4" s="177"/>
      <c r="E4" s="177"/>
      <c r="F4" s="177"/>
      <c r="G4" s="177"/>
      <c r="H4" s="177"/>
      <c r="I4" s="73"/>
      <c r="J4" s="177"/>
      <c r="K4" s="177"/>
      <c r="L4" s="177"/>
      <c r="M4" s="177"/>
      <c r="N4" s="177"/>
      <c r="O4" s="177"/>
      <c r="P4" s="177"/>
    </row>
    <row r="5" spans="1:19" s="180" customFormat="1" ht="21" customHeight="1">
      <c r="A5" s="178"/>
      <c r="B5" s="179"/>
      <c r="C5" s="179"/>
      <c r="D5" s="179"/>
      <c r="E5" s="179"/>
      <c r="F5" s="179"/>
      <c r="G5" s="53"/>
      <c r="H5" s="179"/>
      <c r="I5" s="304" t="s">
        <v>3</v>
      </c>
      <c r="J5" s="304"/>
      <c r="K5" s="304"/>
      <c r="L5" s="304"/>
      <c r="M5" s="304"/>
      <c r="N5" s="304"/>
      <c r="O5" s="304"/>
      <c r="P5" s="179"/>
    </row>
    <row r="6" spans="1:19" s="184" customFormat="1" ht="21" customHeight="1">
      <c r="A6" s="181"/>
      <c r="B6" s="181"/>
      <c r="C6" s="181"/>
      <c r="D6" s="181"/>
      <c r="E6" s="181"/>
      <c r="F6" s="181"/>
      <c r="G6" s="182"/>
      <c r="H6" s="181"/>
      <c r="I6" s="305" t="s">
        <v>4</v>
      </c>
      <c r="J6" s="305"/>
      <c r="K6" s="305"/>
      <c r="L6" s="183"/>
      <c r="M6" s="305" t="s">
        <v>5</v>
      </c>
      <c r="N6" s="305"/>
      <c r="O6" s="305"/>
      <c r="P6" s="181"/>
    </row>
    <row r="7" spans="1:19" s="184" customFormat="1" ht="21" customHeight="1">
      <c r="A7" s="181"/>
      <c r="B7" s="181"/>
      <c r="C7" s="181"/>
      <c r="D7" s="181"/>
      <c r="E7" s="181"/>
      <c r="F7" s="181"/>
      <c r="G7" s="185" t="s">
        <v>8</v>
      </c>
      <c r="H7" s="181"/>
      <c r="I7" s="186" t="s">
        <v>91</v>
      </c>
      <c r="J7" s="187"/>
      <c r="K7" s="186" t="s">
        <v>92</v>
      </c>
      <c r="L7" s="188"/>
      <c r="M7" s="186" t="s">
        <v>91</v>
      </c>
      <c r="N7" s="187"/>
      <c r="O7" s="186" t="s">
        <v>92</v>
      </c>
      <c r="P7" s="181"/>
    </row>
    <row r="8" spans="1:19" ht="21" customHeight="1">
      <c r="A8" s="189" t="s">
        <v>93</v>
      </c>
      <c r="B8" s="180"/>
      <c r="C8" s="180"/>
      <c r="D8" s="180"/>
      <c r="E8" s="180"/>
      <c r="F8" s="180"/>
      <c r="G8" s="190"/>
      <c r="H8" s="191"/>
      <c r="I8" s="74"/>
      <c r="J8" s="191"/>
      <c r="K8" s="191"/>
      <c r="L8" s="191"/>
      <c r="M8" s="191"/>
      <c r="N8" s="191"/>
      <c r="O8" s="192"/>
      <c r="P8" s="191"/>
    </row>
    <row r="9" spans="1:19" ht="21" customHeight="1">
      <c r="A9" s="174" t="s">
        <v>94</v>
      </c>
      <c r="C9" s="184"/>
      <c r="D9" s="184"/>
      <c r="E9" s="184"/>
      <c r="F9" s="184"/>
      <c r="G9" s="137" t="s">
        <v>260</v>
      </c>
      <c r="H9" s="53"/>
      <c r="I9" s="83">
        <v>861890828.01999998</v>
      </c>
      <c r="J9" s="54"/>
      <c r="K9" s="193">
        <v>923901964.25999999</v>
      </c>
      <c r="L9" s="53"/>
      <c r="M9" s="55">
        <v>9600000</v>
      </c>
      <c r="N9" s="55"/>
      <c r="O9" s="193">
        <v>11880000</v>
      </c>
      <c r="P9" s="53"/>
      <c r="Q9" s="194"/>
    </row>
    <row r="10" spans="1:19" ht="21" customHeight="1">
      <c r="A10" s="174" t="s">
        <v>95</v>
      </c>
      <c r="C10" s="184"/>
      <c r="D10" s="184"/>
      <c r="E10" s="184"/>
      <c r="F10" s="184"/>
      <c r="G10" s="195"/>
      <c r="H10" s="53"/>
      <c r="J10" s="54"/>
      <c r="K10" s="43"/>
      <c r="L10" s="53"/>
      <c r="M10" s="55"/>
      <c r="N10" s="55"/>
      <c r="O10" s="193"/>
      <c r="P10" s="53"/>
    </row>
    <row r="11" spans="1:19" ht="21" customHeight="1">
      <c r="B11" s="174" t="s">
        <v>96</v>
      </c>
      <c r="D11" s="184"/>
      <c r="E11" s="184"/>
      <c r="F11" s="184"/>
      <c r="G11" s="53">
        <v>6.1</v>
      </c>
      <c r="H11" s="53"/>
      <c r="I11" s="94">
        <v>2870121.53</v>
      </c>
      <c r="J11" s="54"/>
      <c r="K11" s="193">
        <v>306461.37</v>
      </c>
      <c r="L11" s="53"/>
      <c r="M11" s="55">
        <v>218234359.93000001</v>
      </c>
      <c r="N11" s="55"/>
      <c r="O11" s="193">
        <v>229330554.50999999</v>
      </c>
      <c r="P11" s="53"/>
      <c r="Q11" s="196"/>
    </row>
    <row r="12" spans="1:19" ht="21" customHeight="1">
      <c r="B12" s="174" t="s">
        <v>97</v>
      </c>
      <c r="G12" s="53">
        <v>6.1</v>
      </c>
      <c r="H12" s="53"/>
      <c r="I12" s="83">
        <v>5570858.3099999996</v>
      </c>
      <c r="J12" s="54"/>
      <c r="K12" s="193">
        <v>16380971.84</v>
      </c>
      <c r="L12" s="53"/>
      <c r="M12" s="55">
        <v>183455.52</v>
      </c>
      <c r="N12" s="55"/>
      <c r="O12" s="193">
        <v>1931505.5899999999</v>
      </c>
      <c r="P12" s="53"/>
      <c r="Q12" s="197"/>
      <c r="R12" s="196"/>
      <c r="S12" s="194"/>
    </row>
    <row r="13" spans="1:19" ht="21" customHeight="1">
      <c r="A13" s="189" t="s">
        <v>98</v>
      </c>
      <c r="D13" s="184"/>
      <c r="E13" s="184"/>
      <c r="F13" s="184"/>
      <c r="G13" s="53"/>
      <c r="H13" s="53"/>
      <c r="I13" s="198">
        <f>SUM(I9:I12)</f>
        <v>870331807.8599999</v>
      </c>
      <c r="J13" s="56"/>
      <c r="K13" s="105">
        <f>SUM(K9:K12)</f>
        <v>940589397.47000003</v>
      </c>
      <c r="L13" s="55"/>
      <c r="M13" s="105">
        <f>SUM(M9:M12)</f>
        <v>228017815.45000002</v>
      </c>
      <c r="N13" s="55"/>
      <c r="O13" s="105">
        <f>SUM(O9:O12)</f>
        <v>243142060.09999999</v>
      </c>
      <c r="P13" s="53"/>
      <c r="Q13" s="194"/>
      <c r="R13" s="199"/>
    </row>
    <row r="14" spans="1:19" ht="6" customHeight="1">
      <c r="C14" s="184"/>
      <c r="D14" s="184"/>
      <c r="E14" s="184"/>
      <c r="F14" s="184"/>
      <c r="G14" s="53"/>
      <c r="H14" s="53"/>
      <c r="I14" s="76"/>
      <c r="J14" s="53"/>
      <c r="K14" s="53"/>
      <c r="L14" s="53"/>
      <c r="M14" s="56"/>
      <c r="N14" s="53"/>
      <c r="O14" s="56"/>
      <c r="P14" s="53"/>
    </row>
    <row r="15" spans="1:19" ht="21" customHeight="1">
      <c r="A15" s="189" t="s">
        <v>99</v>
      </c>
      <c r="C15" s="184"/>
      <c r="D15" s="184"/>
      <c r="E15" s="184"/>
      <c r="F15" s="184"/>
      <c r="G15" s="200"/>
      <c r="H15" s="53"/>
      <c r="I15" s="77"/>
      <c r="J15" s="53"/>
      <c r="K15" s="200"/>
      <c r="L15" s="53"/>
      <c r="M15" s="55"/>
      <c r="N15" s="53"/>
      <c r="O15" s="55"/>
      <c r="P15" s="53"/>
    </row>
    <row r="16" spans="1:19" ht="21" customHeight="1">
      <c r="A16" s="174" t="s">
        <v>100</v>
      </c>
      <c r="G16" s="53"/>
      <c r="H16" s="53"/>
      <c r="I16" s="201">
        <v>663209760.29999995</v>
      </c>
      <c r="J16" s="96"/>
      <c r="K16" s="202">
        <v>774254729.42999995</v>
      </c>
      <c r="L16" s="53"/>
      <c r="M16" s="55">
        <v>9039917.8200000003</v>
      </c>
      <c r="N16" s="53"/>
      <c r="O16" s="193">
        <v>9830565.4700000007</v>
      </c>
      <c r="P16" s="54"/>
      <c r="Q16" s="194"/>
      <c r="R16" s="197"/>
      <c r="S16" s="194"/>
    </row>
    <row r="17" spans="1:19" ht="21" customHeight="1">
      <c r="A17" s="174" t="s">
        <v>101</v>
      </c>
      <c r="G17" s="53">
        <v>6.1</v>
      </c>
      <c r="H17" s="53"/>
      <c r="I17" s="201">
        <v>30415483.969999999</v>
      </c>
      <c r="J17" s="96"/>
      <c r="K17" s="202">
        <v>35014463.260000005</v>
      </c>
      <c r="L17" s="53"/>
      <c r="M17" s="55">
        <v>0</v>
      </c>
      <c r="N17" s="53"/>
      <c r="O17" s="193">
        <v>0</v>
      </c>
      <c r="P17" s="53"/>
      <c r="Q17" s="197"/>
      <c r="R17" s="197"/>
    </row>
    <row r="18" spans="1:19" ht="21" customHeight="1">
      <c r="A18" s="174" t="s">
        <v>102</v>
      </c>
      <c r="G18" s="53">
        <v>6.1</v>
      </c>
      <c r="H18" s="53"/>
      <c r="I18" s="201">
        <v>92237135.829999998</v>
      </c>
      <c r="J18" s="96"/>
      <c r="K18" s="202">
        <v>99904713.99999997</v>
      </c>
      <c r="L18" s="53"/>
      <c r="M18" s="55">
        <v>31058494.079999998</v>
      </c>
      <c r="N18" s="53"/>
      <c r="O18" s="193">
        <v>33824102.409999996</v>
      </c>
      <c r="P18" s="53"/>
      <c r="Q18" s="197"/>
      <c r="R18" s="199"/>
      <c r="S18" s="194"/>
    </row>
    <row r="19" spans="1:19" ht="21" customHeight="1">
      <c r="A19" s="203" t="s">
        <v>103</v>
      </c>
      <c r="G19" s="53"/>
      <c r="H19" s="53"/>
      <c r="I19" s="83">
        <v>638804325.44000006</v>
      </c>
      <c r="J19" s="54"/>
      <c r="K19" s="193">
        <v>352218527.92000002</v>
      </c>
      <c r="L19" s="53"/>
      <c r="M19" s="55">
        <v>0</v>
      </c>
      <c r="N19" s="53"/>
      <c r="O19" s="54">
        <v>0</v>
      </c>
      <c r="P19" s="53"/>
      <c r="Q19" s="197"/>
      <c r="R19" s="199"/>
      <c r="S19" s="194"/>
    </row>
    <row r="20" spans="1:19" ht="21" customHeight="1">
      <c r="A20" s="174" t="s">
        <v>104</v>
      </c>
      <c r="G20" s="53">
        <v>13</v>
      </c>
      <c r="H20" s="53"/>
      <c r="I20" s="83">
        <v>960195370.02999997</v>
      </c>
      <c r="J20" s="54"/>
      <c r="K20" s="83">
        <v>391213140.92000002</v>
      </c>
      <c r="L20" s="53"/>
      <c r="M20" s="55">
        <v>0</v>
      </c>
      <c r="N20" s="53"/>
      <c r="O20" s="54">
        <v>0</v>
      </c>
      <c r="Q20" s="200"/>
      <c r="R20" s="199"/>
      <c r="S20" s="194"/>
    </row>
    <row r="21" spans="1:19" ht="21" customHeight="1">
      <c r="A21" s="189" t="s">
        <v>105</v>
      </c>
      <c r="H21" s="53"/>
      <c r="I21" s="198">
        <f>SUM(I16:I20)</f>
        <v>2384862075.5699997</v>
      </c>
      <c r="J21" s="56"/>
      <c r="K21" s="198">
        <f>SUM(K16:K20)</f>
        <v>1652605575.53</v>
      </c>
      <c r="L21" s="56"/>
      <c r="M21" s="198">
        <f>SUM(M16:M20)</f>
        <v>40098411.899999999</v>
      </c>
      <c r="N21" s="56"/>
      <c r="O21" s="198">
        <f>SUM(O16:O20)</f>
        <v>43654667.879999995</v>
      </c>
      <c r="P21" s="53"/>
      <c r="Q21" s="194"/>
    </row>
    <row r="22" spans="1:19" ht="6" customHeight="1">
      <c r="A22" s="189"/>
      <c r="G22" s="53"/>
      <c r="H22" s="53"/>
      <c r="I22" s="204"/>
      <c r="J22" s="56"/>
      <c r="K22" s="56"/>
      <c r="L22" s="56"/>
      <c r="M22" s="56"/>
      <c r="N22" s="56"/>
      <c r="O22" s="56"/>
      <c r="P22" s="53"/>
    </row>
    <row r="23" spans="1:19" ht="21" customHeight="1">
      <c r="A23" s="189" t="s">
        <v>106</v>
      </c>
      <c r="G23" s="53"/>
      <c r="H23" s="53"/>
      <c r="I23" s="166">
        <f>I13-I21</f>
        <v>-1514530267.7099998</v>
      </c>
      <c r="J23" s="56"/>
      <c r="K23" s="89">
        <f>K13-K21</f>
        <v>-712016178.05999994</v>
      </c>
      <c r="L23" s="56"/>
      <c r="M23" s="89">
        <f>M13-M21</f>
        <v>187919403.55000001</v>
      </c>
      <c r="N23" s="56"/>
      <c r="O23" s="56">
        <f>O13-O21</f>
        <v>199487392.22</v>
      </c>
      <c r="P23" s="53"/>
      <c r="Q23" s="196"/>
    </row>
    <row r="24" spans="1:19" ht="21" customHeight="1">
      <c r="A24" s="174" t="s">
        <v>107</v>
      </c>
      <c r="G24" s="53">
        <v>6.1</v>
      </c>
      <c r="H24" s="53"/>
      <c r="I24" s="59">
        <v>-319858926.74000001</v>
      </c>
      <c r="J24" s="57"/>
      <c r="K24" s="59">
        <v>-291412124.07999998</v>
      </c>
      <c r="L24" s="205"/>
      <c r="M24" s="58">
        <v>-265385538.59</v>
      </c>
      <c r="N24" s="205"/>
      <c r="O24" s="59">
        <v>-262530740.59999999</v>
      </c>
      <c r="P24" s="53"/>
      <c r="Q24" s="197"/>
    </row>
    <row r="25" spans="1:19" ht="21" customHeight="1">
      <c r="A25" s="189" t="s">
        <v>108</v>
      </c>
      <c r="C25" s="180"/>
      <c r="D25" s="180"/>
      <c r="E25" s="180"/>
      <c r="F25" s="180"/>
      <c r="G25" s="190"/>
      <c r="H25" s="190"/>
      <c r="I25" s="206">
        <f>SUM(I23:I24)</f>
        <v>-1834389194.4499998</v>
      </c>
      <c r="J25" s="194"/>
      <c r="K25" s="112">
        <f>SUM(K23:K24)</f>
        <v>-1003428302.1399999</v>
      </c>
      <c r="L25" s="194"/>
      <c r="M25" s="199">
        <f>SUM(M23:M24)</f>
        <v>-77466135.039999992</v>
      </c>
      <c r="N25" s="194"/>
      <c r="O25" s="112">
        <f>SUM(O23:O24)</f>
        <v>-63043348.379999995</v>
      </c>
      <c r="P25" s="190"/>
      <c r="Q25" s="194"/>
    </row>
    <row r="26" spans="1:19" ht="21" customHeight="1">
      <c r="A26" s="207" t="s">
        <v>109</v>
      </c>
      <c r="C26" s="180"/>
      <c r="D26" s="180"/>
      <c r="E26" s="180"/>
      <c r="F26" s="180"/>
      <c r="G26" s="191">
        <v>15.3</v>
      </c>
      <c r="H26" s="190"/>
      <c r="I26" s="208">
        <v>-11084589.460000001</v>
      </c>
      <c r="J26" s="59"/>
      <c r="K26" s="58">
        <v>3257396.13</v>
      </c>
      <c r="L26" s="190"/>
      <c r="M26" s="58">
        <v>-430917.97</v>
      </c>
      <c r="N26" s="190"/>
      <c r="O26" s="58">
        <v>-240653.67</v>
      </c>
      <c r="P26" s="190"/>
      <c r="Q26" s="194"/>
    </row>
    <row r="27" spans="1:19" ht="21" customHeight="1">
      <c r="A27" s="180" t="s">
        <v>110</v>
      </c>
      <c r="I27" s="166">
        <f>I25+I26</f>
        <v>-1845473783.9099998</v>
      </c>
      <c r="J27" s="194"/>
      <c r="K27" s="88">
        <f>K25+K26</f>
        <v>-1000170906.0099999</v>
      </c>
      <c r="L27" s="194"/>
      <c r="M27" s="199">
        <f>M25+M26</f>
        <v>-77897053.00999999</v>
      </c>
      <c r="N27" s="194"/>
      <c r="O27" s="88">
        <f>O25+O26</f>
        <v>-63284002.049999997</v>
      </c>
      <c r="Q27" s="166"/>
      <c r="R27" s="166"/>
      <c r="S27" s="197"/>
    </row>
    <row r="28" spans="1:19" ht="21" customHeight="1">
      <c r="A28" s="180"/>
      <c r="I28" s="78"/>
      <c r="J28" s="194"/>
      <c r="K28" s="88"/>
      <c r="L28" s="194"/>
      <c r="M28" s="199"/>
      <c r="N28" s="194"/>
      <c r="O28" s="194"/>
    </row>
    <row r="29" spans="1:19" ht="21" customHeight="1">
      <c r="A29" s="184" t="s">
        <v>111</v>
      </c>
      <c r="I29" s="166"/>
      <c r="J29" s="194"/>
      <c r="K29" s="194"/>
      <c r="L29" s="194"/>
      <c r="M29" s="199"/>
      <c r="N29" s="194"/>
      <c r="O29" s="194"/>
    </row>
    <row r="30" spans="1:19" ht="21" customHeight="1">
      <c r="A30" s="209" t="s">
        <v>112</v>
      </c>
      <c r="I30" s="166"/>
      <c r="J30" s="194"/>
      <c r="K30" s="194"/>
      <c r="L30" s="194"/>
      <c r="M30" s="199"/>
      <c r="N30" s="194"/>
      <c r="O30" s="194"/>
    </row>
    <row r="31" spans="1:19" ht="21" customHeight="1">
      <c r="A31" s="207"/>
      <c r="B31" s="207" t="s">
        <v>113</v>
      </c>
      <c r="I31" s="166">
        <v>661758266.98000002</v>
      </c>
      <c r="J31" s="194"/>
      <c r="K31" s="59">
        <v>353460445.82999998</v>
      </c>
      <c r="L31" s="194"/>
      <c r="M31" s="199">
        <v>0</v>
      </c>
      <c r="N31" s="194"/>
      <c r="O31" s="194">
        <v>0</v>
      </c>
      <c r="Q31" s="196"/>
    </row>
    <row r="32" spans="1:19" ht="21" customHeight="1" thickBot="1">
      <c r="A32" s="184" t="s">
        <v>114</v>
      </c>
      <c r="B32" s="180"/>
      <c r="I32" s="79">
        <f>SUM(I27:I31)</f>
        <v>-1183715516.9299998</v>
      </c>
      <c r="J32" s="194"/>
      <c r="K32" s="210">
        <f>SUM(K27:K31)</f>
        <v>-646710460.17999983</v>
      </c>
      <c r="L32" s="194"/>
      <c r="M32" s="210">
        <f>SUM(M27:M31)</f>
        <v>-77897053.00999999</v>
      </c>
      <c r="N32" s="194"/>
      <c r="O32" s="210">
        <f>SUM(O27:O31)</f>
        <v>-63284002.049999997</v>
      </c>
    </row>
    <row r="33" spans="1:18" ht="21" customHeight="1" thickTop="1">
      <c r="A33" s="184"/>
      <c r="B33" s="180"/>
      <c r="I33" s="86"/>
      <c r="J33" s="194"/>
      <c r="K33" s="199"/>
      <c r="L33" s="194"/>
      <c r="M33" s="199"/>
      <c r="N33" s="194"/>
      <c r="O33" s="199"/>
    </row>
    <row r="34" spans="1:18" ht="21" customHeight="1">
      <c r="A34" s="189" t="s">
        <v>115</v>
      </c>
      <c r="B34" s="188"/>
      <c r="C34" s="188"/>
      <c r="D34" s="188"/>
      <c r="E34" s="188"/>
      <c r="F34" s="188"/>
      <c r="G34" s="53"/>
      <c r="H34" s="53"/>
      <c r="I34" s="211"/>
      <c r="J34" s="60"/>
      <c r="K34" s="60"/>
      <c r="L34" s="53"/>
      <c r="M34" s="60"/>
      <c r="N34" s="53"/>
      <c r="O34" s="60"/>
      <c r="P34" s="53"/>
    </row>
    <row r="35" spans="1:18" s="212" customFormat="1" ht="21" customHeight="1">
      <c r="A35" s="188" t="s">
        <v>116</v>
      </c>
      <c r="C35" s="188"/>
      <c r="D35" s="188"/>
      <c r="E35" s="188"/>
      <c r="F35" s="188"/>
      <c r="G35" s="53"/>
      <c r="H35" s="53"/>
      <c r="I35" s="166">
        <f>I27-I36</f>
        <v>-1512763459.1599998</v>
      </c>
      <c r="J35" s="213"/>
      <c r="K35" s="205">
        <f>K27-K36</f>
        <v>-824895993.99999988</v>
      </c>
      <c r="L35" s="53"/>
      <c r="M35" s="60"/>
      <c r="N35" s="53"/>
      <c r="O35" s="60"/>
      <c r="P35" s="53"/>
      <c r="Q35" s="214"/>
      <c r="R35" s="166"/>
    </row>
    <row r="36" spans="1:18" s="212" customFormat="1" ht="21" customHeight="1">
      <c r="A36" s="188" t="s">
        <v>117</v>
      </c>
      <c r="C36" s="188"/>
      <c r="D36" s="188"/>
      <c r="E36" s="188"/>
      <c r="F36" s="188"/>
      <c r="G36" s="53"/>
      <c r="H36" s="53"/>
      <c r="I36" s="84">
        <v>-332710324.75</v>
      </c>
      <c r="J36" s="57"/>
      <c r="K36" s="205">
        <v>-175274912.00999999</v>
      </c>
      <c r="L36" s="53"/>
      <c r="M36" s="60"/>
      <c r="N36" s="53"/>
      <c r="O36" s="60"/>
      <c r="P36" s="53"/>
      <c r="Q36" s="215"/>
    </row>
    <row r="37" spans="1:18" s="212" customFormat="1" ht="21" customHeight="1" thickBot="1">
      <c r="A37" s="180" t="s">
        <v>110</v>
      </c>
      <c r="B37" s="188"/>
      <c r="C37" s="188"/>
      <c r="D37" s="188"/>
      <c r="E37" s="188"/>
      <c r="F37" s="188"/>
      <c r="G37" s="53"/>
      <c r="H37" s="53"/>
      <c r="I37" s="81">
        <f>SUM(I35:I36)</f>
        <v>-1845473783.9099998</v>
      </c>
      <c r="J37" s="216"/>
      <c r="K37" s="217">
        <f>SUM(K35:K36)</f>
        <v>-1000170906.0099999</v>
      </c>
      <c r="L37" s="188"/>
      <c r="M37" s="60"/>
      <c r="N37" s="53"/>
      <c r="O37" s="60"/>
      <c r="P37" s="53"/>
    </row>
    <row r="38" spans="1:18" s="212" customFormat="1" ht="21" customHeight="1" thickTop="1">
      <c r="A38" s="184"/>
      <c r="B38" s="174"/>
      <c r="C38" s="174"/>
      <c r="D38" s="174"/>
      <c r="E38" s="174"/>
      <c r="F38" s="218"/>
      <c r="G38" s="53"/>
      <c r="H38" s="53"/>
      <c r="I38" s="76"/>
      <c r="J38" s="53"/>
      <c r="K38" s="53"/>
      <c r="L38" s="53"/>
      <c r="M38" s="60"/>
      <c r="N38" s="53"/>
      <c r="O38" s="60"/>
      <c r="P38" s="53"/>
    </row>
    <row r="39" spans="1:18" s="212" customFormat="1" ht="21" customHeight="1">
      <c r="A39" s="189" t="s">
        <v>118</v>
      </c>
      <c r="B39" s="174"/>
      <c r="C39" s="174"/>
      <c r="D39" s="174"/>
      <c r="E39" s="174"/>
      <c r="F39" s="174"/>
      <c r="G39" s="53"/>
      <c r="H39" s="53"/>
      <c r="I39" s="77"/>
      <c r="J39" s="53"/>
      <c r="K39" s="53"/>
      <c r="L39" s="53"/>
      <c r="M39" s="60"/>
      <c r="N39" s="53"/>
      <c r="O39" s="60"/>
      <c r="P39" s="53"/>
    </row>
    <row r="40" spans="1:18" s="212" customFormat="1" ht="21" customHeight="1">
      <c r="A40" s="188" t="s">
        <v>116</v>
      </c>
      <c r="C40" s="174"/>
      <c r="D40" s="174"/>
      <c r="E40" s="174"/>
      <c r="F40" s="174"/>
      <c r="G40" s="53"/>
      <c r="H40" s="53"/>
      <c r="I40" s="80">
        <f>I32-I41</f>
        <v>-851005192.17999983</v>
      </c>
      <c r="J40" s="213"/>
      <c r="K40" s="205">
        <f>K32-K41</f>
        <v>-471435548.16999984</v>
      </c>
      <c r="L40" s="53"/>
      <c r="M40" s="60"/>
      <c r="N40" s="53"/>
      <c r="O40" s="60"/>
      <c r="P40" s="53"/>
    </row>
    <row r="41" spans="1:18" s="212" customFormat="1" ht="21" customHeight="1">
      <c r="A41" s="188" t="s">
        <v>117</v>
      </c>
      <c r="C41" s="174"/>
      <c r="D41" s="174"/>
      <c r="E41" s="174"/>
      <c r="F41" s="174"/>
      <c r="G41" s="53"/>
      <c r="H41" s="53"/>
      <c r="I41" s="84">
        <v>-332710324.75</v>
      </c>
      <c r="J41" s="57"/>
      <c r="K41" s="84">
        <v>-175274912.00999999</v>
      </c>
      <c r="L41" s="53"/>
      <c r="M41" s="60"/>
      <c r="N41" s="53"/>
      <c r="O41" s="60"/>
      <c r="P41" s="53"/>
    </row>
    <row r="42" spans="1:18" s="212" customFormat="1" ht="21" customHeight="1" thickBot="1">
      <c r="A42" s="189" t="s">
        <v>114</v>
      </c>
      <c r="B42" s="188"/>
      <c r="C42" s="174"/>
      <c r="D42" s="174"/>
      <c r="E42" s="174"/>
      <c r="F42" s="174"/>
      <c r="G42" s="53"/>
      <c r="H42" s="53"/>
      <c r="I42" s="81">
        <f>SUM(I40:I41)</f>
        <v>-1183715516.9299998</v>
      </c>
      <c r="J42" s="216"/>
      <c r="K42" s="217">
        <f>SUM(K40:K41)</f>
        <v>-646710460.17999983</v>
      </c>
      <c r="L42" s="188"/>
      <c r="M42" s="60"/>
      <c r="N42" s="53"/>
      <c r="O42" s="60"/>
      <c r="P42" s="53"/>
    </row>
    <row r="43" spans="1:18" s="212" customFormat="1" ht="21" customHeight="1" thickTop="1">
      <c r="A43" s="189"/>
      <c r="B43" s="188"/>
      <c r="C43" s="174"/>
      <c r="D43" s="174"/>
      <c r="E43" s="174"/>
      <c r="F43" s="174"/>
      <c r="G43" s="53"/>
      <c r="H43" s="53"/>
      <c r="I43" s="82"/>
      <c r="J43" s="216"/>
      <c r="K43" s="216"/>
      <c r="L43" s="188"/>
      <c r="M43" s="60"/>
      <c r="N43" s="53"/>
      <c r="O43" s="60"/>
      <c r="P43" s="53"/>
    </row>
    <row r="44" spans="1:18" s="212" customFormat="1" ht="21" customHeight="1">
      <c r="A44" s="189" t="s">
        <v>119</v>
      </c>
      <c r="B44" s="174"/>
      <c r="D44" s="174"/>
      <c r="E44" s="174"/>
      <c r="F44" s="174"/>
      <c r="G44" s="53"/>
      <c r="H44" s="53"/>
      <c r="I44" s="77"/>
      <c r="J44" s="53"/>
      <c r="K44" s="53"/>
      <c r="L44" s="53"/>
      <c r="M44" s="53"/>
      <c r="N44" s="53"/>
      <c r="O44" s="53"/>
      <c r="P44" s="53"/>
    </row>
    <row r="45" spans="1:18" s="212" customFormat="1" ht="21" customHeight="1">
      <c r="A45" s="188" t="s">
        <v>120</v>
      </c>
      <c r="B45" s="188"/>
      <c r="D45" s="207"/>
      <c r="E45" s="207"/>
      <c r="F45" s="207"/>
      <c r="G45" s="219">
        <v>25</v>
      </c>
      <c r="H45" s="191"/>
      <c r="I45" s="220">
        <f>+I35/932507097</f>
        <v>-1.6222540976114415</v>
      </c>
      <c r="J45" s="61"/>
      <c r="K45" s="61">
        <f>+K35/932507097</f>
        <v>-0.88460023162697698</v>
      </c>
      <c r="L45" s="191"/>
      <c r="M45" s="61">
        <f>+M27/932507097</f>
        <v>-8.3535077921235365E-2</v>
      </c>
      <c r="N45" s="191"/>
      <c r="O45" s="61">
        <f>+O27/932507097</f>
        <v>-6.7864365058017351E-2</v>
      </c>
      <c r="P45" s="191"/>
    </row>
    <row r="46" spans="1:18" s="212" customFormat="1" ht="21" customHeight="1">
      <c r="A46" s="188"/>
      <c r="B46" s="188"/>
      <c r="D46" s="207"/>
      <c r="E46" s="207"/>
      <c r="F46" s="207"/>
      <c r="G46" s="191"/>
      <c r="H46" s="191"/>
      <c r="I46" s="220"/>
      <c r="J46" s="61"/>
      <c r="K46" s="61"/>
      <c r="L46" s="191"/>
      <c r="M46" s="61"/>
      <c r="N46" s="191"/>
      <c r="O46" s="61"/>
      <c r="P46" s="191"/>
    </row>
    <row r="47" spans="1:18" s="212" customFormat="1" ht="21" customHeight="1">
      <c r="A47" s="69" t="s">
        <v>41</v>
      </c>
      <c r="B47" s="188"/>
      <c r="D47" s="207"/>
      <c r="E47" s="207"/>
      <c r="F47" s="207"/>
      <c r="G47" s="191"/>
      <c r="H47" s="191"/>
      <c r="I47" s="220"/>
      <c r="J47" s="61"/>
      <c r="K47" s="61"/>
      <c r="L47" s="191"/>
      <c r="M47" s="61"/>
      <c r="N47" s="191"/>
      <c r="O47" s="61"/>
      <c r="P47" s="191"/>
    </row>
    <row r="48" spans="1:18" s="212" customFormat="1" ht="21" customHeight="1">
      <c r="A48" s="69"/>
      <c r="B48" s="188"/>
      <c r="D48" s="207"/>
      <c r="E48" s="207"/>
      <c r="F48" s="207"/>
      <c r="G48" s="191"/>
      <c r="H48" s="191"/>
      <c r="I48" s="220"/>
      <c r="J48" s="61"/>
      <c r="K48" s="61"/>
      <c r="L48" s="191"/>
      <c r="M48" s="61"/>
      <c r="N48" s="191"/>
      <c r="O48" s="61"/>
      <c r="P48" s="191"/>
    </row>
    <row r="49" spans="1:16" s="212" customFormat="1" ht="21" customHeight="1">
      <c r="A49" s="69"/>
      <c r="B49" s="188"/>
      <c r="D49" s="207"/>
      <c r="E49" s="207"/>
      <c r="F49" s="207"/>
      <c r="G49" s="191"/>
      <c r="H49" s="191"/>
      <c r="I49" s="220"/>
      <c r="J49" s="61"/>
      <c r="K49" s="61"/>
      <c r="L49" s="191"/>
      <c r="M49" s="61"/>
      <c r="N49" s="191"/>
      <c r="O49" s="61"/>
      <c r="P49" s="191"/>
    </row>
    <row r="50" spans="1:16" s="212" customFormat="1" ht="21" customHeight="1">
      <c r="A50" s="69"/>
      <c r="B50" s="188"/>
      <c r="D50" s="207"/>
      <c r="E50" s="207"/>
      <c r="F50" s="207"/>
      <c r="G50" s="191"/>
      <c r="H50" s="191"/>
      <c r="I50" s="220"/>
      <c r="J50" s="61"/>
      <c r="K50" s="61"/>
      <c r="L50" s="191"/>
      <c r="M50" s="61"/>
      <c r="N50" s="191"/>
      <c r="O50" s="61"/>
      <c r="P50" s="191"/>
    </row>
    <row r="51" spans="1:16" s="212" customFormat="1" ht="21" customHeight="1">
      <c r="A51" s="69"/>
      <c r="B51" s="188"/>
      <c r="D51" s="207"/>
      <c r="E51" s="207"/>
      <c r="F51" s="207"/>
      <c r="G51" s="191"/>
      <c r="H51" s="191"/>
      <c r="I51" s="220"/>
      <c r="J51" s="61"/>
      <c r="K51" s="61"/>
      <c r="L51" s="191"/>
      <c r="M51" s="61"/>
      <c r="N51" s="191"/>
      <c r="O51" s="61"/>
      <c r="P51" s="191"/>
    </row>
    <row r="52" spans="1:16" s="212" customFormat="1" ht="41.4" customHeight="1">
      <c r="A52" s="69"/>
      <c r="B52" s="188"/>
      <c r="D52" s="207"/>
      <c r="E52" s="207"/>
      <c r="F52" s="207"/>
      <c r="G52" s="191"/>
      <c r="H52" s="191"/>
      <c r="I52" s="220"/>
      <c r="J52" s="61"/>
      <c r="K52" s="61"/>
      <c r="L52" s="191"/>
      <c r="M52" s="61"/>
      <c r="N52" s="191"/>
      <c r="O52" s="61"/>
      <c r="P52" s="191"/>
    </row>
    <row r="53" spans="1:16" s="24" customFormat="1" ht="21" customHeight="1">
      <c r="B53" s="159"/>
      <c r="D53" s="221"/>
      <c r="E53" s="221"/>
      <c r="F53" s="221"/>
      <c r="G53" s="222"/>
      <c r="H53" s="222"/>
      <c r="I53" s="220"/>
      <c r="J53" s="87"/>
      <c r="K53" s="87"/>
      <c r="L53" s="222"/>
      <c r="M53" s="87"/>
      <c r="N53" s="222"/>
      <c r="O53" s="62" t="s">
        <v>121</v>
      </c>
    </row>
    <row r="54" spans="1:16" s="225" customFormat="1" ht="31.2" customHeight="1">
      <c r="A54" s="223"/>
      <c r="B54" s="224"/>
      <c r="D54" s="226"/>
      <c r="E54" s="226"/>
      <c r="F54" s="226"/>
      <c r="G54" s="227"/>
      <c r="H54" s="227"/>
      <c r="I54" s="228"/>
      <c r="J54" s="85"/>
      <c r="K54" s="85"/>
      <c r="L54" s="227"/>
      <c r="M54" s="85"/>
      <c r="N54" s="227"/>
    </row>
    <row r="55" spans="1:16" s="212" customFormat="1" ht="21.6" customHeight="1">
      <c r="A55" s="229"/>
      <c r="B55" s="188"/>
      <c r="D55" s="207"/>
      <c r="E55" s="207"/>
      <c r="F55" s="207"/>
      <c r="G55" s="191"/>
      <c r="H55" s="191"/>
      <c r="I55" s="220"/>
      <c r="J55" s="61"/>
      <c r="K55" s="61"/>
      <c r="L55" s="191"/>
      <c r="M55" s="61"/>
      <c r="N55" s="191"/>
      <c r="P55" s="191"/>
    </row>
    <row r="56" spans="1:16" s="212" customFormat="1" ht="21" customHeight="1">
      <c r="A56" s="230"/>
      <c r="D56" s="207"/>
      <c r="E56" s="207"/>
      <c r="F56" s="207"/>
      <c r="G56" s="191"/>
      <c r="H56" s="191"/>
      <c r="I56" s="220"/>
      <c r="J56" s="61"/>
      <c r="K56" s="61"/>
      <c r="L56" s="191"/>
      <c r="M56" s="61"/>
      <c r="N56" s="191"/>
      <c r="O56" s="61"/>
      <c r="P56" s="191"/>
    </row>
    <row r="57" spans="1:16" s="212" customFormat="1" ht="21" customHeight="1">
      <c r="A57" s="230"/>
      <c r="D57" s="207"/>
      <c r="E57" s="207"/>
      <c r="F57" s="207"/>
      <c r="G57" s="191"/>
      <c r="H57" s="191"/>
      <c r="I57" s="220"/>
      <c r="J57" s="61"/>
      <c r="K57" s="61"/>
      <c r="L57" s="191"/>
      <c r="M57" s="61"/>
      <c r="N57" s="191"/>
      <c r="O57" s="61"/>
      <c r="P57" s="191"/>
    </row>
    <row r="58" spans="1:16" s="231" customFormat="1" ht="21" customHeight="1">
      <c r="A58" s="229"/>
      <c r="I58" s="232"/>
      <c r="O58" s="63"/>
    </row>
    <row r="59" spans="1:16" s="212" customFormat="1">
      <c r="A59" s="188"/>
      <c r="B59" s="188"/>
      <c r="C59" s="207"/>
      <c r="D59" s="207"/>
      <c r="E59" s="207"/>
      <c r="F59" s="207"/>
      <c r="G59" s="191"/>
      <c r="H59" s="191"/>
      <c r="I59" s="220"/>
      <c r="J59" s="61"/>
      <c r="K59" s="61"/>
      <c r="L59" s="191"/>
      <c r="M59" s="61"/>
      <c r="N59" s="191"/>
      <c r="O59" s="61"/>
      <c r="P59" s="191"/>
    </row>
    <row r="60" spans="1:16" s="212" customFormat="1">
      <c r="A60" s="188"/>
      <c r="B60" s="188"/>
      <c r="C60" s="207"/>
      <c r="D60" s="207"/>
      <c r="E60" s="207"/>
      <c r="F60" s="207"/>
      <c r="G60" s="191"/>
      <c r="H60" s="191"/>
      <c r="I60" s="220"/>
      <c r="J60" s="61"/>
      <c r="K60" s="61"/>
      <c r="L60" s="191"/>
      <c r="M60" s="61"/>
      <c r="N60" s="191"/>
      <c r="O60" s="61"/>
      <c r="P60" s="191"/>
    </row>
    <row r="61" spans="1:16" s="212" customFormat="1">
      <c r="A61" s="188"/>
      <c r="B61" s="188"/>
      <c r="C61" s="207"/>
      <c r="D61" s="207"/>
      <c r="E61" s="207"/>
      <c r="F61" s="207"/>
      <c r="G61" s="191"/>
      <c r="H61" s="191"/>
      <c r="I61" s="220"/>
      <c r="J61" s="61"/>
      <c r="K61" s="61"/>
      <c r="L61" s="191"/>
      <c r="M61" s="61"/>
      <c r="N61" s="191"/>
      <c r="O61" s="61"/>
      <c r="P61" s="191"/>
    </row>
    <row r="62" spans="1:16" s="212" customFormat="1">
      <c r="A62" s="188"/>
      <c r="B62" s="188"/>
      <c r="C62" s="207"/>
      <c r="D62" s="207"/>
      <c r="E62" s="207"/>
      <c r="F62" s="207"/>
      <c r="G62" s="191"/>
      <c r="H62" s="191"/>
      <c r="I62" s="220"/>
      <c r="J62" s="61"/>
      <c r="K62" s="61"/>
      <c r="L62" s="191"/>
      <c r="M62" s="61"/>
      <c r="N62" s="191"/>
      <c r="O62" s="61"/>
      <c r="P62" s="191"/>
    </row>
    <row r="63" spans="1:16" s="212" customFormat="1" ht="20.399999999999999">
      <c r="A63" s="184"/>
      <c r="B63" s="174"/>
      <c r="C63" s="174"/>
      <c r="D63" s="174"/>
      <c r="E63" s="174"/>
      <c r="F63" s="174"/>
      <c r="G63" s="53"/>
      <c r="H63" s="53"/>
      <c r="I63" s="76"/>
      <c r="J63" s="53"/>
      <c r="K63" s="53"/>
      <c r="L63" s="53"/>
      <c r="M63" s="53"/>
      <c r="N63" s="53"/>
      <c r="O63" s="53"/>
      <c r="P63" s="53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53"/>
  <sheetViews>
    <sheetView view="pageBreakPreview" zoomScale="70" zoomScaleNormal="70" zoomScaleSheetLayoutView="70" zoomScalePageLayoutView="20" workbookViewId="0">
      <selection activeCell="E18" sqref="E18"/>
    </sheetView>
  </sheetViews>
  <sheetFormatPr defaultColWidth="9.109375" defaultRowHeight="21.9" customHeight="1"/>
  <cols>
    <col min="1" max="3" width="2.44140625" style="234" customWidth="1"/>
    <col min="4" max="4" width="41.5546875" style="234" customWidth="1"/>
    <col min="5" max="5" width="0.5546875" style="234" customWidth="1"/>
    <col min="6" max="6" width="9.6640625" style="234" customWidth="1"/>
    <col min="7" max="7" width="0.88671875" style="234" customWidth="1"/>
    <col min="8" max="8" width="14.88671875" style="251" bestFit="1" customWidth="1"/>
    <col min="9" max="9" width="0.88671875" style="234" customWidth="1"/>
    <col min="10" max="10" width="14.88671875" style="234" bestFit="1" customWidth="1"/>
    <col min="11" max="11" width="0.88671875" style="234" customWidth="1"/>
    <col min="12" max="12" width="12.6640625" style="234" bestFit="1" customWidth="1"/>
    <col min="13" max="13" width="0.88671875" style="234" customWidth="1"/>
    <col min="14" max="14" width="13" style="234" customWidth="1"/>
    <col min="15" max="15" width="0.88671875" style="234" customWidth="1"/>
    <col min="16" max="16" width="15.5546875" style="234" bestFit="1" customWidth="1"/>
    <col min="17" max="17" width="0.88671875" style="234" customWidth="1"/>
    <col min="18" max="18" width="15.5546875" style="234" bestFit="1" customWidth="1"/>
    <col min="19" max="19" width="0.88671875" style="234" customWidth="1"/>
    <col min="20" max="20" width="14.44140625" style="234" customWidth="1"/>
    <col min="21" max="21" width="0.88671875" style="234" customWidth="1"/>
    <col min="22" max="22" width="14.33203125" style="234" customWidth="1"/>
    <col min="23" max="23" width="0.88671875" style="234" customWidth="1"/>
    <col min="24" max="24" width="12.88671875" style="234" bestFit="1" customWidth="1"/>
    <col min="25" max="25" width="0.88671875" style="234" customWidth="1"/>
    <col min="26" max="26" width="15" style="234" customWidth="1"/>
    <col min="27" max="27" width="0.88671875" style="234" customWidth="1"/>
    <col min="28" max="28" width="16" style="234" bestFit="1" customWidth="1"/>
    <col min="29" max="29" width="0.88671875" style="234" customWidth="1"/>
    <col min="30" max="30" width="14.5546875" style="234" bestFit="1" customWidth="1"/>
    <col min="31" max="31" width="0.88671875" style="234" customWidth="1"/>
    <col min="32" max="32" width="15.6640625" style="234" customWidth="1"/>
    <col min="33" max="33" width="0.88671875" style="234" customWidth="1"/>
    <col min="34" max="34" width="15.109375" style="234" bestFit="1" customWidth="1"/>
    <col min="35" max="35" width="12.88671875" style="234" customWidth="1"/>
    <col min="36" max="16384" width="9.109375" style="234"/>
  </cols>
  <sheetData>
    <row r="1" spans="1:35" ht="21" customHeight="1">
      <c r="A1" s="65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</row>
    <row r="2" spans="1:35" ht="21" customHeight="1">
      <c r="A2" s="65" t="s">
        <v>122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307"/>
      <c r="AE2" s="307"/>
      <c r="AF2" s="307"/>
    </row>
    <row r="3" spans="1:35" ht="21" customHeight="1">
      <c r="A3" s="65" t="str">
        <f>+'PL2'!A3</f>
        <v>สำหรับปี สิ้นสุดวันที่ 31 ธันวาคม 2568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307"/>
      <c r="AE3" s="307"/>
      <c r="AF3" s="307"/>
    </row>
    <row r="4" spans="1:35" ht="21" customHeight="1">
      <c r="A4" s="235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</row>
    <row r="5" spans="1:35" s="25" customFormat="1" ht="21" customHeight="1">
      <c r="H5" s="308" t="s">
        <v>3</v>
      </c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</row>
    <row r="6" spans="1:35" s="25" customFormat="1" ht="21" customHeight="1">
      <c r="H6" s="309" t="s">
        <v>4</v>
      </c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  <c r="AE6" s="309"/>
      <c r="AF6" s="309"/>
    </row>
    <row r="7" spans="1:35" s="25" customFormat="1" ht="21" customHeight="1">
      <c r="H7" s="310" t="s">
        <v>116</v>
      </c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236"/>
      <c r="AD7" s="236"/>
      <c r="AE7" s="236"/>
      <c r="AF7" s="236"/>
    </row>
    <row r="8" spans="1:35" s="25" customFormat="1" ht="21" customHeight="1">
      <c r="A8" s="29"/>
      <c r="B8" s="29"/>
      <c r="C8" s="29"/>
      <c r="D8" s="29"/>
      <c r="E8" s="29"/>
      <c r="F8" s="29"/>
      <c r="G8" s="30"/>
      <c r="I8" s="30"/>
      <c r="K8" s="30"/>
      <c r="M8" s="30"/>
      <c r="P8" s="237"/>
      <c r="Q8" s="30"/>
      <c r="R8" s="309" t="s">
        <v>83</v>
      </c>
      <c r="S8" s="309"/>
      <c r="T8" s="309"/>
      <c r="U8" s="309"/>
      <c r="V8" s="309"/>
      <c r="W8" s="309"/>
      <c r="X8" s="309"/>
      <c r="Y8" s="309"/>
      <c r="Z8" s="309"/>
      <c r="AA8" s="30"/>
      <c r="AC8" s="30"/>
      <c r="AE8" s="30"/>
    </row>
    <row r="9" spans="1:35" s="25" customFormat="1" ht="21" customHeight="1">
      <c r="A9" s="29"/>
      <c r="B9" s="29"/>
      <c r="C9" s="29"/>
      <c r="D9" s="29"/>
      <c r="E9" s="29"/>
      <c r="F9" s="29"/>
      <c r="G9" s="30"/>
      <c r="I9" s="30"/>
      <c r="K9" s="30"/>
      <c r="M9" s="30"/>
      <c r="N9" s="308" t="s">
        <v>80</v>
      </c>
      <c r="O9" s="308"/>
      <c r="P9" s="308"/>
      <c r="Q9" s="30"/>
      <c r="R9" s="238" t="s">
        <v>123</v>
      </c>
      <c r="S9" s="30"/>
      <c r="T9" s="30" t="s">
        <v>124</v>
      </c>
      <c r="U9" s="30"/>
      <c r="V9" s="30"/>
      <c r="W9" s="30"/>
      <c r="X9" s="30" t="s">
        <v>125</v>
      </c>
      <c r="Y9" s="30"/>
      <c r="Z9" s="30"/>
      <c r="AA9" s="30"/>
      <c r="AC9" s="30"/>
      <c r="AE9" s="30"/>
    </row>
    <row r="10" spans="1:35" s="25" customFormat="1" ht="21" customHeight="1">
      <c r="A10" s="29"/>
      <c r="B10" s="29"/>
      <c r="C10" s="29"/>
      <c r="D10" s="29"/>
      <c r="E10" s="29"/>
      <c r="F10" s="29"/>
      <c r="G10" s="30"/>
      <c r="I10" s="30"/>
      <c r="J10" s="30"/>
      <c r="K10" s="30"/>
      <c r="L10" s="30"/>
      <c r="M10" s="30"/>
      <c r="N10" s="47" t="s">
        <v>126</v>
      </c>
      <c r="O10" s="30"/>
      <c r="P10" s="30"/>
      <c r="Q10" s="30"/>
      <c r="R10" s="31" t="s">
        <v>127</v>
      </c>
      <c r="S10" s="30"/>
      <c r="T10" s="30" t="s">
        <v>128</v>
      </c>
      <c r="U10" s="30"/>
      <c r="V10" s="30"/>
      <c r="W10" s="30"/>
      <c r="X10" s="30" t="s">
        <v>129</v>
      </c>
      <c r="Y10" s="30"/>
      <c r="Z10" s="31" t="s">
        <v>130</v>
      </c>
      <c r="AA10" s="30"/>
      <c r="AB10" s="31" t="s">
        <v>130</v>
      </c>
      <c r="AC10" s="30"/>
      <c r="AD10" s="236"/>
      <c r="AE10" s="30"/>
    </row>
    <row r="11" spans="1:35" s="25" customFormat="1" ht="21" customHeight="1">
      <c r="A11" s="29"/>
      <c r="B11" s="29"/>
      <c r="C11" s="29"/>
      <c r="D11" s="29"/>
      <c r="E11" s="29"/>
      <c r="F11" s="29"/>
      <c r="G11" s="30"/>
      <c r="H11" s="30" t="s">
        <v>131</v>
      </c>
      <c r="I11" s="30"/>
      <c r="J11" s="30" t="s">
        <v>132</v>
      </c>
      <c r="K11" s="30"/>
      <c r="L11" s="30" t="s">
        <v>132</v>
      </c>
      <c r="M11" s="30"/>
      <c r="N11" s="30" t="s">
        <v>133</v>
      </c>
      <c r="O11" s="30"/>
      <c r="P11" s="30"/>
      <c r="Q11" s="30"/>
      <c r="R11" s="30" t="s">
        <v>134</v>
      </c>
      <c r="S11" s="30"/>
      <c r="T11" s="30" t="s">
        <v>135</v>
      </c>
      <c r="U11" s="30"/>
      <c r="V11" s="30" t="s">
        <v>136</v>
      </c>
      <c r="W11" s="30"/>
      <c r="X11" s="30" t="s">
        <v>137</v>
      </c>
      <c r="Y11" s="30"/>
      <c r="Z11" s="30" t="s">
        <v>138</v>
      </c>
      <c r="AA11" s="30"/>
      <c r="AB11" s="31" t="s">
        <v>72</v>
      </c>
      <c r="AC11" s="30"/>
      <c r="AD11" s="30" t="s">
        <v>139</v>
      </c>
      <c r="AE11" s="30"/>
      <c r="AF11" s="30" t="s">
        <v>130</v>
      </c>
    </row>
    <row r="12" spans="1:35" s="25" customFormat="1" ht="21" customHeight="1">
      <c r="A12" s="29"/>
      <c r="B12" s="29"/>
      <c r="C12" s="29"/>
      <c r="D12" s="29"/>
      <c r="E12" s="29"/>
      <c r="F12" s="47" t="s">
        <v>8</v>
      </c>
      <c r="G12" s="30"/>
      <c r="H12" s="47" t="s">
        <v>140</v>
      </c>
      <c r="I12" s="30"/>
      <c r="J12" s="47" t="s">
        <v>141</v>
      </c>
      <c r="K12" s="30"/>
      <c r="L12" s="47" t="s">
        <v>142</v>
      </c>
      <c r="M12" s="30"/>
      <c r="N12" s="48" t="s">
        <v>143</v>
      </c>
      <c r="O12" s="30"/>
      <c r="P12" s="47" t="s">
        <v>82</v>
      </c>
      <c r="R12" s="47" t="s">
        <v>144</v>
      </c>
      <c r="T12" s="48" t="s">
        <v>145</v>
      </c>
      <c r="U12" s="31"/>
      <c r="V12" s="48" t="s">
        <v>146</v>
      </c>
      <c r="W12" s="31"/>
      <c r="X12" s="48" t="s">
        <v>147</v>
      </c>
      <c r="Y12" s="31"/>
      <c r="Z12" s="47" t="s">
        <v>148</v>
      </c>
      <c r="AB12" s="48" t="s">
        <v>149</v>
      </c>
      <c r="AC12" s="31"/>
      <c r="AD12" s="47" t="s">
        <v>150</v>
      </c>
      <c r="AE12" s="30"/>
      <c r="AF12" s="47" t="s">
        <v>72</v>
      </c>
    </row>
    <row r="13" spans="1:35" s="25" customFormat="1" ht="12" customHeight="1">
      <c r="A13" s="29"/>
      <c r="B13" s="29"/>
      <c r="C13" s="29"/>
      <c r="D13" s="29"/>
      <c r="E13" s="29"/>
      <c r="F13" s="29"/>
      <c r="G13" s="30"/>
      <c r="H13" s="30"/>
      <c r="I13" s="30"/>
      <c r="J13" s="30"/>
      <c r="K13" s="30"/>
      <c r="L13" s="30"/>
      <c r="M13" s="30"/>
      <c r="N13" s="31"/>
      <c r="O13" s="30"/>
      <c r="P13" s="30"/>
      <c r="R13" s="30"/>
      <c r="T13" s="31"/>
      <c r="U13" s="31"/>
      <c r="V13" s="31"/>
      <c r="W13" s="31"/>
      <c r="X13" s="31"/>
      <c r="Y13" s="31"/>
      <c r="Z13" s="30"/>
      <c r="AB13" s="31"/>
      <c r="AC13" s="31"/>
      <c r="AD13" s="30"/>
      <c r="AE13" s="30"/>
      <c r="AF13" s="30"/>
    </row>
    <row r="14" spans="1:35" s="24" customFormat="1" ht="21" customHeight="1">
      <c r="A14" s="29" t="s">
        <v>151</v>
      </c>
      <c r="F14" s="29"/>
      <c r="H14" s="239">
        <v>932507097</v>
      </c>
      <c r="J14" s="239">
        <v>603196451.66999996</v>
      </c>
      <c r="L14" s="239">
        <v>6017138.9000000004</v>
      </c>
      <c r="N14" s="239">
        <v>93250709.700000003</v>
      </c>
      <c r="O14" s="239"/>
      <c r="P14" s="239">
        <v>1649382026.29</v>
      </c>
      <c r="Q14" s="239"/>
      <c r="R14" s="239">
        <v>180665129.34</v>
      </c>
      <c r="S14" s="239"/>
      <c r="T14" s="239">
        <v>-313754787.66000003</v>
      </c>
      <c r="U14" s="239"/>
      <c r="V14" s="239">
        <v>450000000</v>
      </c>
      <c r="W14" s="239"/>
      <c r="X14" s="239">
        <v>8331377.4900000002</v>
      </c>
      <c r="Y14" s="239"/>
      <c r="Z14" s="239">
        <f>SUM(R14:X14)</f>
        <v>325241719.16999996</v>
      </c>
      <c r="AA14" s="239"/>
      <c r="AB14" s="240">
        <f>SUM(H14,L14,J14,N14,P14,Z14)</f>
        <v>3609595142.73</v>
      </c>
      <c r="AC14" s="239"/>
      <c r="AD14" s="239">
        <v>722690838.61000001</v>
      </c>
      <c r="AE14" s="234"/>
      <c r="AF14" s="32">
        <f t="shared" ref="AF14" si="0">SUM(AB14,AD14)</f>
        <v>4332285981.3400002</v>
      </c>
      <c r="AH14" s="43"/>
    </row>
    <row r="15" spans="1:35" ht="21" customHeight="1">
      <c r="A15" s="45" t="s">
        <v>110</v>
      </c>
      <c r="F15" s="29"/>
      <c r="H15" s="43">
        <v>0</v>
      </c>
      <c r="J15" s="43">
        <v>0</v>
      </c>
      <c r="L15" s="43">
        <v>0</v>
      </c>
      <c r="N15" s="43">
        <v>0</v>
      </c>
      <c r="P15" s="32">
        <v>-824895993.99999988</v>
      </c>
      <c r="Q15" s="32"/>
      <c r="R15" s="43">
        <v>0</v>
      </c>
      <c r="S15" s="32"/>
      <c r="T15" s="32">
        <v>0</v>
      </c>
      <c r="U15" s="32"/>
      <c r="V15" s="32">
        <v>0</v>
      </c>
      <c r="W15" s="32"/>
      <c r="X15" s="32">
        <v>0</v>
      </c>
      <c r="Y15" s="32"/>
      <c r="Z15" s="50">
        <f>SUM(R15:X15)</f>
        <v>0</v>
      </c>
      <c r="AA15" s="32"/>
      <c r="AB15" s="240">
        <f>SUM(H15,L15,J15,N15,P15,Z15)</f>
        <v>-824895993.99999988</v>
      </c>
      <c r="AC15" s="32"/>
      <c r="AD15" s="32">
        <v>-175274912.00999999</v>
      </c>
      <c r="AF15" s="50">
        <f>SUM(AB15,AD15)</f>
        <v>-1000170906.0099999</v>
      </c>
      <c r="AH15" s="43"/>
      <c r="AI15" s="43"/>
    </row>
    <row r="16" spans="1:35" ht="21" customHeight="1">
      <c r="A16" s="45" t="s">
        <v>152</v>
      </c>
      <c r="F16" s="29"/>
      <c r="H16" s="43">
        <v>0</v>
      </c>
      <c r="J16" s="43">
        <v>0</v>
      </c>
      <c r="L16" s="43">
        <v>0</v>
      </c>
      <c r="N16" s="43">
        <v>0</v>
      </c>
      <c r="P16" s="38">
        <v>0</v>
      </c>
      <c r="Q16" s="32"/>
      <c r="R16" s="241">
        <v>353460445.82999998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8">
        <f>SUM(R16:X16)</f>
        <v>353460445.82999998</v>
      </c>
      <c r="AA16" s="32"/>
      <c r="AB16" s="240">
        <f>SUM(H16,L16,J16,N16,P16,Z16)</f>
        <v>353460445.82999998</v>
      </c>
      <c r="AC16" s="32"/>
      <c r="AD16" s="38">
        <v>0</v>
      </c>
      <c r="AF16" s="50">
        <f>SUM(AB16,AD16)</f>
        <v>353460445.82999998</v>
      </c>
      <c r="AI16" s="43"/>
    </row>
    <row r="17" spans="1:35" ht="21" customHeight="1">
      <c r="A17" s="25" t="s">
        <v>153</v>
      </c>
      <c r="C17" s="242"/>
      <c r="H17" s="106">
        <f>SUM(H15:H16)</f>
        <v>0</v>
      </c>
      <c r="J17" s="106">
        <f>SUM(J15:J16)</f>
        <v>0</v>
      </c>
      <c r="L17" s="106">
        <f>SUM(L15:L16)</f>
        <v>0</v>
      </c>
      <c r="N17" s="106">
        <f>SUM(N15:N16)</f>
        <v>0</v>
      </c>
      <c r="P17" s="107">
        <f>SUM(P15:P16)</f>
        <v>-824895993.99999988</v>
      </c>
      <c r="Q17" s="32"/>
      <c r="R17" s="107">
        <f>SUM(R15:R16)</f>
        <v>353460445.82999998</v>
      </c>
      <c r="S17" s="32"/>
      <c r="T17" s="106">
        <f>SUM(T15:T16)</f>
        <v>0</v>
      </c>
      <c r="U17" s="33"/>
      <c r="V17" s="106">
        <f>SUM(V15:V16)</f>
        <v>0</v>
      </c>
      <c r="W17" s="33"/>
      <c r="X17" s="106">
        <f>SUM(X15:X16)</f>
        <v>0</v>
      </c>
      <c r="Y17" s="33"/>
      <c r="Z17" s="107">
        <f>SUM(Z15:Z16)</f>
        <v>353460445.82999998</v>
      </c>
      <c r="AA17" s="32"/>
      <c r="AB17" s="107">
        <f>SUM(AB15:AB16)</f>
        <v>-471435548.1699999</v>
      </c>
      <c r="AC17" s="32"/>
      <c r="AD17" s="107">
        <f>SUM(AD15:AD16)</f>
        <v>-175274912.00999999</v>
      </c>
      <c r="AF17" s="107">
        <f>SUM(AF15:AF16)</f>
        <v>-646710460.17999983</v>
      </c>
    </row>
    <row r="18" spans="1:35" s="24" customFormat="1" ht="21" customHeight="1">
      <c r="A18" s="29" t="s">
        <v>154</v>
      </c>
      <c r="H18" s="243">
        <f>H14+H17</f>
        <v>932507097</v>
      </c>
      <c r="I18" s="239"/>
      <c r="J18" s="243">
        <f>J14+J17</f>
        <v>603196451.66999996</v>
      </c>
      <c r="K18" s="239"/>
      <c r="L18" s="243">
        <f>L14+L17</f>
        <v>6017138.9000000004</v>
      </c>
      <c r="M18" s="239"/>
      <c r="N18" s="243">
        <f>N14+N17</f>
        <v>93250709.700000003</v>
      </c>
      <c r="O18" s="239"/>
      <c r="P18" s="243">
        <f>P14+P17</f>
        <v>824486032.29000008</v>
      </c>
      <c r="Q18" s="239"/>
      <c r="R18" s="243">
        <f>R14+R17</f>
        <v>534125575.16999996</v>
      </c>
      <c r="S18" s="239"/>
      <c r="T18" s="243">
        <f>T14+T17</f>
        <v>-313754787.66000003</v>
      </c>
      <c r="U18" s="239"/>
      <c r="V18" s="243">
        <f>V14+V17</f>
        <v>450000000</v>
      </c>
      <c r="W18" s="239"/>
      <c r="X18" s="243">
        <f>X14+X17</f>
        <v>8331377.4900000002</v>
      </c>
      <c r="Y18" s="239"/>
      <c r="Z18" s="243">
        <f>Z14+Z17</f>
        <v>678702165</v>
      </c>
      <c r="AA18" s="239"/>
      <c r="AB18" s="243">
        <f>AB14+AB17</f>
        <v>3138159594.5599999</v>
      </c>
      <c r="AC18" s="239"/>
      <c r="AD18" s="243">
        <f>AD14+AD17</f>
        <v>547415926.60000002</v>
      </c>
      <c r="AE18" s="239"/>
      <c r="AF18" s="243">
        <f>AF14+AF17</f>
        <v>3685575521.1600003</v>
      </c>
      <c r="AH18" s="43"/>
      <c r="AI18" s="244"/>
    </row>
    <row r="19" spans="1:35" ht="21" customHeight="1">
      <c r="A19" s="245" t="s">
        <v>155</v>
      </c>
      <c r="B19" s="245"/>
      <c r="C19" s="245"/>
      <c r="D19" s="246"/>
      <c r="H19" s="43"/>
      <c r="J19" s="43"/>
      <c r="L19" s="43"/>
      <c r="N19" s="43"/>
      <c r="P19" s="32"/>
      <c r="Q19" s="32"/>
      <c r="R19" s="43"/>
      <c r="S19" s="32"/>
      <c r="T19" s="32"/>
      <c r="U19" s="32"/>
      <c r="V19" s="32"/>
      <c r="W19" s="32"/>
      <c r="X19" s="32"/>
      <c r="Y19" s="32"/>
      <c r="Z19" s="50"/>
      <c r="AA19" s="32"/>
      <c r="AB19" s="240"/>
      <c r="AC19" s="32"/>
      <c r="AD19" s="32"/>
      <c r="AF19" s="50"/>
      <c r="AI19" s="43"/>
    </row>
    <row r="20" spans="1:35" ht="21" customHeight="1">
      <c r="A20" s="245"/>
      <c r="B20" s="246" t="s">
        <v>156</v>
      </c>
      <c r="C20" s="245"/>
      <c r="D20" s="246"/>
      <c r="H20" s="43">
        <v>0</v>
      </c>
      <c r="J20" s="43">
        <v>0</v>
      </c>
      <c r="L20" s="43">
        <v>0</v>
      </c>
      <c r="N20" s="43">
        <v>0</v>
      </c>
      <c r="P20" s="32">
        <v>0</v>
      </c>
      <c r="Q20" s="32"/>
      <c r="R20" s="43">
        <v>0</v>
      </c>
      <c r="S20" s="32"/>
      <c r="T20" s="32">
        <v>0</v>
      </c>
      <c r="U20" s="32"/>
      <c r="V20" s="32">
        <v>0</v>
      </c>
      <c r="W20" s="32"/>
      <c r="X20" s="32">
        <v>0</v>
      </c>
      <c r="Y20" s="32"/>
      <c r="Z20" s="50">
        <v>0</v>
      </c>
      <c r="AA20" s="32"/>
      <c r="AB20" s="240">
        <f>SUM(H20,L20,J20,N20,P20,Z20)</f>
        <v>0</v>
      </c>
      <c r="AC20" s="32"/>
      <c r="AD20" s="32">
        <v>-30</v>
      </c>
      <c r="AF20" s="50">
        <f>SUM(AB20,AD20)</f>
        <v>-30</v>
      </c>
      <c r="AI20" s="43"/>
    </row>
    <row r="21" spans="1:35" ht="21" customHeight="1">
      <c r="A21" s="246"/>
      <c r="B21" s="306" t="s">
        <v>157</v>
      </c>
      <c r="C21" s="306"/>
      <c r="D21" s="306"/>
      <c r="H21" s="43"/>
      <c r="J21" s="43"/>
      <c r="L21" s="43"/>
      <c r="N21" s="43"/>
      <c r="P21" s="32"/>
      <c r="Q21" s="32"/>
      <c r="R21" s="43"/>
      <c r="S21" s="32"/>
      <c r="T21" s="32"/>
      <c r="U21" s="32"/>
      <c r="V21" s="32"/>
      <c r="W21" s="32"/>
      <c r="X21" s="32"/>
      <c r="Y21" s="32"/>
      <c r="Z21" s="50"/>
      <c r="AA21" s="32"/>
      <c r="AB21" s="240"/>
      <c r="AC21" s="32"/>
      <c r="AD21" s="32"/>
      <c r="AF21" s="50"/>
      <c r="AI21" s="43"/>
    </row>
    <row r="22" spans="1:35" ht="21" customHeight="1">
      <c r="A22" s="246"/>
      <c r="B22" s="246" t="s">
        <v>158</v>
      </c>
      <c r="C22" s="306" t="s">
        <v>159</v>
      </c>
      <c r="D22" s="306"/>
      <c r="F22" s="247" t="s">
        <v>160</v>
      </c>
      <c r="H22" s="43">
        <v>0</v>
      </c>
      <c r="J22" s="43">
        <v>0</v>
      </c>
      <c r="L22" s="43">
        <v>0</v>
      </c>
      <c r="N22" s="43">
        <v>0</v>
      </c>
      <c r="P22" s="43">
        <v>0</v>
      </c>
      <c r="Q22" s="32"/>
      <c r="R22" s="43">
        <v>0</v>
      </c>
      <c r="S22" s="32"/>
      <c r="T22" s="32">
        <v>0</v>
      </c>
      <c r="U22" s="32"/>
      <c r="V22" s="32">
        <v>0</v>
      </c>
      <c r="W22" s="32"/>
      <c r="X22" s="32">
        <v>0</v>
      </c>
      <c r="Y22" s="32"/>
      <c r="Z22" s="50">
        <f>SUM(R22:X22)</f>
        <v>0</v>
      </c>
      <c r="AA22" s="32"/>
      <c r="AB22" s="240">
        <f>SUM(H22,L22,J22,N22,P22,Z22)</f>
        <v>0</v>
      </c>
      <c r="AC22" s="32"/>
      <c r="AD22" s="32">
        <v>15117.53</v>
      </c>
      <c r="AF22" s="50">
        <f>SUM(AB22,AD22)</f>
        <v>15117.53</v>
      </c>
      <c r="AI22" s="43"/>
    </row>
    <row r="23" spans="1:35" ht="21" customHeight="1">
      <c r="A23" s="246" t="s">
        <v>161</v>
      </c>
      <c r="B23" s="246"/>
      <c r="C23" s="246"/>
      <c r="D23" s="246"/>
      <c r="F23" s="247"/>
      <c r="H23" s="248">
        <f>SUM(H20:H22)</f>
        <v>0</v>
      </c>
      <c r="J23" s="248">
        <f>SUM(J20:J22)</f>
        <v>0</v>
      </c>
      <c r="L23" s="248">
        <f>SUM(L20:L22)</f>
        <v>0</v>
      </c>
      <c r="N23" s="248">
        <f>SUM(N20:N22)</f>
        <v>0</v>
      </c>
      <c r="P23" s="248">
        <f>SUM(P20:P22)</f>
        <v>0</v>
      </c>
      <c r="Q23" s="32"/>
      <c r="R23" s="248">
        <f>SUM(R20:R22)</f>
        <v>0</v>
      </c>
      <c r="S23" s="32"/>
      <c r="T23" s="248">
        <f>SUM(T20:T22)</f>
        <v>0</v>
      </c>
      <c r="U23" s="32"/>
      <c r="V23" s="248">
        <f>SUM(V20:V22)</f>
        <v>0</v>
      </c>
      <c r="W23" s="32"/>
      <c r="X23" s="248">
        <f>SUM(X20:X22)</f>
        <v>0</v>
      </c>
      <c r="Y23" s="32"/>
      <c r="Z23" s="248">
        <f>SUM(Z20:Z22)</f>
        <v>0</v>
      </c>
      <c r="AA23" s="32"/>
      <c r="AB23" s="248">
        <f>SUM(AB20:AB22)</f>
        <v>0</v>
      </c>
      <c r="AC23" s="32"/>
      <c r="AD23" s="248">
        <f>SUM(AD20:AD22)</f>
        <v>15087.53</v>
      </c>
      <c r="AF23" s="248">
        <f>SUM(AF20:AF22)</f>
        <v>15087.53</v>
      </c>
      <c r="AI23" s="43"/>
    </row>
    <row r="24" spans="1:35" ht="21" customHeight="1">
      <c r="A24" s="45" t="s">
        <v>110</v>
      </c>
      <c r="H24" s="43">
        <v>0</v>
      </c>
      <c r="J24" s="43">
        <v>0</v>
      </c>
      <c r="L24" s="43">
        <v>0</v>
      </c>
      <c r="N24" s="43">
        <v>0</v>
      </c>
      <c r="P24" s="32">
        <v>-1512763459.1599998</v>
      </c>
      <c r="Q24" s="32"/>
      <c r="R24" s="43">
        <v>0</v>
      </c>
      <c r="S24" s="32"/>
      <c r="T24" s="32">
        <v>0</v>
      </c>
      <c r="U24" s="32"/>
      <c r="V24" s="32">
        <v>0</v>
      </c>
      <c r="W24" s="32"/>
      <c r="X24" s="32">
        <v>0</v>
      </c>
      <c r="Y24" s="32"/>
      <c r="Z24" s="50">
        <f>SUM(R24:X24)</f>
        <v>0</v>
      </c>
      <c r="AA24" s="32"/>
      <c r="AB24" s="240">
        <f>SUM(H24,L24,J24,N24,P24,Z24)</f>
        <v>-1512763459.1599998</v>
      </c>
      <c r="AC24" s="32"/>
      <c r="AD24" s="32">
        <f>+'PL2'!I36</f>
        <v>-332710324.75</v>
      </c>
      <c r="AF24" s="50">
        <f>SUM(AB24,AD24)</f>
        <v>-1845473783.9099998</v>
      </c>
      <c r="AI24" s="43"/>
    </row>
    <row r="25" spans="1:35" ht="21" customHeight="1">
      <c r="A25" s="45" t="s">
        <v>152</v>
      </c>
      <c r="H25" s="43">
        <v>0</v>
      </c>
      <c r="J25" s="43">
        <v>0</v>
      </c>
      <c r="L25" s="43">
        <v>0</v>
      </c>
      <c r="N25" s="43">
        <v>0</v>
      </c>
      <c r="P25" s="38">
        <v>0</v>
      </c>
      <c r="Q25" s="32"/>
      <c r="R25" s="32">
        <v>661758266.98000002</v>
      </c>
      <c r="S25" s="32"/>
      <c r="T25" s="32">
        <v>0</v>
      </c>
      <c r="U25" s="32"/>
      <c r="V25" s="32">
        <v>0</v>
      </c>
      <c r="W25" s="32"/>
      <c r="X25" s="32">
        <v>0</v>
      </c>
      <c r="Y25" s="32"/>
      <c r="Z25" s="38">
        <f>SUM(R25:X25)</f>
        <v>661758266.98000002</v>
      </c>
      <c r="AA25" s="32"/>
      <c r="AB25" s="240">
        <f>SUM(H25,L25,J25,N25,P25,Z25)</f>
        <v>661758266.98000002</v>
      </c>
      <c r="AC25" s="32"/>
      <c r="AD25" s="32">
        <v>0</v>
      </c>
      <c r="AF25" s="50">
        <f>SUM(AB25,AD25)</f>
        <v>661758266.98000002</v>
      </c>
      <c r="AI25" s="43"/>
    </row>
    <row r="26" spans="1:35" ht="21" customHeight="1">
      <c r="A26" s="25" t="s">
        <v>153</v>
      </c>
      <c r="C26" s="242"/>
      <c r="H26" s="107">
        <f>SUM(H24:H25)</f>
        <v>0</v>
      </c>
      <c r="J26" s="107">
        <f>SUM(J24:J25)</f>
        <v>0</v>
      </c>
      <c r="L26" s="107">
        <f>SUM(L24:L25)</f>
        <v>0</v>
      </c>
      <c r="N26" s="107">
        <f>SUM(N24:N25)</f>
        <v>0</v>
      </c>
      <c r="P26" s="107">
        <f>SUM(P24:P25)</f>
        <v>-1512763459.1599998</v>
      </c>
      <c r="Q26" s="32"/>
      <c r="R26" s="107">
        <f>SUM(R24:R25)</f>
        <v>661758266.98000002</v>
      </c>
      <c r="S26" s="32"/>
      <c r="T26" s="107">
        <f>SUM(T24:T25)</f>
        <v>0</v>
      </c>
      <c r="U26" s="33"/>
      <c r="V26" s="107">
        <f>SUM(V24:V25)</f>
        <v>0</v>
      </c>
      <c r="W26" s="33"/>
      <c r="X26" s="107">
        <f>SUM(X24:X25)</f>
        <v>0</v>
      </c>
      <c r="Y26" s="33"/>
      <c r="Z26" s="107">
        <f>SUM(Z24:Z25)</f>
        <v>661758266.98000002</v>
      </c>
      <c r="AA26" s="32"/>
      <c r="AB26" s="102">
        <f>SUM(AB24:AB25)</f>
        <v>-851005192.17999983</v>
      </c>
      <c r="AC26" s="32"/>
      <c r="AD26" s="102">
        <f>SUM(AD24:AD25)</f>
        <v>-332710324.75</v>
      </c>
      <c r="AF26" s="107">
        <f>SUM(AF24:AF25)</f>
        <v>-1183715516.9299998</v>
      </c>
    </row>
    <row r="27" spans="1:35" ht="21" customHeight="1">
      <c r="A27" s="29" t="s">
        <v>162</v>
      </c>
      <c r="G27" s="239"/>
      <c r="H27" s="108">
        <f>H18+H26+H23</f>
        <v>932507097</v>
      </c>
      <c r="I27" s="239"/>
      <c r="J27" s="108">
        <f>J18+J26+J23</f>
        <v>603196451.66999996</v>
      </c>
      <c r="K27" s="239"/>
      <c r="L27" s="108">
        <f>L18+L26+L23</f>
        <v>6017138.9000000004</v>
      </c>
      <c r="M27" s="239"/>
      <c r="N27" s="108">
        <f>N18+N26+N23</f>
        <v>93250709.700000003</v>
      </c>
      <c r="O27" s="239"/>
      <c r="P27" s="108">
        <f>P18+P26+P23</f>
        <v>-688277426.86999977</v>
      </c>
      <c r="Q27" s="239"/>
      <c r="R27" s="108">
        <f>R18+R26+R23</f>
        <v>1195883842.1500001</v>
      </c>
      <c r="S27" s="239"/>
      <c r="T27" s="108">
        <f>T18+T26+T23</f>
        <v>-313754787.66000003</v>
      </c>
      <c r="U27" s="239"/>
      <c r="V27" s="108">
        <f>V18+V26+V23</f>
        <v>450000000</v>
      </c>
      <c r="W27" s="239"/>
      <c r="X27" s="108">
        <f>X18+X26+X23</f>
        <v>8331377.4900000002</v>
      </c>
      <c r="Y27" s="239"/>
      <c r="Z27" s="108">
        <f>Z18+Z26+Z23</f>
        <v>1340460431.98</v>
      </c>
      <c r="AA27" s="239"/>
      <c r="AB27" s="249">
        <f>AB18+AB26+AB23</f>
        <v>2287154402.3800001</v>
      </c>
      <c r="AC27" s="239"/>
      <c r="AD27" s="249">
        <f>AD18+AD26+AD23</f>
        <v>214720689.38000003</v>
      </c>
      <c r="AE27" s="239"/>
      <c r="AF27" s="108">
        <f>AF18+AF26+AF23</f>
        <v>2501875091.7600007</v>
      </c>
      <c r="AH27" s="43"/>
    </row>
    <row r="28" spans="1:35" ht="21" customHeight="1">
      <c r="A28" s="23"/>
      <c r="G28" s="239"/>
      <c r="H28" s="250"/>
    </row>
    <row r="29" spans="1:35" ht="21" customHeight="1">
      <c r="A29" s="69" t="s">
        <v>41</v>
      </c>
      <c r="G29" s="239"/>
      <c r="H29" s="239"/>
    </row>
    <row r="30" spans="1:35" ht="21" customHeight="1">
      <c r="A30" s="69"/>
      <c r="G30" s="239"/>
      <c r="H30" s="234"/>
      <c r="AE30" s="239"/>
      <c r="AF30" s="239"/>
    </row>
    <row r="31" spans="1:35" ht="21" customHeight="1">
      <c r="A31" s="69"/>
      <c r="G31" s="239"/>
      <c r="H31" s="234"/>
      <c r="AE31" s="239"/>
      <c r="AF31" s="239"/>
    </row>
    <row r="32" spans="1:35" ht="21" customHeight="1">
      <c r="A32" s="6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</row>
    <row r="33" spans="1:35" ht="21" customHeight="1">
      <c r="A33" s="6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</row>
    <row r="34" spans="1:35" ht="21" customHeight="1">
      <c r="A34" s="6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</row>
    <row r="35" spans="1:35" ht="21" customHeight="1">
      <c r="A35" s="6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</row>
    <row r="36" spans="1:35" ht="21" customHeight="1">
      <c r="A36" s="6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</row>
    <row r="37" spans="1:35" ht="21" customHeight="1">
      <c r="A37" s="6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</row>
    <row r="38" spans="1:35" ht="21" customHeight="1">
      <c r="A38" s="6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</row>
    <row r="39" spans="1:35" ht="21" customHeight="1">
      <c r="A39" s="6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</row>
    <row r="40" spans="1:35" ht="21" customHeight="1">
      <c r="A40" s="6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</row>
    <row r="41" spans="1:35" ht="21" customHeight="1">
      <c r="A41" s="6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</row>
    <row r="42" spans="1:35" ht="21" customHeight="1">
      <c r="A42" s="6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</row>
    <row r="43" spans="1:35" ht="21" customHeight="1">
      <c r="A43" s="6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</row>
    <row r="44" spans="1:35" ht="6" customHeight="1">
      <c r="A44" s="6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</row>
    <row r="45" spans="1:35" ht="21" customHeight="1">
      <c r="A45" s="23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49" t="s">
        <v>163</v>
      </c>
    </row>
    <row r="46" spans="1:35" ht="21.9" customHeight="1"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43"/>
      <c r="AF46" s="32"/>
      <c r="AH46" s="43"/>
      <c r="AI46" s="43"/>
    </row>
    <row r="47" spans="1:35" ht="21.9" customHeight="1"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</row>
    <row r="48" spans="1:35" ht="21.9" customHeight="1">
      <c r="R48" s="251"/>
      <c r="AF48" s="43"/>
    </row>
    <row r="49" spans="8:32" ht="21.9" customHeight="1"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E49" s="43"/>
      <c r="AF49" s="43"/>
    </row>
    <row r="50" spans="8:32" ht="21.9" customHeight="1">
      <c r="P50" s="43"/>
      <c r="R50" s="43"/>
      <c r="AD50" s="43"/>
    </row>
    <row r="51" spans="8:32" ht="21.9" customHeight="1">
      <c r="P51" s="43"/>
      <c r="R51" s="43"/>
    </row>
    <row r="52" spans="8:32" ht="21.9" customHeight="1">
      <c r="P52" s="43"/>
    </row>
    <row r="53" spans="8:32" ht="21.9" customHeight="1">
      <c r="P53" s="43"/>
    </row>
  </sheetData>
  <mergeCells count="9">
    <mergeCell ref="B21:D21"/>
    <mergeCell ref="C22:D22"/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zoomScale="70" zoomScaleNormal="80" zoomScaleSheetLayoutView="70" zoomScalePageLayoutView="50" workbookViewId="0">
      <selection activeCell="I20" sqref="I20"/>
    </sheetView>
  </sheetViews>
  <sheetFormatPr defaultColWidth="9.109375" defaultRowHeight="21.9" customHeight="1"/>
  <cols>
    <col min="1" max="2" width="2.44140625" style="26" customWidth="1"/>
    <col min="3" max="3" width="29.33203125" style="26" customWidth="1"/>
    <col min="4" max="4" width="2.44140625" style="26" customWidth="1"/>
    <col min="5" max="5" width="0.88671875" style="26" customWidth="1"/>
    <col min="6" max="6" width="17" style="44" customWidth="1"/>
    <col min="7" max="7" width="0.88671875" style="26" customWidth="1"/>
    <col min="8" max="8" width="17" style="26" customWidth="1"/>
    <col min="9" max="9" width="0.88671875" style="26" customWidth="1"/>
    <col min="10" max="10" width="17" style="26" customWidth="1"/>
    <col min="11" max="11" width="0.88671875" style="26" customWidth="1"/>
    <col min="12" max="12" width="17" style="26" customWidth="1"/>
    <col min="13" max="13" width="0.88671875" style="26" customWidth="1"/>
    <col min="14" max="14" width="17" style="26" customWidth="1"/>
    <col min="15" max="15" width="0.88671875" style="26" customWidth="1"/>
    <col min="16" max="16" width="17" style="26" customWidth="1"/>
    <col min="17" max="17" width="0.88671875" style="26" customWidth="1"/>
    <col min="18" max="18" width="17" style="26" customWidth="1"/>
    <col min="19" max="19" width="1" style="26" customWidth="1"/>
    <col min="20" max="20" width="14.88671875" style="26" customWidth="1"/>
    <col min="21" max="21" width="16" style="26" bestFit="1" customWidth="1"/>
    <col min="22" max="16384" width="9.109375" style="26"/>
  </cols>
  <sheetData>
    <row r="1" spans="1:37" ht="21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37" ht="21" customHeight="1">
      <c r="A2" s="65" t="s">
        <v>164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307"/>
      <c r="Q2" s="307"/>
      <c r="R2" s="307"/>
    </row>
    <row r="3" spans="1:37" ht="21" customHeight="1">
      <c r="A3" s="65" t="str">
        <f>'SE1'!A3</f>
        <v>สำหรับปี สิ้นสุดวันที่ 31 ธันวาคม 2568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307"/>
      <c r="Q3" s="307"/>
      <c r="R3" s="307"/>
    </row>
    <row r="4" spans="1:37" ht="21" customHeight="1">
      <c r="A4" s="27"/>
      <c r="B4" s="27"/>
      <c r="C4" s="27"/>
      <c r="D4" s="27"/>
      <c r="E4" s="27"/>
      <c r="F4" s="28"/>
      <c r="G4" s="27"/>
      <c r="H4" s="27"/>
      <c r="I4" s="27"/>
      <c r="J4" s="27"/>
      <c r="K4" s="27"/>
    </row>
    <row r="5" spans="1:37" s="25" customFormat="1" ht="21" customHeight="1">
      <c r="F5" s="308" t="s">
        <v>3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</row>
    <row r="6" spans="1:37" s="25" customFormat="1" ht="21" customHeight="1">
      <c r="F6" s="309" t="s">
        <v>5</v>
      </c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</row>
    <row r="7" spans="1:37" s="25" customFormat="1" ht="21" customHeight="1">
      <c r="A7" s="29"/>
      <c r="B7" s="29"/>
      <c r="C7" s="29"/>
      <c r="D7" s="29"/>
      <c r="E7" s="29"/>
      <c r="F7" s="30"/>
      <c r="G7" s="30"/>
      <c r="H7" s="30"/>
      <c r="I7" s="30"/>
      <c r="J7" s="30"/>
      <c r="K7" s="30"/>
      <c r="O7" s="30"/>
      <c r="P7" s="113" t="s">
        <v>138</v>
      </c>
      <c r="Q7" s="114"/>
    </row>
    <row r="8" spans="1:37" s="25" customFormat="1" ht="21" customHeight="1">
      <c r="A8" s="29"/>
      <c r="B8" s="29"/>
      <c r="C8" s="29"/>
      <c r="D8" s="29"/>
      <c r="E8" s="29"/>
      <c r="F8" s="30"/>
      <c r="G8" s="30"/>
      <c r="H8" s="30"/>
      <c r="I8" s="30"/>
      <c r="J8" s="30"/>
      <c r="K8" s="30"/>
      <c r="O8" s="30"/>
      <c r="P8" s="46" t="s">
        <v>148</v>
      </c>
      <c r="Q8" s="29"/>
    </row>
    <row r="9" spans="1:37" s="25" customFormat="1" ht="21" customHeight="1">
      <c r="A9" s="29"/>
      <c r="B9" s="29"/>
      <c r="C9" s="29"/>
      <c r="D9" s="29"/>
      <c r="E9" s="29"/>
      <c r="K9" s="30"/>
      <c r="L9" s="311" t="s">
        <v>80</v>
      </c>
      <c r="M9" s="311"/>
      <c r="N9" s="311"/>
      <c r="O9" s="30"/>
      <c r="P9" s="30" t="s">
        <v>165</v>
      </c>
      <c r="Q9" s="30"/>
    </row>
    <row r="10" spans="1:37" s="25" customFormat="1" ht="21" customHeight="1">
      <c r="A10" s="29"/>
      <c r="B10" s="29"/>
      <c r="C10" s="29"/>
      <c r="D10" s="29"/>
      <c r="E10" s="29"/>
      <c r="F10" s="30" t="s">
        <v>131</v>
      </c>
      <c r="G10" s="30"/>
      <c r="H10" s="30" t="s">
        <v>132</v>
      </c>
      <c r="I10" s="30"/>
      <c r="J10" s="30" t="s">
        <v>132</v>
      </c>
      <c r="K10" s="30"/>
      <c r="L10" s="47" t="s">
        <v>126</v>
      </c>
      <c r="M10" s="30"/>
      <c r="N10" s="30"/>
      <c r="O10" s="30"/>
      <c r="P10" s="30" t="s">
        <v>166</v>
      </c>
      <c r="Q10" s="30"/>
      <c r="R10" s="30" t="s">
        <v>130</v>
      </c>
    </row>
    <row r="11" spans="1:37" s="25" customFormat="1" ht="21" customHeight="1">
      <c r="A11" s="29"/>
      <c r="B11" s="29"/>
      <c r="C11" s="29"/>
      <c r="D11" s="53"/>
      <c r="E11" s="29"/>
      <c r="F11" s="48" t="s">
        <v>140</v>
      </c>
      <c r="G11" s="30"/>
      <c r="H11" s="47" t="s">
        <v>141</v>
      </c>
      <c r="I11" s="30"/>
      <c r="J11" s="47" t="s">
        <v>142</v>
      </c>
      <c r="K11" s="30"/>
      <c r="L11" s="48" t="s">
        <v>167</v>
      </c>
      <c r="M11" s="30"/>
      <c r="N11" s="48" t="s">
        <v>82</v>
      </c>
      <c r="O11" s="31"/>
      <c r="P11" s="48" t="s">
        <v>168</v>
      </c>
      <c r="Q11" s="31"/>
      <c r="R11" s="47" t="s">
        <v>72</v>
      </c>
    </row>
    <row r="12" spans="1:37" s="25" customFormat="1" ht="12" customHeight="1">
      <c r="A12" s="29"/>
      <c r="B12" s="29"/>
      <c r="C12" s="29"/>
      <c r="D12" s="29"/>
      <c r="E12" s="29"/>
      <c r="F12" s="31"/>
      <c r="G12" s="30"/>
      <c r="H12" s="30"/>
      <c r="I12" s="30"/>
      <c r="J12" s="30"/>
      <c r="K12" s="30"/>
      <c r="L12" s="31"/>
      <c r="M12" s="30"/>
      <c r="N12" s="31"/>
      <c r="O12" s="31"/>
      <c r="P12" s="31"/>
      <c r="Q12" s="31"/>
      <c r="R12" s="30"/>
    </row>
    <row r="13" spans="1:37" ht="21" customHeight="1">
      <c r="A13" s="29" t="s">
        <v>151</v>
      </c>
      <c r="F13" s="33">
        <v>932507097</v>
      </c>
      <c r="G13" s="33"/>
      <c r="H13" s="33">
        <v>603196451.67000008</v>
      </c>
      <c r="I13" s="33"/>
      <c r="J13" s="33">
        <v>6017138.9000000004</v>
      </c>
      <c r="K13" s="33"/>
      <c r="L13" s="33">
        <v>93250709.700000003</v>
      </c>
      <c r="M13" s="33"/>
      <c r="N13" s="32">
        <v>-111210010.94</v>
      </c>
      <c r="O13" s="33"/>
      <c r="P13" s="33">
        <v>4996508.43</v>
      </c>
      <c r="Q13" s="33"/>
      <c r="R13" s="32">
        <f>SUM(F13:P13)</f>
        <v>1528757894.7600002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spans="1:37" s="24" customFormat="1" ht="21" customHeight="1">
      <c r="A14" s="25" t="s">
        <v>110</v>
      </c>
      <c r="B14" s="26"/>
      <c r="C14" s="26"/>
      <c r="D14" s="26"/>
      <c r="E14" s="26"/>
      <c r="F14" s="32">
        <v>0</v>
      </c>
      <c r="G14" s="32"/>
      <c r="H14" s="32">
        <v>0</v>
      </c>
      <c r="I14" s="32"/>
      <c r="J14" s="33">
        <v>0</v>
      </c>
      <c r="K14" s="32"/>
      <c r="L14" s="32">
        <v>0</v>
      </c>
      <c r="M14" s="32"/>
      <c r="N14" s="32">
        <v>-63284002.049999997</v>
      </c>
      <c r="O14" s="32"/>
      <c r="P14" s="32">
        <v>0</v>
      </c>
      <c r="Q14" s="32"/>
      <c r="R14" s="32">
        <f>SUM(F14:P14)</f>
        <v>-63284002.049999997</v>
      </c>
    </row>
    <row r="15" spans="1:37" ht="21" customHeight="1">
      <c r="A15" s="25" t="s">
        <v>169</v>
      </c>
      <c r="C15" s="25"/>
      <c r="D15" s="25"/>
      <c r="E15" s="25"/>
      <c r="F15" s="34">
        <v>0</v>
      </c>
      <c r="G15" s="35"/>
      <c r="H15" s="34">
        <v>0</v>
      </c>
      <c r="I15" s="36"/>
      <c r="J15" s="34">
        <v>0</v>
      </c>
      <c r="K15" s="35"/>
      <c r="L15" s="34">
        <v>0</v>
      </c>
      <c r="M15" s="37"/>
      <c r="N15" s="38">
        <v>0</v>
      </c>
      <c r="O15" s="32"/>
      <c r="P15" s="38">
        <v>0</v>
      </c>
      <c r="Q15" s="32"/>
      <c r="R15" s="38">
        <f>SUM(F15:P15)</f>
        <v>0</v>
      </c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</row>
    <row r="16" spans="1:37" ht="21" customHeight="1">
      <c r="A16" s="25" t="s">
        <v>170</v>
      </c>
      <c r="C16" s="25"/>
      <c r="D16" s="25"/>
      <c r="E16" s="25"/>
      <c r="F16" s="106">
        <f>SUM(F14:F15)</f>
        <v>0</v>
      </c>
      <c r="G16" s="35"/>
      <c r="H16" s="106">
        <f>SUM(H14:H15)</f>
        <v>0</v>
      </c>
      <c r="I16" s="36"/>
      <c r="J16" s="106">
        <f>SUM(J14:J15)</f>
        <v>0</v>
      </c>
      <c r="K16" s="35"/>
      <c r="L16" s="106">
        <f>SUM(L14:L15)</f>
        <v>0</v>
      </c>
      <c r="M16" s="37"/>
      <c r="N16" s="107">
        <f>SUM(N14:N15)</f>
        <v>-63284002.049999997</v>
      </c>
      <c r="O16" s="32"/>
      <c r="P16" s="107">
        <f>SUM(P14:P15)</f>
        <v>0</v>
      </c>
      <c r="Q16" s="32"/>
      <c r="R16" s="107">
        <f>SUM(R14:R15)</f>
        <v>-63284002.049999997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spans="1:37" ht="21" customHeight="1">
      <c r="A17" s="29" t="s">
        <v>154</v>
      </c>
      <c r="F17" s="115">
        <f>F13+F16</f>
        <v>932507097</v>
      </c>
      <c r="G17" s="33"/>
      <c r="H17" s="115">
        <f>H13+H16</f>
        <v>603196451.67000008</v>
      </c>
      <c r="I17" s="33"/>
      <c r="J17" s="115">
        <f>J13+J16</f>
        <v>6017138.9000000004</v>
      </c>
      <c r="K17" s="33"/>
      <c r="L17" s="115">
        <f>L13+L16</f>
        <v>93250709.700000003</v>
      </c>
      <c r="M17" s="33"/>
      <c r="N17" s="32">
        <f>N13+N16</f>
        <v>-174494012.99000001</v>
      </c>
      <c r="O17" s="33"/>
      <c r="P17" s="115">
        <f>P13+P16</f>
        <v>4996508.43</v>
      </c>
      <c r="Q17" s="33"/>
      <c r="R17" s="116">
        <f>R13+R16</f>
        <v>1465473892.7100003</v>
      </c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spans="1:37" ht="21" customHeight="1">
      <c r="A18" s="25" t="s">
        <v>110</v>
      </c>
      <c r="F18" s="33">
        <v>0</v>
      </c>
      <c r="G18" s="33"/>
      <c r="H18" s="33">
        <v>0</v>
      </c>
      <c r="I18" s="33"/>
      <c r="J18" s="33">
        <v>0</v>
      </c>
      <c r="K18" s="33"/>
      <c r="L18" s="33">
        <v>0</v>
      </c>
      <c r="M18" s="33"/>
      <c r="N18" s="32">
        <v>-77897053.00999999</v>
      </c>
      <c r="O18" s="33"/>
      <c r="P18" s="33">
        <v>0</v>
      </c>
      <c r="Q18" s="33"/>
      <c r="R18" s="32">
        <f>SUM(F18:P18)</f>
        <v>-77897053.00999999</v>
      </c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</row>
    <row r="19" spans="1:37" s="25" customFormat="1" ht="21" customHeight="1">
      <c r="A19" s="25" t="s">
        <v>169</v>
      </c>
      <c r="B19" s="45"/>
      <c r="F19" s="40">
        <v>0</v>
      </c>
      <c r="G19" s="36"/>
      <c r="H19" s="40">
        <v>0</v>
      </c>
      <c r="I19" s="41"/>
      <c r="J19" s="40">
        <v>0</v>
      </c>
      <c r="K19" s="36"/>
      <c r="L19" s="40">
        <v>0</v>
      </c>
      <c r="M19" s="26"/>
      <c r="N19" s="38">
        <v>0</v>
      </c>
      <c r="O19" s="32"/>
      <c r="P19" s="38">
        <v>0</v>
      </c>
      <c r="Q19" s="32"/>
      <c r="R19" s="38">
        <f>SUM(F19:P19)</f>
        <v>0</v>
      </c>
    </row>
    <row r="20" spans="1:37" s="25" customFormat="1" ht="21" customHeight="1">
      <c r="A20" s="25" t="s">
        <v>170</v>
      </c>
      <c r="B20" s="45"/>
      <c r="F20" s="109">
        <f>SUM(F18:F19)</f>
        <v>0</v>
      </c>
      <c r="G20" s="36"/>
      <c r="H20" s="109">
        <f>SUM(H18:H19)</f>
        <v>0</v>
      </c>
      <c r="I20" s="41"/>
      <c r="J20" s="109">
        <f>SUM(J18:J19)</f>
        <v>0</v>
      </c>
      <c r="K20" s="36"/>
      <c r="L20" s="109">
        <f>SUM(L18:L19)</f>
        <v>0</v>
      </c>
      <c r="M20" s="26"/>
      <c r="N20" s="107">
        <f>SUM(N18:N19)</f>
        <v>-77897053.00999999</v>
      </c>
      <c r="O20" s="32"/>
      <c r="P20" s="107">
        <f>SUM(P18:P19)</f>
        <v>0</v>
      </c>
      <c r="Q20" s="32"/>
      <c r="R20" s="107">
        <f>SUM(R18:R19)</f>
        <v>-77897053.00999999</v>
      </c>
    </row>
    <row r="21" spans="1:37" ht="21" customHeight="1" thickBot="1">
      <c r="A21" s="26" t="s">
        <v>162</v>
      </c>
      <c r="F21" s="42">
        <f>F17+F20</f>
        <v>932507097</v>
      </c>
      <c r="G21" s="39"/>
      <c r="H21" s="42">
        <f>H17+H20</f>
        <v>603196451.67000008</v>
      </c>
      <c r="I21" s="39"/>
      <c r="J21" s="42">
        <f>J17+J20</f>
        <v>6017138.9000000004</v>
      </c>
      <c r="K21" s="39"/>
      <c r="L21" s="42">
        <f>L17+L20</f>
        <v>93250709.700000003</v>
      </c>
      <c r="M21" s="39"/>
      <c r="N21" s="91">
        <f>N17+N20</f>
        <v>-252391066</v>
      </c>
      <c r="O21" s="32"/>
      <c r="P21" s="42">
        <f>P17+P20</f>
        <v>4996508.43</v>
      </c>
      <c r="Q21" s="32"/>
      <c r="R21" s="42">
        <f>R17+R20</f>
        <v>1387576839.7000003</v>
      </c>
      <c r="T21" s="68"/>
      <c r="U21" s="43"/>
    </row>
    <row r="22" spans="1:37" ht="21" customHeight="1" thickTop="1">
      <c r="A22" s="23"/>
      <c r="F22" s="36"/>
      <c r="G22" s="39"/>
      <c r="H22" s="36"/>
      <c r="I22" s="39"/>
      <c r="J22" s="36"/>
      <c r="K22" s="39"/>
      <c r="L22" s="36"/>
      <c r="M22" s="39"/>
      <c r="N22" s="32"/>
      <c r="O22" s="32"/>
      <c r="P22" s="32"/>
      <c r="Q22" s="32"/>
      <c r="R22" s="36"/>
      <c r="U22" s="43"/>
    </row>
    <row r="23" spans="1:37" ht="21" customHeight="1">
      <c r="A23" s="69" t="s">
        <v>41</v>
      </c>
      <c r="F23" s="36"/>
      <c r="G23" s="39"/>
      <c r="H23" s="36"/>
      <c r="I23" s="39"/>
      <c r="J23" s="36"/>
      <c r="K23" s="39"/>
      <c r="L23" s="36"/>
      <c r="M23" s="39"/>
      <c r="N23" s="32"/>
      <c r="O23" s="32"/>
      <c r="P23" s="32"/>
      <c r="Q23" s="32"/>
      <c r="R23" s="36"/>
      <c r="U23" s="43"/>
    </row>
    <row r="24" spans="1:37" ht="21" customHeight="1">
      <c r="A24" s="69"/>
      <c r="F24" s="36"/>
      <c r="G24" s="39"/>
      <c r="H24" s="36"/>
      <c r="I24" s="39"/>
      <c r="J24" s="36"/>
      <c r="K24" s="39"/>
      <c r="L24" s="36"/>
      <c r="M24" s="39"/>
      <c r="N24" s="32"/>
      <c r="O24" s="32"/>
      <c r="P24" s="32"/>
      <c r="Q24" s="32"/>
      <c r="R24" s="36"/>
      <c r="U24" s="43"/>
    </row>
    <row r="25" spans="1:37" ht="21" customHeight="1">
      <c r="A25" s="69"/>
      <c r="F25" s="36"/>
      <c r="G25" s="39"/>
      <c r="H25" s="36"/>
      <c r="I25" s="39"/>
      <c r="J25" s="36"/>
      <c r="K25" s="39"/>
      <c r="L25" s="36"/>
      <c r="M25" s="39"/>
      <c r="N25" s="32"/>
      <c r="O25" s="32"/>
      <c r="P25" s="32"/>
      <c r="Q25" s="32"/>
      <c r="R25" s="36"/>
      <c r="U25" s="43"/>
    </row>
    <row r="26" spans="1:37" ht="21" customHeight="1">
      <c r="A26" s="69"/>
      <c r="F26" s="36"/>
      <c r="G26" s="39"/>
      <c r="H26" s="36"/>
      <c r="I26" s="39"/>
      <c r="J26" s="36"/>
      <c r="K26" s="39"/>
      <c r="L26" s="36"/>
      <c r="M26" s="39"/>
      <c r="N26" s="32"/>
      <c r="O26" s="32"/>
      <c r="P26" s="32"/>
      <c r="Q26" s="32"/>
      <c r="R26" s="36"/>
      <c r="U26" s="43"/>
    </row>
    <row r="27" spans="1:37" ht="21" customHeight="1">
      <c r="A27" s="69"/>
      <c r="F27" s="36"/>
      <c r="G27" s="39"/>
      <c r="H27" s="36"/>
      <c r="I27" s="39"/>
      <c r="J27" s="36"/>
      <c r="K27" s="39"/>
      <c r="L27" s="36"/>
      <c r="M27" s="39"/>
      <c r="N27" s="32"/>
      <c r="O27" s="32"/>
      <c r="P27" s="32"/>
      <c r="Q27" s="32"/>
      <c r="R27" s="36"/>
      <c r="U27" s="43"/>
    </row>
    <row r="28" spans="1:37" ht="4.95" customHeight="1">
      <c r="A28" s="69"/>
      <c r="F28" s="36"/>
      <c r="G28" s="39"/>
      <c r="H28" s="36"/>
      <c r="I28" s="39"/>
      <c r="J28" s="36"/>
      <c r="K28" s="39"/>
      <c r="L28" s="36"/>
      <c r="M28" s="39"/>
      <c r="N28" s="32"/>
      <c r="O28" s="32"/>
      <c r="P28" s="32"/>
      <c r="Q28" s="32"/>
      <c r="R28" s="36"/>
      <c r="U28" s="43"/>
    </row>
    <row r="29" spans="1:37" ht="21" customHeight="1">
      <c r="A29" s="25"/>
      <c r="F29" s="36"/>
      <c r="G29" s="39"/>
      <c r="H29" s="36"/>
      <c r="I29" s="39"/>
      <c r="J29" s="36"/>
      <c r="K29" s="39"/>
      <c r="L29" s="36"/>
      <c r="M29" s="39"/>
      <c r="N29" s="32"/>
      <c r="O29" s="32"/>
      <c r="P29" s="32"/>
      <c r="Q29" s="32"/>
      <c r="R29" s="51" t="s">
        <v>171</v>
      </c>
      <c r="U29" s="43"/>
    </row>
    <row r="30" spans="1:37" ht="21" customHeight="1">
      <c r="A30" s="23"/>
      <c r="F30" s="36"/>
      <c r="G30" s="39"/>
      <c r="H30" s="39"/>
      <c r="I30" s="39"/>
      <c r="J30" s="39"/>
      <c r="K30" s="39"/>
      <c r="L30" s="36"/>
      <c r="M30" s="39"/>
      <c r="N30" s="36"/>
      <c r="O30" s="36"/>
      <c r="P30" s="36"/>
      <c r="Q30" s="36"/>
      <c r="R30" s="68"/>
    </row>
    <row r="32" spans="1:37" ht="21.9" customHeight="1">
      <c r="N32" s="43"/>
      <c r="O32" s="43"/>
      <c r="P32" s="43"/>
      <c r="Q32" s="43"/>
      <c r="R32" s="43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" right="0.511811023622047" top="0.98425196850393704" bottom="0.39370078740157499" header="0.511811023622047" footer="0.23622047244094499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01"/>
  <sheetViews>
    <sheetView view="pageBreakPreview" zoomScale="80" zoomScaleNormal="80" zoomScaleSheetLayoutView="80" zoomScalePageLayoutView="50" workbookViewId="0">
      <selection activeCell="E19" sqref="E19"/>
    </sheetView>
  </sheetViews>
  <sheetFormatPr defaultColWidth="9.109375" defaultRowHeight="23.1" customHeight="1"/>
  <cols>
    <col min="1" max="2" width="2.44140625" style="254" customWidth="1"/>
    <col min="3" max="3" width="4.44140625" style="254" customWidth="1"/>
    <col min="4" max="4" width="3.44140625" style="254" customWidth="1"/>
    <col min="5" max="5" width="36.77734375" style="254" customWidth="1"/>
    <col min="6" max="6" width="10.6640625" style="254" customWidth="1"/>
    <col min="7" max="7" width="0.88671875" style="254" customWidth="1"/>
    <col min="8" max="8" width="16.6640625" style="254" customWidth="1"/>
    <col min="9" max="9" width="0.88671875" style="254" customWidth="1"/>
    <col min="10" max="10" width="16.6640625" style="254" customWidth="1"/>
    <col min="11" max="11" width="0.88671875" style="254" customWidth="1"/>
    <col min="12" max="12" width="16.6640625" style="10" customWidth="1"/>
    <col min="13" max="13" width="0.88671875" style="254" customWidth="1"/>
    <col min="14" max="14" width="16.6640625" style="10" customWidth="1"/>
    <col min="15" max="15" width="15.44140625" style="254" bestFit="1" customWidth="1"/>
    <col min="16" max="16" width="14.109375" style="254" bestFit="1" customWidth="1"/>
    <col min="17" max="16384" width="9.109375" style="254"/>
  </cols>
  <sheetData>
    <row r="1" spans="1:14" s="253" customFormat="1" ht="21" customHeight="1">
      <c r="A1" s="252" t="s">
        <v>0</v>
      </c>
    </row>
    <row r="2" spans="1:14" s="253" customFormat="1" ht="21" customHeight="1">
      <c r="A2" s="252" t="s">
        <v>172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307"/>
      <c r="M2" s="307"/>
      <c r="N2" s="307"/>
    </row>
    <row r="3" spans="1:14" s="253" customFormat="1" ht="21" customHeight="1">
      <c r="A3" s="120" t="str">
        <f>+'PL2'!A3</f>
        <v>สำหรับปี สิ้นสุดวันที่ 31 ธันวาคม 2568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307"/>
      <c r="M3" s="307"/>
      <c r="N3" s="307"/>
    </row>
    <row r="4" spans="1:14" s="253" customFormat="1" ht="21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s="253" customFormat="1" ht="21" customHeight="1">
      <c r="A5" s="256"/>
      <c r="B5" s="256"/>
      <c r="C5" s="256"/>
      <c r="D5" s="256"/>
      <c r="E5" s="256"/>
      <c r="F5" s="256"/>
      <c r="G5" s="256"/>
      <c r="H5" s="296" t="s">
        <v>3</v>
      </c>
      <c r="I5" s="296"/>
      <c r="J5" s="296"/>
      <c r="K5" s="296"/>
      <c r="L5" s="296"/>
      <c r="M5" s="296"/>
      <c r="N5" s="296"/>
    </row>
    <row r="6" spans="1:14" ht="21" customHeight="1">
      <c r="B6" s="257"/>
      <c r="C6" s="257"/>
      <c r="D6" s="257"/>
      <c r="F6" s="257"/>
      <c r="G6" s="257"/>
      <c r="H6" s="312" t="s">
        <v>4</v>
      </c>
      <c r="I6" s="312"/>
      <c r="J6" s="312"/>
      <c r="K6" s="127"/>
      <c r="L6" s="312" t="s">
        <v>5</v>
      </c>
      <c r="M6" s="312"/>
      <c r="N6" s="312"/>
    </row>
    <row r="7" spans="1:14" ht="21" customHeight="1">
      <c r="B7" s="257"/>
      <c r="C7" s="257"/>
      <c r="D7" s="257"/>
      <c r="F7" s="258" t="s">
        <v>8</v>
      </c>
      <c r="G7" s="257"/>
      <c r="H7" s="126" t="s">
        <v>91</v>
      </c>
      <c r="I7" s="130"/>
      <c r="J7" s="126" t="s">
        <v>92</v>
      </c>
      <c r="K7" s="130"/>
      <c r="L7" s="126" t="s">
        <v>91</v>
      </c>
      <c r="M7" s="130"/>
      <c r="N7" s="126" t="s">
        <v>92</v>
      </c>
    </row>
    <row r="8" spans="1:14" ht="21" customHeight="1">
      <c r="A8" s="259" t="s">
        <v>173</v>
      </c>
      <c r="B8" s="260"/>
      <c r="C8" s="260"/>
      <c r="D8" s="260"/>
      <c r="E8" s="261"/>
      <c r="N8" s="2"/>
    </row>
    <row r="9" spans="1:14" s="142" customFormat="1" ht="21" customHeight="1">
      <c r="A9" s="260" t="s">
        <v>108</v>
      </c>
      <c r="B9" s="260"/>
      <c r="D9" s="260"/>
      <c r="E9" s="261"/>
      <c r="F9" s="137"/>
      <c r="G9" s="137"/>
      <c r="H9" s="3">
        <v>-1834389194.4499998</v>
      </c>
      <c r="I9" s="137"/>
      <c r="J9" s="3">
        <v>-1003428302.1399999</v>
      </c>
      <c r="K9" s="137"/>
      <c r="L9" s="3">
        <v>-77466135.039999992</v>
      </c>
      <c r="M9" s="137"/>
      <c r="N9" s="3">
        <v>-63043348.379999995</v>
      </c>
    </row>
    <row r="10" spans="1:14" s="142" customFormat="1" ht="21" customHeight="1">
      <c r="A10" s="260" t="s">
        <v>174</v>
      </c>
      <c r="B10" s="260"/>
      <c r="D10" s="260"/>
      <c r="E10" s="261"/>
      <c r="F10" s="137"/>
      <c r="G10" s="137"/>
      <c r="H10" s="3"/>
      <c r="I10" s="137"/>
      <c r="J10" s="262"/>
      <c r="K10" s="137"/>
      <c r="L10" s="3"/>
      <c r="M10" s="137"/>
      <c r="N10" s="3"/>
    </row>
    <row r="11" spans="1:14" s="142" customFormat="1" ht="21" customHeight="1">
      <c r="A11" s="260"/>
      <c r="B11" s="260" t="s">
        <v>175</v>
      </c>
      <c r="D11" s="260"/>
      <c r="E11" s="261"/>
      <c r="F11" s="137"/>
      <c r="G11" s="137"/>
      <c r="H11" s="137"/>
      <c r="I11" s="137"/>
      <c r="J11" s="137"/>
      <c r="K11" s="137"/>
      <c r="L11" s="3"/>
      <c r="M11" s="137"/>
      <c r="N11" s="3"/>
    </row>
    <row r="12" spans="1:14" s="142" customFormat="1" ht="21" customHeight="1">
      <c r="A12" s="263" t="s">
        <v>176</v>
      </c>
      <c r="B12" s="260"/>
      <c r="D12" s="260"/>
      <c r="E12" s="261"/>
      <c r="F12" s="137">
        <v>8</v>
      </c>
      <c r="G12" s="137"/>
      <c r="H12" s="10">
        <v>1222120.78</v>
      </c>
      <c r="I12" s="5"/>
      <c r="J12" s="5">
        <v>0</v>
      </c>
      <c r="K12" s="5"/>
      <c r="L12" s="5">
        <v>1222120.78</v>
      </c>
      <c r="M12" s="137"/>
      <c r="N12" s="3">
        <v>0</v>
      </c>
    </row>
    <row r="13" spans="1:14" s="142" customFormat="1" ht="21" customHeight="1">
      <c r="A13" s="263" t="s">
        <v>177</v>
      </c>
      <c r="B13" s="260"/>
      <c r="D13" s="260"/>
      <c r="E13" s="261"/>
      <c r="F13" s="137">
        <v>6.2</v>
      </c>
      <c r="G13" s="137"/>
      <c r="H13" s="10">
        <v>0</v>
      </c>
      <c r="I13" s="5"/>
      <c r="J13" s="5">
        <v>0</v>
      </c>
      <c r="K13" s="5"/>
      <c r="L13" s="5">
        <v>11452388.560000001</v>
      </c>
      <c r="M13" s="137"/>
      <c r="N13" s="3">
        <v>18589170.960000001</v>
      </c>
    </row>
    <row r="14" spans="1:14" s="142" customFormat="1" ht="21" customHeight="1">
      <c r="A14" s="263" t="s">
        <v>178</v>
      </c>
      <c r="B14" s="260"/>
      <c r="D14" s="260"/>
      <c r="E14" s="261"/>
      <c r="F14" s="137">
        <v>6.2</v>
      </c>
      <c r="G14" s="137"/>
      <c r="H14" s="5">
        <v>0</v>
      </c>
      <c r="I14" s="5"/>
      <c r="J14" s="5">
        <v>0</v>
      </c>
      <c r="K14" s="5"/>
      <c r="L14" s="3">
        <v>-1781718.24</v>
      </c>
      <c r="M14" s="137"/>
      <c r="N14" s="3">
        <v>-224817.28</v>
      </c>
    </row>
    <row r="15" spans="1:14" s="142" customFormat="1" ht="21" customHeight="1">
      <c r="A15" s="264" t="s">
        <v>179</v>
      </c>
      <c r="B15" s="260"/>
      <c r="D15" s="260"/>
      <c r="E15" s="261"/>
      <c r="F15" s="137">
        <v>10</v>
      </c>
      <c r="G15" s="137"/>
      <c r="H15" s="5">
        <v>271923.18</v>
      </c>
      <c r="I15" s="5"/>
      <c r="J15" s="5">
        <v>0</v>
      </c>
      <c r="K15" s="5"/>
      <c r="L15" s="3">
        <v>0</v>
      </c>
      <c r="M15" s="137"/>
      <c r="N15" s="3">
        <v>0</v>
      </c>
    </row>
    <row r="16" spans="1:14" s="142" customFormat="1" ht="21" customHeight="1">
      <c r="A16" s="264" t="s">
        <v>180</v>
      </c>
      <c r="B16" s="260"/>
      <c r="D16" s="260"/>
      <c r="E16" s="261"/>
      <c r="F16" s="137">
        <v>10</v>
      </c>
      <c r="G16" s="137"/>
      <c r="H16" s="10">
        <v>-820258.86</v>
      </c>
      <c r="I16" s="5"/>
      <c r="J16" s="5">
        <v>0</v>
      </c>
      <c r="K16" s="5"/>
      <c r="L16" s="5">
        <v>0</v>
      </c>
      <c r="M16" s="5"/>
      <c r="N16" s="5">
        <v>0</v>
      </c>
    </row>
    <row r="17" spans="1:16" s="142" customFormat="1" ht="21" customHeight="1">
      <c r="A17" s="260" t="s">
        <v>104</v>
      </c>
      <c r="B17" s="260"/>
      <c r="D17" s="260"/>
      <c r="E17" s="261"/>
      <c r="F17" s="265">
        <v>13</v>
      </c>
      <c r="G17" s="137"/>
      <c r="H17" s="10">
        <v>960195370.02999997</v>
      </c>
      <c r="I17" s="5"/>
      <c r="J17" s="5">
        <v>391213140.92000002</v>
      </c>
      <c r="K17" s="137"/>
      <c r="L17" s="3">
        <v>0</v>
      </c>
      <c r="M17" s="137"/>
      <c r="N17" s="3">
        <v>0</v>
      </c>
    </row>
    <row r="18" spans="1:16" ht="21" customHeight="1">
      <c r="A18" s="264" t="s">
        <v>181</v>
      </c>
      <c r="B18" s="260"/>
      <c r="F18" s="265"/>
      <c r="G18" s="265"/>
      <c r="H18" s="10">
        <v>0</v>
      </c>
      <c r="I18" s="265"/>
      <c r="J18" s="10">
        <v>-4521.55</v>
      </c>
      <c r="K18" s="265"/>
      <c r="L18" s="10">
        <v>0</v>
      </c>
      <c r="M18" s="265"/>
      <c r="N18" s="10">
        <v>-4521.55</v>
      </c>
    </row>
    <row r="19" spans="1:16" ht="21" customHeight="1">
      <c r="A19" s="264" t="s">
        <v>182</v>
      </c>
      <c r="B19" s="260"/>
      <c r="F19" s="265"/>
      <c r="G19" s="265"/>
      <c r="H19" s="10"/>
      <c r="I19" s="265"/>
      <c r="J19" s="10"/>
      <c r="K19" s="265"/>
      <c r="M19" s="265"/>
    </row>
    <row r="20" spans="1:16" ht="21" customHeight="1">
      <c r="A20" s="264"/>
      <c r="B20" s="264" t="s">
        <v>183</v>
      </c>
      <c r="F20" s="265"/>
      <c r="G20" s="265"/>
      <c r="H20" s="10">
        <v>-29.15</v>
      </c>
      <c r="I20" s="265"/>
      <c r="J20" s="10">
        <v>-30.06</v>
      </c>
      <c r="K20" s="265"/>
      <c r="L20" s="10">
        <v>0</v>
      </c>
      <c r="M20" s="265"/>
      <c r="N20" s="10">
        <v>0</v>
      </c>
    </row>
    <row r="21" spans="1:16" s="142" customFormat="1" ht="21" customHeight="1">
      <c r="A21" s="254" t="s">
        <v>184</v>
      </c>
      <c r="B21" s="260"/>
      <c r="F21" s="137"/>
      <c r="G21" s="137"/>
      <c r="H21" s="10">
        <v>126001.03</v>
      </c>
      <c r="I21" s="137"/>
      <c r="J21" s="10">
        <v>413495.86</v>
      </c>
      <c r="K21" s="137"/>
      <c r="L21" s="266">
        <v>1.03</v>
      </c>
      <c r="M21" s="137"/>
      <c r="N21" s="266">
        <v>0</v>
      </c>
    </row>
    <row r="22" spans="1:16" ht="21" customHeight="1">
      <c r="A22" s="264" t="s">
        <v>185</v>
      </c>
      <c r="B22" s="260"/>
      <c r="F22" s="265"/>
      <c r="G22" s="265"/>
      <c r="H22" s="10"/>
      <c r="I22" s="265"/>
      <c r="J22" s="10"/>
      <c r="K22" s="265"/>
      <c r="M22" s="265"/>
    </row>
    <row r="23" spans="1:16" ht="21" customHeight="1">
      <c r="A23" s="264"/>
      <c r="B23" s="264" t="s">
        <v>186</v>
      </c>
      <c r="G23" s="265"/>
      <c r="H23" s="10">
        <v>34694.5</v>
      </c>
      <c r="I23" s="265"/>
      <c r="J23" s="10">
        <v>53835</v>
      </c>
      <c r="K23" s="265"/>
      <c r="L23" s="10">
        <v>34694.5</v>
      </c>
      <c r="M23" s="265"/>
      <c r="N23" s="10">
        <v>53835</v>
      </c>
    </row>
    <row r="24" spans="1:16" s="142" customFormat="1" ht="21" customHeight="1">
      <c r="A24" s="260" t="s">
        <v>187</v>
      </c>
      <c r="B24" s="261"/>
      <c r="F24" s="265" t="s">
        <v>188</v>
      </c>
      <c r="G24" s="137"/>
      <c r="H24" s="10">
        <v>152968274.56999999</v>
      </c>
      <c r="I24" s="137"/>
      <c r="J24" s="10">
        <f>165473307.72-J25</f>
        <v>165428400.47999999</v>
      </c>
      <c r="K24" s="137"/>
      <c r="L24" s="90">
        <v>561881.76</v>
      </c>
      <c r="M24" s="137"/>
      <c r="N24" s="90">
        <v>602398.62</v>
      </c>
      <c r="O24" s="267"/>
      <c r="P24" s="97"/>
    </row>
    <row r="25" spans="1:16" s="142" customFormat="1" ht="21" customHeight="1">
      <c r="A25" s="260" t="s">
        <v>189</v>
      </c>
      <c r="B25" s="261"/>
      <c r="F25" s="265"/>
      <c r="G25" s="137"/>
      <c r="H25" s="10">
        <v>44907.27</v>
      </c>
      <c r="I25" s="137"/>
      <c r="J25" s="10">
        <v>44907.24</v>
      </c>
      <c r="K25" s="137"/>
      <c r="L25" s="90">
        <v>0</v>
      </c>
      <c r="M25" s="137"/>
      <c r="N25" s="90">
        <v>0</v>
      </c>
      <c r="O25" s="267"/>
      <c r="P25" s="97"/>
    </row>
    <row r="26" spans="1:16" ht="21" customHeight="1">
      <c r="A26" s="260" t="s">
        <v>190</v>
      </c>
      <c r="B26" s="260"/>
      <c r="F26" s="265">
        <v>13</v>
      </c>
      <c r="G26" s="265"/>
      <c r="H26" s="10">
        <v>-39532.99</v>
      </c>
      <c r="I26" s="265"/>
      <c r="J26" s="10">
        <v>-13952856.560000001</v>
      </c>
      <c r="K26" s="265"/>
      <c r="L26" s="10">
        <v>0</v>
      </c>
      <c r="M26" s="265"/>
      <c r="N26" s="10">
        <v>0</v>
      </c>
      <c r="P26" s="97"/>
    </row>
    <row r="27" spans="1:16" ht="21" customHeight="1">
      <c r="A27" s="260" t="s">
        <v>191</v>
      </c>
      <c r="B27" s="260"/>
      <c r="F27" s="265">
        <v>13</v>
      </c>
      <c r="G27" s="265"/>
      <c r="H27" s="10">
        <v>293507.09999999998</v>
      </c>
      <c r="I27" s="265"/>
      <c r="J27" s="10">
        <v>240877.76</v>
      </c>
      <c r="K27" s="265"/>
      <c r="L27" s="10">
        <v>0</v>
      </c>
      <c r="M27" s="265"/>
      <c r="N27" s="10">
        <v>0</v>
      </c>
      <c r="P27" s="97"/>
    </row>
    <row r="28" spans="1:16" s="142" customFormat="1" ht="21" customHeight="1">
      <c r="A28" s="254" t="s">
        <v>192</v>
      </c>
      <c r="B28" s="260"/>
      <c r="F28" s="137"/>
      <c r="G28" s="137"/>
      <c r="H28" s="10">
        <v>-10498322.779999999</v>
      </c>
      <c r="I28" s="137"/>
      <c r="J28" s="10">
        <v>-521324.64</v>
      </c>
      <c r="K28" s="137"/>
      <c r="L28" s="10">
        <v>0</v>
      </c>
      <c r="M28" s="137"/>
      <c r="N28" s="10">
        <v>0</v>
      </c>
    </row>
    <row r="29" spans="1:16" s="142" customFormat="1" ht="21" customHeight="1">
      <c r="A29" s="127" t="s">
        <v>193</v>
      </c>
      <c r="B29" s="264"/>
      <c r="F29" s="137">
        <v>20</v>
      </c>
      <c r="G29" s="268"/>
      <c r="H29" s="10">
        <v>4122121.59</v>
      </c>
      <c r="I29" s="268"/>
      <c r="J29" s="10">
        <v>14705758.779999999</v>
      </c>
      <c r="K29" s="137"/>
      <c r="L29" s="1">
        <v>4122121.59</v>
      </c>
      <c r="M29" s="137"/>
      <c r="N29" s="1">
        <v>14705758.779999999</v>
      </c>
    </row>
    <row r="30" spans="1:16" s="142" customFormat="1" ht="21" customHeight="1">
      <c r="A30" s="254" t="s">
        <v>194</v>
      </c>
      <c r="B30" s="260"/>
      <c r="F30" s="137">
        <v>21</v>
      </c>
      <c r="G30" s="137"/>
      <c r="H30" s="10">
        <v>4615757.6500000004</v>
      </c>
      <c r="I30" s="137"/>
      <c r="J30" s="10">
        <v>5424490.7000000002</v>
      </c>
      <c r="K30" s="137"/>
      <c r="L30" s="266">
        <v>282934.84000000003</v>
      </c>
      <c r="M30" s="137"/>
      <c r="N30" s="266">
        <v>397710.54</v>
      </c>
    </row>
    <row r="31" spans="1:16" s="142" customFormat="1" ht="21" customHeight="1">
      <c r="A31" s="254" t="s">
        <v>195</v>
      </c>
      <c r="B31" s="260"/>
      <c r="F31" s="137"/>
      <c r="G31" s="137"/>
      <c r="H31" s="10">
        <v>-183452.2</v>
      </c>
      <c r="I31" s="137"/>
      <c r="J31" s="266">
        <v>-1386328.88</v>
      </c>
      <c r="K31" s="137"/>
      <c r="L31" s="266">
        <v>-183452.2</v>
      </c>
      <c r="M31" s="137"/>
      <c r="N31" s="266">
        <v>-1386328.88</v>
      </c>
    </row>
    <row r="32" spans="1:16" s="142" customFormat="1" ht="21" customHeight="1">
      <c r="A32" s="254" t="s">
        <v>196</v>
      </c>
      <c r="B32" s="260"/>
      <c r="F32" s="137"/>
      <c r="G32" s="137"/>
      <c r="H32" s="10">
        <v>-2870121.53</v>
      </c>
      <c r="I32" s="137"/>
      <c r="J32" s="10">
        <v>-306461.37</v>
      </c>
      <c r="K32" s="137"/>
      <c r="L32" s="266">
        <v>-218234359.93000001</v>
      </c>
      <c r="M32" s="137"/>
      <c r="N32" s="266">
        <v>-229330554.50999999</v>
      </c>
    </row>
    <row r="33" spans="1:16" s="142" customFormat="1" ht="21" customHeight="1">
      <c r="A33" s="260" t="s">
        <v>197</v>
      </c>
      <c r="B33" s="260"/>
      <c r="F33" s="137"/>
      <c r="G33" s="137"/>
      <c r="H33" s="67">
        <v>276050801.75999999</v>
      </c>
      <c r="I33" s="137"/>
      <c r="J33" s="67">
        <v>253043861.36000001</v>
      </c>
      <c r="K33" s="137"/>
      <c r="L33" s="269">
        <v>256899304.14999998</v>
      </c>
      <c r="M33" s="137"/>
      <c r="N33" s="269">
        <v>244054190.55000001</v>
      </c>
      <c r="O33" s="267"/>
    </row>
    <row r="34" spans="1:16" ht="21" customHeight="1">
      <c r="A34" s="259" t="s">
        <v>198</v>
      </c>
      <c r="B34" s="259"/>
      <c r="C34" s="259"/>
      <c r="D34" s="260"/>
      <c r="F34" s="265"/>
      <c r="G34" s="265"/>
      <c r="H34" s="265"/>
      <c r="I34" s="265"/>
      <c r="J34" s="265"/>
      <c r="K34" s="265"/>
      <c r="L34" s="3"/>
      <c r="M34" s="265"/>
      <c r="N34" s="3"/>
    </row>
    <row r="35" spans="1:16" ht="21" customHeight="1">
      <c r="A35" s="259" t="s">
        <v>199</v>
      </c>
      <c r="B35" s="253" t="s">
        <v>200</v>
      </c>
      <c r="C35" s="259"/>
      <c r="D35" s="261"/>
      <c r="F35" s="265"/>
      <c r="G35" s="265"/>
      <c r="H35" s="10">
        <f>SUM(H9:H33)</f>
        <v>-448855432.49999964</v>
      </c>
      <c r="I35" s="265"/>
      <c r="J35" s="10">
        <f>SUM(J9:J33)</f>
        <v>-189031057.09999967</v>
      </c>
      <c r="K35" s="265"/>
      <c r="L35" s="10">
        <f>SUM(L9:L33)</f>
        <v>-23090218.200000048</v>
      </c>
      <c r="M35" s="10"/>
      <c r="N35" s="10">
        <f>SUM(N9:N33)</f>
        <v>-15586506.149999976</v>
      </c>
    </row>
    <row r="36" spans="1:16" ht="21" customHeight="1">
      <c r="A36" s="260" t="s">
        <v>201</v>
      </c>
      <c r="B36" s="260"/>
      <c r="C36" s="260"/>
      <c r="D36" s="261"/>
      <c r="F36" s="265"/>
      <c r="G36" s="265"/>
      <c r="H36" s="265"/>
      <c r="I36" s="265"/>
      <c r="J36" s="265"/>
      <c r="K36" s="265"/>
      <c r="L36" s="3"/>
      <c r="M36" s="265"/>
      <c r="N36" s="3"/>
    </row>
    <row r="37" spans="1:16" ht="21" customHeight="1">
      <c r="A37" s="260"/>
      <c r="B37" s="260" t="s">
        <v>202</v>
      </c>
      <c r="C37" s="260"/>
      <c r="D37" s="261"/>
      <c r="F37" s="265"/>
      <c r="G37" s="265"/>
      <c r="H37" s="266">
        <v>-92476954.829999998</v>
      </c>
      <c r="I37" s="265"/>
      <c r="J37" s="266">
        <v>-191299544.84999999</v>
      </c>
      <c r="K37" s="265"/>
      <c r="L37" s="3">
        <v>4942225.4599999925</v>
      </c>
      <c r="M37" s="265"/>
      <c r="N37" s="3">
        <v>7377974.7599999998</v>
      </c>
    </row>
    <row r="38" spans="1:16" ht="21" customHeight="1">
      <c r="A38" s="260"/>
      <c r="B38" s="260" t="s">
        <v>203</v>
      </c>
      <c r="C38" s="260"/>
      <c r="D38" s="261"/>
      <c r="F38" s="265"/>
      <c r="G38" s="265"/>
      <c r="H38" s="266">
        <v>-873082.05</v>
      </c>
      <c r="I38" s="265"/>
      <c r="J38" s="266">
        <v>-3110850.9</v>
      </c>
      <c r="K38" s="265"/>
      <c r="L38" s="3">
        <v>0</v>
      </c>
      <c r="M38" s="265"/>
      <c r="N38" s="3">
        <v>0</v>
      </c>
    </row>
    <row r="39" spans="1:16" ht="21" customHeight="1">
      <c r="A39" s="260"/>
      <c r="B39" s="260" t="s">
        <v>204</v>
      </c>
      <c r="C39" s="260"/>
      <c r="D39" s="261"/>
      <c r="F39" s="265"/>
      <c r="G39" s="265"/>
      <c r="H39" s="266">
        <v>23858221.440000001</v>
      </c>
      <c r="I39" s="265"/>
      <c r="J39" s="266">
        <v>17253498.600000001</v>
      </c>
      <c r="K39" s="265"/>
      <c r="L39" s="3">
        <v>0</v>
      </c>
      <c r="M39" s="265"/>
      <c r="N39" s="3">
        <v>0</v>
      </c>
    </row>
    <row r="40" spans="1:16" s="270" customFormat="1" ht="21" customHeight="1">
      <c r="A40" s="260"/>
      <c r="B40" s="260" t="s">
        <v>205</v>
      </c>
      <c r="C40" s="260"/>
      <c r="D40" s="261"/>
      <c r="F40" s="254"/>
      <c r="G40" s="254"/>
      <c r="H40" s="266">
        <v>88075182.219999999</v>
      </c>
      <c r="I40" s="254"/>
      <c r="J40" s="266">
        <v>-43364612.969999999</v>
      </c>
      <c r="K40" s="254"/>
      <c r="L40" s="266">
        <v>15808.37999999983</v>
      </c>
      <c r="M40" s="254"/>
      <c r="N40" s="3">
        <v>-77642.17</v>
      </c>
    </row>
    <row r="41" spans="1:16" ht="21" customHeight="1">
      <c r="A41" s="260"/>
      <c r="B41" s="260" t="s">
        <v>206</v>
      </c>
      <c r="C41" s="260"/>
      <c r="D41" s="261"/>
      <c r="F41" s="270"/>
      <c r="G41" s="270"/>
      <c r="H41" s="266">
        <f>5303516.32-0.02</f>
        <v>5303516.3000000007</v>
      </c>
      <c r="I41" s="270"/>
      <c r="J41" s="266">
        <v>8374052.0300000003</v>
      </c>
      <c r="K41" s="270"/>
      <c r="L41" s="266">
        <v>0</v>
      </c>
      <c r="M41" s="270"/>
      <c r="N41" s="266">
        <v>0</v>
      </c>
    </row>
    <row r="42" spans="1:16" ht="21" customHeight="1">
      <c r="A42" s="260" t="s">
        <v>207</v>
      </c>
      <c r="B42" s="260"/>
      <c r="C42" s="260"/>
      <c r="D42" s="261"/>
      <c r="F42" s="265"/>
      <c r="G42" s="265"/>
      <c r="H42" s="271"/>
      <c r="I42" s="265"/>
      <c r="J42" s="271"/>
      <c r="K42" s="265"/>
      <c r="L42" s="3"/>
      <c r="M42" s="265"/>
      <c r="N42" s="3"/>
    </row>
    <row r="43" spans="1:16" ht="21" customHeight="1">
      <c r="A43" s="260"/>
      <c r="B43" s="260" t="s">
        <v>47</v>
      </c>
      <c r="C43" s="260"/>
      <c r="D43" s="261"/>
      <c r="F43" s="272"/>
      <c r="G43" s="265"/>
      <c r="H43" s="266">
        <f>-142878069.8</f>
        <v>-142878069.80000001</v>
      </c>
      <c r="I43" s="265"/>
      <c r="J43" s="266">
        <v>-134844566.56</v>
      </c>
      <c r="K43" s="265"/>
      <c r="L43" s="266">
        <v>299808.20000000135</v>
      </c>
      <c r="M43" s="265"/>
      <c r="N43" s="266">
        <v>2676408.8199999998</v>
      </c>
      <c r="O43" s="273"/>
      <c r="P43" s="273"/>
    </row>
    <row r="44" spans="1:16" ht="21" customHeight="1">
      <c r="A44" s="260"/>
      <c r="B44" s="141" t="s">
        <v>208</v>
      </c>
      <c r="C44" s="260"/>
      <c r="D44" s="261"/>
      <c r="F44" s="265"/>
      <c r="G44" s="265"/>
      <c r="H44" s="266">
        <v>-10040914.82</v>
      </c>
      <c r="I44" s="265"/>
      <c r="J44" s="266">
        <v>542459.47</v>
      </c>
      <c r="K44" s="265"/>
      <c r="L44" s="266">
        <v>0</v>
      </c>
      <c r="M44" s="265"/>
      <c r="N44" s="266">
        <v>0</v>
      </c>
    </row>
    <row r="45" spans="1:16" ht="21" customHeight="1">
      <c r="A45" s="260"/>
      <c r="B45" s="260" t="s">
        <v>59</v>
      </c>
      <c r="C45" s="260"/>
      <c r="D45" s="261"/>
      <c r="F45" s="265"/>
      <c r="G45" s="265"/>
      <c r="H45" s="274">
        <v>7461151.5899999999</v>
      </c>
      <c r="I45" s="265"/>
      <c r="J45" s="274">
        <v>15495890.1</v>
      </c>
      <c r="K45" s="265"/>
      <c r="L45" s="266">
        <v>-358800.78999999992</v>
      </c>
      <c r="M45" s="265"/>
      <c r="N45" s="266">
        <v>-163943.63</v>
      </c>
    </row>
    <row r="46" spans="1:16" ht="21" customHeight="1">
      <c r="A46" s="260"/>
      <c r="B46" s="260" t="s">
        <v>69</v>
      </c>
      <c r="C46" s="260"/>
      <c r="D46" s="261"/>
      <c r="F46" s="265"/>
      <c r="G46" s="265"/>
      <c r="H46" s="274">
        <v>52149</v>
      </c>
      <c r="I46" s="265"/>
      <c r="J46" s="274">
        <v>3427560</v>
      </c>
      <c r="K46" s="265"/>
      <c r="L46" s="266">
        <v>0</v>
      </c>
      <c r="M46" s="265"/>
      <c r="N46" s="266">
        <v>0</v>
      </c>
    </row>
    <row r="47" spans="1:16" ht="21" customHeight="1">
      <c r="A47" s="260"/>
      <c r="B47" s="260" t="s">
        <v>209</v>
      </c>
      <c r="C47" s="260"/>
      <c r="D47" s="261"/>
      <c r="F47" s="265">
        <v>21</v>
      </c>
      <c r="G47" s="265"/>
      <c r="H47" s="274">
        <v>-9299353.75</v>
      </c>
      <c r="I47" s="265"/>
      <c r="J47" s="274">
        <v>-6159733.3399999999</v>
      </c>
      <c r="K47" s="265"/>
      <c r="L47" s="266">
        <v>-2280000</v>
      </c>
      <c r="M47" s="265"/>
      <c r="N47" s="266">
        <v>-280000</v>
      </c>
    </row>
    <row r="48" spans="1:16" ht="21" customHeight="1">
      <c r="A48" s="259" t="s">
        <v>210</v>
      </c>
      <c r="B48" s="260"/>
      <c r="D48" s="264"/>
      <c r="F48" s="265"/>
      <c r="G48" s="265"/>
      <c r="H48" s="111">
        <f>SUM(H35:H47)</f>
        <v>-579673587.19999969</v>
      </c>
      <c r="I48" s="265"/>
      <c r="J48" s="111">
        <f>SUM(J35:J47)</f>
        <v>-522716905.51999962</v>
      </c>
      <c r="K48" s="265"/>
      <c r="L48" s="111">
        <f>SUM(L35:L47)</f>
        <v>-20471176.950000051</v>
      </c>
      <c r="M48" s="2"/>
      <c r="N48" s="111">
        <f>SUM(N35:N47)</f>
        <v>-6053708.3699999759</v>
      </c>
    </row>
    <row r="49" spans="1:14" ht="21" customHeight="1">
      <c r="A49" s="260" t="s">
        <v>211</v>
      </c>
      <c r="B49" s="260"/>
      <c r="D49" s="264"/>
      <c r="F49" s="265"/>
      <c r="G49" s="265"/>
      <c r="H49" s="2">
        <v>-20203154.18</v>
      </c>
      <c r="I49" s="265"/>
      <c r="J49" s="2">
        <v>-18664953.93</v>
      </c>
      <c r="K49" s="265"/>
      <c r="L49" s="2">
        <v>-395465.3</v>
      </c>
      <c r="M49" s="2"/>
      <c r="N49" s="2">
        <v>-1590337.54</v>
      </c>
    </row>
    <row r="50" spans="1:14" ht="21" customHeight="1">
      <c r="A50" s="254" t="s">
        <v>212</v>
      </c>
      <c r="F50" s="265"/>
      <c r="G50" s="265"/>
      <c r="H50" s="274">
        <v>1590313.03</v>
      </c>
      <c r="I50" s="265"/>
      <c r="J50" s="274">
        <v>16988882.510000002</v>
      </c>
      <c r="K50" s="265"/>
      <c r="L50" s="274">
        <v>1590313.03</v>
      </c>
      <c r="M50" s="265"/>
      <c r="N50" s="274">
        <v>0</v>
      </c>
    </row>
    <row r="51" spans="1:14" s="270" customFormat="1" ht="21" customHeight="1">
      <c r="A51" s="259" t="s">
        <v>213</v>
      </c>
      <c r="B51" s="254"/>
      <c r="D51" s="254"/>
      <c r="E51" s="254"/>
      <c r="F51" s="254"/>
      <c r="G51" s="254"/>
      <c r="H51" s="275">
        <f>SUM(H48:H50)</f>
        <v>-598286428.34999967</v>
      </c>
      <c r="I51" s="254"/>
      <c r="J51" s="275">
        <f>SUM(J48:J50)</f>
        <v>-524392976.93999958</v>
      </c>
      <c r="K51" s="254"/>
      <c r="L51" s="275">
        <f>SUM(L48:L50)</f>
        <v>-19276329.220000051</v>
      </c>
      <c r="M51" s="254"/>
      <c r="N51" s="275">
        <f>SUM(N48:N50)</f>
        <v>-7644045.9099999759</v>
      </c>
    </row>
    <row r="52" spans="1:14" s="270" customFormat="1" ht="21" customHeight="1">
      <c r="A52" s="259"/>
      <c r="B52" s="254"/>
      <c r="D52" s="254"/>
      <c r="E52" s="254"/>
      <c r="F52" s="254"/>
      <c r="G52" s="254"/>
      <c r="H52" s="273"/>
      <c r="I52" s="254"/>
      <c r="J52" s="273"/>
      <c r="K52" s="254"/>
      <c r="L52" s="273"/>
      <c r="M52" s="254"/>
      <c r="N52" s="273"/>
    </row>
    <row r="53" spans="1:14" s="270" customFormat="1" ht="21" customHeight="1">
      <c r="A53" s="276" t="s">
        <v>41</v>
      </c>
      <c r="B53" s="254"/>
      <c r="D53" s="254"/>
      <c r="E53" s="254"/>
      <c r="F53" s="254"/>
      <c r="G53" s="254"/>
      <c r="H53" s="273"/>
      <c r="I53" s="254"/>
      <c r="J53" s="273"/>
      <c r="K53" s="254"/>
      <c r="L53" s="273"/>
      <c r="M53" s="254"/>
      <c r="N53" s="273"/>
    </row>
    <row r="54" spans="1:14" s="270" customFormat="1" ht="13.95" customHeight="1">
      <c r="A54" s="276"/>
      <c r="B54" s="254"/>
      <c r="D54" s="254"/>
      <c r="E54" s="254"/>
      <c r="F54" s="254"/>
      <c r="G54" s="254"/>
      <c r="H54" s="273"/>
      <c r="I54" s="254"/>
      <c r="J54" s="273"/>
      <c r="K54" s="254"/>
      <c r="L54" s="273"/>
      <c r="M54" s="254"/>
      <c r="N54" s="273"/>
    </row>
    <row r="55" spans="1:14" s="270" customFormat="1" ht="21" customHeight="1">
      <c r="A55" s="259"/>
      <c r="B55" s="254"/>
      <c r="D55" s="254"/>
      <c r="E55" s="254"/>
      <c r="F55" s="254"/>
      <c r="G55" s="254"/>
      <c r="H55" s="273"/>
      <c r="I55" s="254"/>
      <c r="J55" s="273"/>
      <c r="K55" s="254"/>
      <c r="L55" s="273"/>
      <c r="M55" s="254"/>
      <c r="N55" s="277" t="s">
        <v>214</v>
      </c>
    </row>
    <row r="56" spans="1:14" s="270" customFormat="1" ht="21" customHeight="1">
      <c r="A56" s="253" t="str">
        <f>A1</f>
        <v>บริษัท อีสเทอร์น พาวเวอร์ กรุ๊ป จำกัด (มหาชน) และบริษัทย่อย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</row>
    <row r="57" spans="1:14" s="270" customFormat="1" ht="21" customHeight="1">
      <c r="A57" s="253" t="s">
        <v>215</v>
      </c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307"/>
      <c r="M57" s="307"/>
      <c r="N57" s="307"/>
    </row>
    <row r="58" spans="1:14" s="270" customFormat="1" ht="21" customHeight="1">
      <c r="A58" s="253" t="str">
        <f>A3</f>
        <v>สำหรับปี สิ้นสุดวันที่ 31 ธันวาคม 2568</v>
      </c>
      <c r="B58" s="253"/>
      <c r="C58" s="253"/>
      <c r="D58" s="253"/>
      <c r="E58" s="253"/>
      <c r="F58" s="253"/>
      <c r="G58" s="253"/>
      <c r="H58" s="253"/>
      <c r="I58" s="253"/>
      <c r="J58" s="253"/>
      <c r="K58" s="253"/>
      <c r="L58" s="307"/>
      <c r="M58" s="307"/>
      <c r="N58" s="307"/>
    </row>
    <row r="59" spans="1:14" s="270" customFormat="1" ht="21" customHeight="1">
      <c r="A59" s="254"/>
      <c r="B59" s="254"/>
      <c r="C59" s="259"/>
      <c r="D59" s="254"/>
      <c r="E59" s="254"/>
      <c r="F59" s="254"/>
      <c r="G59" s="254"/>
      <c r="H59" s="254"/>
      <c r="I59" s="254"/>
      <c r="J59" s="254"/>
      <c r="K59" s="254"/>
      <c r="L59" s="273"/>
      <c r="M59" s="254"/>
      <c r="N59" s="273"/>
    </row>
    <row r="60" spans="1:14" s="253" customFormat="1" ht="21" customHeight="1">
      <c r="A60" s="256"/>
      <c r="B60" s="256"/>
      <c r="C60" s="256"/>
      <c r="D60" s="256"/>
      <c r="E60" s="256"/>
      <c r="F60" s="256"/>
      <c r="G60" s="256"/>
      <c r="H60" s="296" t="s">
        <v>3</v>
      </c>
      <c r="I60" s="296"/>
      <c r="J60" s="296"/>
      <c r="K60" s="296"/>
      <c r="L60" s="296"/>
      <c r="M60" s="296"/>
      <c r="N60" s="296"/>
    </row>
    <row r="61" spans="1:14" ht="21" customHeight="1">
      <c r="B61" s="257"/>
      <c r="C61" s="257"/>
      <c r="D61" s="257"/>
      <c r="F61" s="257"/>
      <c r="G61" s="257"/>
      <c r="H61" s="312" t="s">
        <v>4</v>
      </c>
      <c r="I61" s="312"/>
      <c r="J61" s="312"/>
      <c r="K61" s="127"/>
      <c r="L61" s="312" t="s">
        <v>5</v>
      </c>
      <c r="M61" s="312"/>
      <c r="N61" s="312"/>
    </row>
    <row r="62" spans="1:14" ht="21" customHeight="1">
      <c r="B62" s="257"/>
      <c r="C62" s="257"/>
      <c r="D62" s="257"/>
      <c r="F62" s="258" t="s">
        <v>8</v>
      </c>
      <c r="G62" s="257"/>
      <c r="H62" s="126" t="str">
        <f>H7</f>
        <v>ปี 2568</v>
      </c>
      <c r="I62" s="130"/>
      <c r="J62" s="134" t="str">
        <f>J7</f>
        <v>ปี 2567</v>
      </c>
      <c r="K62" s="130"/>
      <c r="L62" s="126" t="str">
        <f>L7</f>
        <v>ปี 2568</v>
      </c>
      <c r="M62" s="130"/>
      <c r="N62" s="134" t="str">
        <f>N7</f>
        <v>ปี 2567</v>
      </c>
    </row>
    <row r="63" spans="1:14" s="260" customFormat="1" ht="21" customHeight="1">
      <c r="A63" s="259" t="s">
        <v>216</v>
      </c>
      <c r="E63" s="261"/>
      <c r="F63" s="4"/>
      <c r="G63" s="11"/>
      <c r="H63" s="11"/>
      <c r="I63" s="11"/>
      <c r="J63" s="11"/>
      <c r="K63" s="11"/>
      <c r="L63" s="10"/>
      <c r="M63" s="11"/>
      <c r="N63" s="10"/>
    </row>
    <row r="64" spans="1:14" s="260" customFormat="1" ht="21" customHeight="1">
      <c r="A64" s="264" t="s">
        <v>217</v>
      </c>
      <c r="F64" s="261"/>
      <c r="H64" s="10">
        <v>53359868.950000003</v>
      </c>
      <c r="J64" s="10">
        <v>-6503961.0999999996</v>
      </c>
      <c r="L64" s="278">
        <v>0</v>
      </c>
      <c r="N64" s="278">
        <v>0</v>
      </c>
    </row>
    <row r="65" spans="1:15" s="260" customFormat="1" ht="21" customHeight="1">
      <c r="A65" s="260" t="s">
        <v>218</v>
      </c>
      <c r="E65" s="261"/>
      <c r="F65" s="12">
        <v>6.2</v>
      </c>
      <c r="G65" s="11"/>
      <c r="H65" s="10">
        <v>0</v>
      </c>
      <c r="I65" s="11"/>
      <c r="J65" s="10">
        <v>0</v>
      </c>
      <c r="K65" s="11"/>
      <c r="L65" s="10">
        <v>-358680720.31999999</v>
      </c>
      <c r="M65" s="11"/>
      <c r="N65" s="10">
        <v>-479750000</v>
      </c>
      <c r="O65" s="279"/>
    </row>
    <row r="66" spans="1:15" s="260" customFormat="1" ht="21" customHeight="1">
      <c r="A66" s="260" t="s">
        <v>219</v>
      </c>
      <c r="E66" s="261"/>
      <c r="F66" s="12">
        <v>6.2</v>
      </c>
      <c r="G66" s="11"/>
      <c r="H66" s="10">
        <v>0</v>
      </c>
      <c r="I66" s="11"/>
      <c r="J66" s="10">
        <v>0</v>
      </c>
      <c r="K66" s="11"/>
      <c r="L66" s="10">
        <v>1120014386.71</v>
      </c>
      <c r="M66" s="11"/>
      <c r="N66" s="10">
        <v>509840000</v>
      </c>
    </row>
    <row r="67" spans="1:15" s="260" customFormat="1" ht="21" customHeight="1">
      <c r="A67" s="260" t="s">
        <v>220</v>
      </c>
      <c r="E67" s="261"/>
      <c r="F67" s="12"/>
      <c r="G67" s="11"/>
      <c r="H67" s="10">
        <v>0</v>
      </c>
      <c r="I67" s="11"/>
      <c r="J67" s="280">
        <v>-30000</v>
      </c>
      <c r="K67" s="11"/>
      <c r="L67" s="10">
        <v>0</v>
      </c>
      <c r="M67" s="11"/>
      <c r="N67" s="278">
        <v>0</v>
      </c>
    </row>
    <row r="68" spans="1:15" s="260" customFormat="1" ht="21" customHeight="1">
      <c r="A68" s="127" t="s">
        <v>221</v>
      </c>
      <c r="E68" s="261"/>
      <c r="F68" s="12"/>
      <c r="H68" s="280">
        <v>1905984.95</v>
      </c>
      <c r="J68" s="280">
        <v>3961255.84</v>
      </c>
      <c r="L68" s="278">
        <v>166349.15</v>
      </c>
      <c r="N68" s="278">
        <v>234977.03</v>
      </c>
    </row>
    <row r="69" spans="1:15" s="260" customFormat="1" ht="21" customHeight="1">
      <c r="A69" s="260" t="s">
        <v>222</v>
      </c>
      <c r="E69" s="261"/>
      <c r="F69" s="261"/>
      <c r="H69" s="280">
        <v>0</v>
      </c>
      <c r="J69" s="278">
        <v>-6000000</v>
      </c>
      <c r="L69" s="278">
        <v>0</v>
      </c>
      <c r="N69" s="278">
        <v>-6000000</v>
      </c>
    </row>
    <row r="70" spans="1:15" s="260" customFormat="1" ht="21" customHeight="1">
      <c r="A70" s="264" t="s">
        <v>223</v>
      </c>
      <c r="F70" s="261"/>
      <c r="H70" s="10">
        <v>0</v>
      </c>
      <c r="J70" s="278">
        <v>6004521.5499999998</v>
      </c>
      <c r="L70" s="278">
        <v>0</v>
      </c>
      <c r="N70" s="278">
        <v>6004521.5499999998</v>
      </c>
    </row>
    <row r="71" spans="1:15" s="260" customFormat="1" ht="21" customHeight="1">
      <c r="A71" s="260" t="s">
        <v>224</v>
      </c>
      <c r="E71" s="261"/>
      <c r="F71" s="12">
        <v>13</v>
      </c>
      <c r="H71" s="10">
        <v>-891891.47</v>
      </c>
      <c r="J71" s="280">
        <v>-80337865.5</v>
      </c>
      <c r="L71" s="278">
        <v>0</v>
      </c>
      <c r="N71" s="278">
        <v>0</v>
      </c>
    </row>
    <row r="72" spans="1:15" s="260" customFormat="1" ht="21" customHeight="1">
      <c r="A72" s="260" t="s">
        <v>225</v>
      </c>
      <c r="E72" s="261"/>
      <c r="F72" s="12">
        <v>13</v>
      </c>
      <c r="H72" s="10">
        <v>264205.59999999998</v>
      </c>
      <c r="J72" s="10">
        <v>25114616.68</v>
      </c>
      <c r="L72" s="278">
        <v>0</v>
      </c>
      <c r="N72" s="278">
        <v>0</v>
      </c>
      <c r="O72" s="279"/>
    </row>
    <row r="73" spans="1:15" s="260" customFormat="1" ht="21" customHeight="1">
      <c r="A73" s="260" t="s">
        <v>226</v>
      </c>
      <c r="E73" s="261"/>
      <c r="F73" s="12">
        <v>14.1</v>
      </c>
      <c r="H73" s="10">
        <v>0</v>
      </c>
      <c r="J73" s="10">
        <v>-5198632.87</v>
      </c>
      <c r="L73" s="278">
        <v>0</v>
      </c>
      <c r="N73" s="278">
        <v>0</v>
      </c>
      <c r="O73" s="279"/>
    </row>
    <row r="74" spans="1:15" s="260" customFormat="1" ht="21" customHeight="1">
      <c r="A74" s="260" t="s">
        <v>227</v>
      </c>
      <c r="E74" s="261"/>
      <c r="F74" s="12">
        <v>14.2</v>
      </c>
      <c r="H74" s="10">
        <v>-2243612.06</v>
      </c>
      <c r="J74" s="10">
        <v>-2657161.64</v>
      </c>
      <c r="L74" s="278">
        <v>-411631</v>
      </c>
      <c r="N74" s="278">
        <v>-391349</v>
      </c>
      <c r="O74" s="279"/>
    </row>
    <row r="75" spans="1:15" s="260" customFormat="1" ht="21" customHeight="1">
      <c r="A75" s="254" t="s">
        <v>96</v>
      </c>
      <c r="E75" s="261"/>
      <c r="H75" s="280">
        <v>2870121.53</v>
      </c>
      <c r="J75" s="280">
        <v>306461.37</v>
      </c>
      <c r="L75" s="280">
        <v>16253.44</v>
      </c>
      <c r="N75" s="280">
        <v>115087573.11</v>
      </c>
      <c r="O75" s="279"/>
    </row>
    <row r="76" spans="1:15" s="260" customFormat="1" ht="21" customHeight="1">
      <c r="A76" s="259" t="s">
        <v>228</v>
      </c>
      <c r="H76" s="110">
        <f>SUM(H64:H75)</f>
        <v>55264677.500000007</v>
      </c>
      <c r="I76" s="2"/>
      <c r="J76" s="110">
        <f>SUM(J64:J75)</f>
        <v>-65340765.669999994</v>
      </c>
      <c r="K76" s="2"/>
      <c r="L76" s="110">
        <f>SUM(L64:L75)</f>
        <v>761104637.98000014</v>
      </c>
      <c r="M76" s="2"/>
      <c r="N76" s="110">
        <f>SUM(N64:N75)</f>
        <v>145025722.69</v>
      </c>
    </row>
    <row r="77" spans="1:15" s="260" customFormat="1" ht="6" customHeight="1">
      <c r="A77" s="259"/>
      <c r="H77" s="2"/>
      <c r="I77" s="2"/>
      <c r="J77" s="2"/>
      <c r="K77" s="2"/>
      <c r="L77" s="2"/>
      <c r="M77" s="2"/>
      <c r="N77" s="2"/>
    </row>
    <row r="78" spans="1:15" s="260" customFormat="1" ht="21" customHeight="1">
      <c r="A78" s="259" t="s">
        <v>229</v>
      </c>
      <c r="E78" s="261"/>
      <c r="H78" s="280"/>
      <c r="N78" s="10"/>
    </row>
    <row r="79" spans="1:15" s="260" customFormat="1" ht="21" customHeight="1">
      <c r="A79" s="142" t="s">
        <v>230</v>
      </c>
      <c r="B79" s="281"/>
      <c r="E79" s="261"/>
      <c r="F79" s="261"/>
      <c r="H79" s="280">
        <v>-22093605.129999999</v>
      </c>
      <c r="J79" s="280">
        <v>9811116.0399999991</v>
      </c>
      <c r="L79" s="280">
        <v>31903.469999998808</v>
      </c>
      <c r="N79" s="280">
        <v>1963901.73</v>
      </c>
    </row>
    <row r="80" spans="1:15" s="260" customFormat="1" ht="21" customHeight="1">
      <c r="A80" s="142" t="s">
        <v>231</v>
      </c>
      <c r="B80" s="281"/>
      <c r="F80" s="282">
        <v>6.2</v>
      </c>
      <c r="H80" s="280">
        <v>158562000</v>
      </c>
      <c r="J80" s="280">
        <v>155693082</v>
      </c>
      <c r="L80" s="280">
        <v>440252383.36000001</v>
      </c>
      <c r="N80" s="280">
        <v>149393082</v>
      </c>
    </row>
    <row r="81" spans="1:16" s="260" customFormat="1" ht="21" customHeight="1">
      <c r="A81" s="142" t="s">
        <v>232</v>
      </c>
      <c r="B81" s="281"/>
      <c r="F81" s="282">
        <v>6.2</v>
      </c>
      <c r="H81" s="280">
        <v>-450719793.60000002</v>
      </c>
      <c r="J81" s="280">
        <v>-63227251</v>
      </c>
      <c r="L81" s="280">
        <v>-688414750.39999998</v>
      </c>
      <c r="N81" s="280">
        <v>-56927251</v>
      </c>
      <c r="O81" s="280"/>
    </row>
    <row r="82" spans="1:16" s="260" customFormat="1" ht="21" customHeight="1">
      <c r="A82" s="142" t="s">
        <v>233</v>
      </c>
      <c r="B82" s="281"/>
      <c r="F82" s="282">
        <v>18</v>
      </c>
      <c r="H82" s="280">
        <v>83810153</v>
      </c>
      <c r="J82" s="280">
        <v>121684846.37</v>
      </c>
      <c r="L82" s="280">
        <v>55000000</v>
      </c>
      <c r="N82" s="280">
        <v>75000000</v>
      </c>
    </row>
    <row r="83" spans="1:16" s="260" customFormat="1" ht="21" customHeight="1">
      <c r="A83" s="142" t="s">
        <v>234</v>
      </c>
      <c r="B83" s="281"/>
      <c r="F83" s="282">
        <v>18</v>
      </c>
      <c r="H83" s="280">
        <v>-222314639.30000001</v>
      </c>
      <c r="J83" s="280">
        <v>-46575120.340000004</v>
      </c>
      <c r="L83" s="280">
        <v>-187500000</v>
      </c>
      <c r="N83" s="280">
        <v>-25000000</v>
      </c>
    </row>
    <row r="84" spans="1:16" s="260" customFormat="1" ht="21" customHeight="1">
      <c r="A84" s="142" t="s">
        <v>235</v>
      </c>
      <c r="B84" s="281"/>
      <c r="F84" s="282">
        <v>19</v>
      </c>
      <c r="H84" s="280">
        <v>740851117.90999997</v>
      </c>
      <c r="J84" s="280">
        <v>144755000</v>
      </c>
      <c r="L84" s="280">
        <v>0</v>
      </c>
      <c r="N84" s="280">
        <v>0</v>
      </c>
    </row>
    <row r="85" spans="1:16" s="260" customFormat="1" ht="21" customHeight="1">
      <c r="A85" s="260" t="s">
        <v>236</v>
      </c>
      <c r="F85" s="282">
        <v>19</v>
      </c>
      <c r="H85" s="280">
        <v>-67913407.299999997</v>
      </c>
      <c r="J85" s="280">
        <v>-81945442.099999994</v>
      </c>
      <c r="L85" s="280">
        <v>-35340000</v>
      </c>
      <c r="N85" s="280">
        <v>-35340000</v>
      </c>
    </row>
    <row r="86" spans="1:16" s="260" customFormat="1" ht="21" customHeight="1">
      <c r="A86" s="260" t="s">
        <v>237</v>
      </c>
      <c r="F86" s="282">
        <v>20</v>
      </c>
      <c r="H86" s="280">
        <v>-46895000</v>
      </c>
      <c r="J86" s="280">
        <v>0</v>
      </c>
      <c r="L86" s="280">
        <v>-46895000</v>
      </c>
      <c r="N86" s="280">
        <v>0</v>
      </c>
    </row>
    <row r="87" spans="1:16" s="260" customFormat="1" ht="21" customHeight="1">
      <c r="A87" s="260" t="s">
        <v>238</v>
      </c>
      <c r="F87" s="282"/>
      <c r="H87" s="280">
        <v>-6075</v>
      </c>
      <c r="J87" s="280">
        <v>0</v>
      </c>
      <c r="L87" s="280">
        <v>-6075</v>
      </c>
      <c r="N87" s="280">
        <v>0</v>
      </c>
    </row>
    <row r="88" spans="1:16" s="260" customFormat="1" ht="21" customHeight="1">
      <c r="A88" s="133" t="s">
        <v>239</v>
      </c>
      <c r="E88" s="261"/>
      <c r="F88" s="261"/>
      <c r="H88" s="280">
        <v>-276039302.67000002</v>
      </c>
      <c r="J88" s="280">
        <v>-255468924.78</v>
      </c>
      <c r="L88" s="280">
        <v>-255142769.07999995</v>
      </c>
      <c r="N88" s="280">
        <v>-245815448.25</v>
      </c>
      <c r="O88" s="283"/>
    </row>
    <row r="89" spans="1:16" s="260" customFormat="1" ht="21" customHeight="1">
      <c r="A89" s="259" t="s">
        <v>240</v>
      </c>
      <c r="H89" s="110">
        <f>SUM(H79:H88)</f>
        <v>-102758552.09000009</v>
      </c>
      <c r="J89" s="110">
        <f>SUM(J79:J88)</f>
        <v>-15272693.810000002</v>
      </c>
      <c r="L89" s="110">
        <f>SUM(L79:L88)</f>
        <v>-718014307.64999986</v>
      </c>
      <c r="M89" s="2"/>
      <c r="N89" s="110">
        <f>SUM(N79:N88)</f>
        <v>-136725715.52000001</v>
      </c>
    </row>
    <row r="90" spans="1:16" s="260" customFormat="1" ht="6" customHeight="1">
      <c r="C90" s="259"/>
      <c r="H90" s="2"/>
      <c r="J90" s="2"/>
      <c r="L90" s="2"/>
      <c r="M90" s="2"/>
      <c r="N90" s="2"/>
    </row>
    <row r="91" spans="1:16" s="260" customFormat="1" ht="21" customHeight="1">
      <c r="A91" s="259" t="s">
        <v>241</v>
      </c>
      <c r="E91" s="261"/>
      <c r="F91" s="282"/>
      <c r="H91" s="2">
        <v>661758266.98000002</v>
      </c>
      <c r="J91" s="2">
        <v>353460445.82999998</v>
      </c>
      <c r="K91" s="280"/>
      <c r="L91" s="2">
        <v>0</v>
      </c>
      <c r="M91" s="280"/>
      <c r="N91" s="2">
        <f>+'PL2'!O31</f>
        <v>0</v>
      </c>
    </row>
    <row r="92" spans="1:16" s="260" customFormat="1" ht="21" customHeight="1">
      <c r="A92" s="259" t="s">
        <v>242</v>
      </c>
      <c r="E92" s="261"/>
      <c r="F92" s="282" t="s">
        <v>160</v>
      </c>
      <c r="H92" s="67">
        <v>15117.53</v>
      </c>
      <c r="J92" s="67">
        <v>0</v>
      </c>
      <c r="K92" s="280"/>
      <c r="L92" s="67">
        <v>0</v>
      </c>
      <c r="M92" s="280"/>
      <c r="N92" s="67">
        <v>0</v>
      </c>
    </row>
    <row r="93" spans="1:16" s="260" customFormat="1" ht="6" customHeight="1">
      <c r="A93" s="259"/>
      <c r="E93" s="261"/>
      <c r="H93" s="10"/>
      <c r="J93" s="10"/>
      <c r="L93" s="10"/>
      <c r="M93" s="2"/>
      <c r="N93" s="10"/>
    </row>
    <row r="94" spans="1:16" s="260" customFormat="1" ht="21" customHeight="1">
      <c r="A94" s="253" t="s">
        <v>243</v>
      </c>
      <c r="E94" s="261"/>
      <c r="H94" s="10">
        <f>H51+H76+H89+SUM(H91:H92)</f>
        <v>15993081.570000172</v>
      </c>
      <c r="J94" s="10">
        <f>J51+J76+J89+SUM(J91:J91)</f>
        <v>-251545990.58999962</v>
      </c>
      <c r="L94" s="10">
        <f>L51+L76+L89+SUM(L91:L91)</f>
        <v>23814001.110000253</v>
      </c>
      <c r="M94" s="2"/>
      <c r="N94" s="10">
        <f>N51+N76+N89+SUM(N91:N91)</f>
        <v>655961.26000002027</v>
      </c>
    </row>
    <row r="95" spans="1:16" s="260" customFormat="1" ht="21" customHeight="1">
      <c r="A95" s="259" t="s">
        <v>244</v>
      </c>
      <c r="F95" s="261">
        <v>7</v>
      </c>
      <c r="G95" s="4">
        <f>13802203.78</f>
        <v>13802203.779999999</v>
      </c>
      <c r="H95" s="6">
        <v>57148760.369999997</v>
      </c>
      <c r="I95" s="4"/>
      <c r="J95" s="52">
        <v>308694750.95999998</v>
      </c>
      <c r="K95" s="4"/>
      <c r="L95" s="6">
        <v>1438751.88</v>
      </c>
      <c r="M95" s="9"/>
      <c r="N95" s="6">
        <v>782790.62</v>
      </c>
    </row>
    <row r="96" spans="1:16" s="260" customFormat="1" ht="21" customHeight="1" thickBot="1">
      <c r="A96" s="259" t="s">
        <v>245</v>
      </c>
      <c r="F96" s="261">
        <v>7</v>
      </c>
      <c r="H96" s="13">
        <f>SUM(H94:H95)</f>
        <v>73141841.940000176</v>
      </c>
      <c r="J96" s="13">
        <f>SUM(J94:J95)</f>
        <v>57148760.370000362</v>
      </c>
      <c r="L96" s="13">
        <f>SUM(L94:L95)</f>
        <v>25252752.990000252</v>
      </c>
      <c r="M96" s="2"/>
      <c r="N96" s="13">
        <f>SUM(N94:N95)</f>
        <v>1438751.8800000204</v>
      </c>
      <c r="O96" s="279"/>
      <c r="P96" s="279"/>
    </row>
    <row r="97" spans="1:15" s="260" customFormat="1" ht="21" customHeight="1" thickTop="1">
      <c r="H97" s="10"/>
      <c r="J97" s="1"/>
      <c r="K97" s="1"/>
      <c r="L97" s="1"/>
      <c r="M97" s="1"/>
      <c r="N97" s="1"/>
      <c r="O97" s="1"/>
    </row>
    <row r="98" spans="1:15" s="260" customFormat="1" ht="21" customHeight="1">
      <c r="A98" s="259" t="s">
        <v>246</v>
      </c>
      <c r="B98" s="284"/>
      <c r="E98" s="261"/>
      <c r="H98" s="285"/>
      <c r="J98" s="16"/>
      <c r="K98" s="16"/>
      <c r="L98" s="16"/>
      <c r="M98" s="5"/>
      <c r="N98" s="16"/>
      <c r="O98" s="1"/>
    </row>
    <row r="99" spans="1:15" s="260" customFormat="1" ht="21" customHeight="1">
      <c r="A99" s="284" t="s">
        <v>247</v>
      </c>
      <c r="B99" s="260" t="s">
        <v>248</v>
      </c>
      <c r="E99" s="261"/>
      <c r="H99" s="285"/>
      <c r="J99" s="16"/>
      <c r="K99" s="16"/>
      <c r="L99" s="16"/>
      <c r="M99" s="5"/>
      <c r="N99" s="16"/>
      <c r="O99" s="1"/>
    </row>
    <row r="100" spans="1:15" s="260" customFormat="1" ht="21" customHeight="1">
      <c r="C100" s="260" t="s">
        <v>249</v>
      </c>
      <c r="E100" s="261"/>
      <c r="F100" s="261">
        <v>13</v>
      </c>
      <c r="H100" s="285">
        <v>0</v>
      </c>
      <c r="J100" s="285">
        <v>77787126.159999996</v>
      </c>
      <c r="K100" s="16"/>
      <c r="L100" s="16">
        <v>0</v>
      </c>
      <c r="M100" s="5"/>
      <c r="N100" s="16">
        <v>0</v>
      </c>
      <c r="O100" s="1"/>
    </row>
    <row r="101" spans="1:15" s="260" customFormat="1" ht="21" customHeight="1">
      <c r="C101" s="260" t="s">
        <v>250</v>
      </c>
      <c r="E101" s="261"/>
      <c r="F101" s="261"/>
      <c r="H101" s="285"/>
      <c r="J101" s="285"/>
      <c r="K101" s="16"/>
      <c r="L101" s="16"/>
      <c r="M101" s="5"/>
      <c r="N101" s="16"/>
      <c r="O101" s="1"/>
    </row>
    <row r="102" spans="1:15" s="260" customFormat="1" ht="21" customHeight="1">
      <c r="D102" s="260" t="s">
        <v>251</v>
      </c>
      <c r="E102" s="261"/>
      <c r="F102" s="261" t="s">
        <v>252</v>
      </c>
      <c r="H102" s="285">
        <v>0</v>
      </c>
      <c r="J102" s="285">
        <v>55000000</v>
      </c>
      <c r="K102" s="16"/>
      <c r="L102" s="16">
        <v>0</v>
      </c>
      <c r="M102" s="5"/>
      <c r="N102" s="285">
        <v>55000000</v>
      </c>
      <c r="O102" s="1"/>
    </row>
    <row r="103" spans="1:15" s="260" customFormat="1" ht="21" customHeight="1">
      <c r="C103" s="260" t="s">
        <v>253</v>
      </c>
      <c r="E103" s="261"/>
      <c r="F103" s="261"/>
      <c r="H103" s="285"/>
      <c r="J103" s="285"/>
      <c r="K103" s="16"/>
      <c r="L103" s="16"/>
      <c r="M103" s="5"/>
      <c r="N103" s="285"/>
      <c r="O103" s="1"/>
    </row>
    <row r="104" spans="1:15" s="260" customFormat="1" ht="21" customHeight="1">
      <c r="D104" s="260" t="s">
        <v>254</v>
      </c>
      <c r="E104" s="261"/>
      <c r="F104" s="261">
        <v>19</v>
      </c>
      <c r="H104" s="285">
        <v>85602780.920000002</v>
      </c>
      <c r="J104" s="285">
        <v>0</v>
      </c>
      <c r="K104" s="16"/>
      <c r="L104" s="285">
        <v>0</v>
      </c>
      <c r="M104" s="5"/>
      <c r="N104" s="285">
        <v>0</v>
      </c>
      <c r="O104" s="1"/>
    </row>
    <row r="105" spans="1:15" s="260" customFormat="1" ht="21" customHeight="1">
      <c r="C105" s="254" t="s">
        <v>255</v>
      </c>
      <c r="E105" s="261"/>
      <c r="F105" s="261">
        <v>6.2</v>
      </c>
      <c r="H105" s="16">
        <v>5800000</v>
      </c>
      <c r="J105" s="285">
        <v>0</v>
      </c>
      <c r="K105" s="16"/>
      <c r="L105" s="16">
        <v>5800000</v>
      </c>
      <c r="M105" s="5"/>
      <c r="N105" s="285">
        <v>0</v>
      </c>
      <c r="O105" s="1"/>
    </row>
    <row r="106" spans="1:15" s="260" customFormat="1" ht="21" customHeight="1">
      <c r="A106" s="284" t="s">
        <v>256</v>
      </c>
      <c r="B106" s="260" t="s">
        <v>257</v>
      </c>
      <c r="E106" s="261"/>
      <c r="H106" s="285"/>
      <c r="J106" s="285"/>
      <c r="K106" s="16"/>
      <c r="L106" s="16"/>
      <c r="M106" s="5"/>
      <c r="N106" s="16"/>
      <c r="O106" s="1"/>
    </row>
    <row r="107" spans="1:15" s="260" customFormat="1" ht="21" customHeight="1">
      <c r="A107" s="284"/>
      <c r="C107" s="260" t="s">
        <v>258</v>
      </c>
      <c r="E107" s="261"/>
      <c r="H107" s="285">
        <v>235785234.31</v>
      </c>
      <c r="J107" s="285">
        <v>206883827.94999999</v>
      </c>
      <c r="K107" s="16"/>
      <c r="L107" s="16">
        <v>0</v>
      </c>
      <c r="M107" s="5"/>
      <c r="N107" s="16">
        <v>0</v>
      </c>
      <c r="O107" s="1"/>
    </row>
    <row r="108" spans="1:15" s="260" customFormat="1" ht="21" customHeight="1">
      <c r="A108" s="284"/>
      <c r="E108" s="261"/>
      <c r="H108" s="285"/>
      <c r="J108" s="16"/>
      <c r="K108" s="16"/>
      <c r="L108" s="16"/>
      <c r="M108" s="5"/>
      <c r="N108" s="16"/>
      <c r="O108" s="1"/>
    </row>
    <row r="109" spans="1:15" s="260" customFormat="1" ht="21" customHeight="1">
      <c r="A109" s="284" t="s">
        <v>41</v>
      </c>
      <c r="E109" s="261"/>
      <c r="H109" s="285"/>
      <c r="J109" s="16"/>
      <c r="K109" s="16"/>
      <c r="L109" s="16"/>
      <c r="M109" s="5"/>
      <c r="N109" s="16"/>
      <c r="O109" s="1"/>
    </row>
    <row r="110" spans="1:15" s="260" customFormat="1" ht="21" customHeight="1">
      <c r="A110" s="284"/>
      <c r="E110" s="261"/>
      <c r="H110" s="285"/>
      <c r="J110" s="16"/>
      <c r="K110" s="16"/>
      <c r="L110" s="16"/>
      <c r="M110" s="5"/>
      <c r="N110" s="16"/>
      <c r="O110" s="1"/>
    </row>
    <row r="111" spans="1:15" s="260" customFormat="1" ht="16.95" customHeight="1">
      <c r="A111" s="284"/>
      <c r="E111" s="261"/>
      <c r="H111" s="285"/>
      <c r="J111" s="16"/>
      <c r="K111" s="16"/>
      <c r="L111" s="16"/>
      <c r="M111" s="5"/>
      <c r="N111" s="16"/>
      <c r="O111" s="1"/>
    </row>
    <row r="112" spans="1:15" s="260" customFormat="1" ht="21" customHeight="1">
      <c r="A112" s="284"/>
      <c r="E112" s="261"/>
      <c r="H112" s="285"/>
      <c r="J112" s="16"/>
      <c r="K112" s="16"/>
      <c r="L112" s="16"/>
      <c r="M112" s="5"/>
      <c r="N112" s="277" t="s">
        <v>259</v>
      </c>
      <c r="O112" s="1"/>
    </row>
    <row r="113" spans="1:15" s="260" customFormat="1" ht="21" customHeight="1">
      <c r="A113" s="284"/>
      <c r="E113" s="261"/>
      <c r="H113" s="285"/>
      <c r="J113" s="16"/>
      <c r="K113" s="16"/>
      <c r="L113" s="16"/>
      <c r="M113" s="5"/>
      <c r="N113" s="16"/>
      <c r="O113" s="1"/>
    </row>
    <row r="114" spans="1:15" s="260" customFormat="1" ht="21" customHeight="1">
      <c r="A114" s="284"/>
      <c r="E114" s="261"/>
      <c r="H114" s="285"/>
      <c r="J114" s="16"/>
      <c r="K114" s="16"/>
      <c r="L114" s="16"/>
      <c r="M114" s="5"/>
      <c r="N114" s="16"/>
      <c r="O114" s="1"/>
    </row>
    <row r="115" spans="1:15" s="260" customFormat="1" ht="21" customHeight="1">
      <c r="A115" s="284"/>
      <c r="E115" s="261"/>
      <c r="H115" s="285"/>
      <c r="J115" s="16"/>
      <c r="K115" s="16"/>
      <c r="L115" s="16"/>
      <c r="M115" s="5"/>
      <c r="N115" s="16"/>
      <c r="O115" s="1"/>
    </row>
    <row r="116" spans="1:15" s="260" customFormat="1" ht="21" customHeight="1">
      <c r="A116" s="284"/>
      <c r="E116" s="261"/>
      <c r="H116" s="285"/>
      <c r="J116" s="16"/>
      <c r="K116" s="16"/>
      <c r="L116" s="16"/>
      <c r="M116" s="5"/>
      <c r="N116" s="16"/>
      <c r="O116" s="1"/>
    </row>
    <row r="117" spans="1:15" s="260" customFormat="1" ht="21" customHeight="1">
      <c r="A117" s="284"/>
      <c r="E117" s="261"/>
      <c r="H117" s="285"/>
      <c r="J117" s="16"/>
      <c r="K117" s="16"/>
      <c r="L117" s="16"/>
      <c r="M117" s="5"/>
      <c r="N117" s="16"/>
      <c r="O117" s="1"/>
    </row>
    <row r="118" spans="1:15" s="260" customFormat="1" ht="21" customHeight="1">
      <c r="A118" s="284"/>
      <c r="E118" s="261"/>
      <c r="H118" s="285"/>
      <c r="J118" s="16"/>
      <c r="K118" s="16"/>
      <c r="L118" s="16"/>
      <c r="M118" s="5"/>
      <c r="N118" s="16"/>
      <c r="O118" s="1"/>
    </row>
    <row r="119" spans="1:15" s="260" customFormat="1" ht="21" customHeight="1">
      <c r="A119" s="284"/>
      <c r="E119" s="261"/>
      <c r="H119" s="285"/>
      <c r="J119" s="16"/>
      <c r="K119" s="16"/>
      <c r="L119" s="16"/>
      <c r="M119" s="5"/>
      <c r="N119" s="16"/>
      <c r="O119" s="1"/>
    </row>
    <row r="120" spans="1:15" s="260" customFormat="1" ht="21" customHeight="1">
      <c r="A120" s="284"/>
      <c r="E120" s="261"/>
      <c r="H120" s="285"/>
      <c r="J120" s="16"/>
      <c r="K120" s="16"/>
      <c r="L120" s="16"/>
      <c r="M120" s="5"/>
      <c r="N120" s="16"/>
      <c r="O120" s="1"/>
    </row>
    <row r="121" spans="1:15" s="260" customFormat="1" ht="21" customHeight="1">
      <c r="A121" s="284"/>
      <c r="E121" s="261"/>
      <c r="H121" s="285"/>
      <c r="J121" s="16"/>
      <c r="K121" s="16"/>
      <c r="L121" s="16"/>
      <c r="M121" s="5"/>
      <c r="N121" s="16"/>
      <c r="O121" s="1"/>
    </row>
    <row r="122" spans="1:15" s="260" customFormat="1" ht="21" customHeight="1">
      <c r="A122" s="284"/>
      <c r="E122" s="261"/>
      <c r="H122" s="285"/>
      <c r="J122" s="16"/>
      <c r="K122" s="16"/>
      <c r="L122" s="16"/>
      <c r="M122" s="5"/>
      <c r="N122" s="16"/>
      <c r="O122" s="1"/>
    </row>
    <row r="123" spans="1:15" s="260" customFormat="1" ht="21" customHeight="1">
      <c r="A123" s="284"/>
      <c r="E123" s="261"/>
      <c r="H123" s="285"/>
      <c r="J123" s="16"/>
      <c r="K123" s="16"/>
      <c r="L123" s="16"/>
      <c r="M123" s="5"/>
      <c r="N123" s="16"/>
      <c r="O123" s="1"/>
    </row>
    <row r="124" spans="1:15" s="260" customFormat="1" ht="21" customHeight="1">
      <c r="A124" s="284"/>
      <c r="E124" s="261"/>
      <c r="H124" s="285"/>
      <c r="J124" s="16"/>
      <c r="K124" s="16"/>
      <c r="L124" s="16"/>
      <c r="M124" s="5"/>
      <c r="N124" s="16"/>
      <c r="O124" s="1"/>
    </row>
    <row r="125" spans="1:15" s="260" customFormat="1" ht="12" customHeight="1">
      <c r="A125" s="284"/>
      <c r="E125" s="261"/>
      <c r="H125" s="285"/>
      <c r="J125" s="16"/>
      <c r="K125" s="16"/>
      <c r="L125" s="16"/>
      <c r="M125" s="5"/>
      <c r="N125" s="16"/>
      <c r="O125" s="1"/>
    </row>
    <row r="126" spans="1:15" s="260" customFormat="1" ht="21" customHeight="1">
      <c r="B126" s="286"/>
      <c r="C126" s="286"/>
      <c r="D126" s="286"/>
      <c r="E126" s="287"/>
      <c r="F126" s="286"/>
      <c r="G126" s="286"/>
      <c r="H126" s="288"/>
      <c r="I126" s="286"/>
      <c r="J126" s="289"/>
      <c r="K126" s="289"/>
      <c r="L126" s="289"/>
      <c r="M126" s="289"/>
    </row>
    <row r="127" spans="1:15" s="260" customFormat="1" ht="21" customHeight="1">
      <c r="A127" s="290"/>
      <c r="B127" s="286"/>
      <c r="C127" s="286"/>
      <c r="D127" s="286"/>
      <c r="E127" s="287"/>
      <c r="F127" s="286"/>
      <c r="G127" s="286"/>
      <c r="H127" s="288"/>
      <c r="I127" s="286"/>
      <c r="J127" s="289"/>
      <c r="K127" s="289"/>
      <c r="L127" s="289"/>
      <c r="M127" s="289"/>
      <c r="N127" s="289"/>
    </row>
    <row r="128" spans="1:15" s="260" customFormat="1" ht="38.4" customHeight="1">
      <c r="A128" s="290"/>
      <c r="B128" s="286"/>
      <c r="C128" s="286"/>
      <c r="D128" s="286"/>
      <c r="E128" s="287"/>
      <c r="F128" s="286"/>
      <c r="G128" s="286"/>
      <c r="H128" s="288"/>
      <c r="I128" s="286"/>
      <c r="J128" s="289"/>
      <c r="K128" s="289"/>
      <c r="L128" s="289"/>
      <c r="M128" s="289"/>
      <c r="N128" s="289"/>
    </row>
    <row r="129" spans="1:14" s="260" customFormat="1" ht="21" customHeight="1">
      <c r="A129" s="290"/>
      <c r="B129" s="286"/>
      <c r="C129" s="286"/>
      <c r="D129" s="286"/>
      <c r="E129" s="287"/>
      <c r="F129" s="286"/>
      <c r="G129" s="286"/>
      <c r="H129" s="288"/>
      <c r="I129" s="286"/>
      <c r="J129" s="289"/>
      <c r="K129" s="289"/>
      <c r="L129" s="289"/>
      <c r="M129" s="289"/>
    </row>
    <row r="130" spans="1:14" s="260" customFormat="1" ht="21.6" customHeight="1">
      <c r="C130" s="259"/>
      <c r="D130" s="259"/>
      <c r="E130" s="259"/>
      <c r="F130" s="259"/>
      <c r="G130" s="259"/>
      <c r="H130" s="14"/>
      <c r="I130" s="259"/>
      <c r="J130" s="14"/>
      <c r="K130" s="259"/>
      <c r="L130" s="15"/>
      <c r="M130" s="259"/>
      <c r="N130" s="15"/>
    </row>
    <row r="131" spans="1:14" s="260" customFormat="1" ht="21.6" customHeight="1">
      <c r="H131" s="1"/>
      <c r="J131" s="1"/>
      <c r="L131" s="10"/>
      <c r="N131" s="10"/>
    </row>
    <row r="132" spans="1:14" s="260" customFormat="1" ht="21.6" customHeight="1">
      <c r="H132" s="291"/>
      <c r="I132" s="291"/>
      <c r="J132" s="291"/>
      <c r="K132" s="291"/>
      <c r="L132" s="292"/>
      <c r="M132" s="291"/>
      <c r="N132" s="7"/>
    </row>
    <row r="133" spans="1:14" s="260" customFormat="1" ht="21.6" customHeight="1">
      <c r="A133" s="259"/>
      <c r="B133" s="284"/>
      <c r="E133" s="261"/>
      <c r="H133" s="127"/>
      <c r="I133" s="127"/>
      <c r="J133" s="127"/>
      <c r="K133" s="127"/>
      <c r="L133" s="293"/>
      <c r="M133" s="293"/>
      <c r="N133" s="293"/>
    </row>
    <row r="134" spans="1:14" s="260" customFormat="1" ht="21.6" customHeight="1">
      <c r="B134" s="284"/>
      <c r="E134" s="261"/>
      <c r="F134" s="294"/>
      <c r="H134" s="130"/>
      <c r="I134" s="130"/>
      <c r="J134" s="130"/>
      <c r="K134" s="130"/>
      <c r="L134" s="130"/>
      <c r="M134" s="130"/>
      <c r="N134" s="130"/>
    </row>
    <row r="135" spans="1:14" s="260" customFormat="1" ht="21.6" customHeight="1">
      <c r="A135" s="259"/>
      <c r="B135" s="284"/>
      <c r="E135" s="261"/>
      <c r="H135" s="130"/>
      <c r="J135" s="130"/>
      <c r="K135" s="130"/>
      <c r="L135" s="130"/>
      <c r="M135" s="130"/>
      <c r="N135" s="130"/>
    </row>
    <row r="136" spans="1:14" s="260" customFormat="1" ht="21.6" customHeight="1">
      <c r="A136" s="284"/>
      <c r="E136" s="261"/>
      <c r="H136" s="1"/>
      <c r="L136" s="21"/>
      <c r="M136" s="265"/>
      <c r="N136" s="16"/>
    </row>
    <row r="137" spans="1:14" s="260" customFormat="1" ht="21.6" customHeight="1">
      <c r="A137" s="284"/>
      <c r="E137" s="261"/>
      <c r="H137" s="1"/>
      <c r="J137" s="1"/>
      <c r="L137" s="1"/>
      <c r="M137" s="265"/>
      <c r="N137" s="1"/>
    </row>
    <row r="138" spans="1:14" s="260" customFormat="1" ht="21.6" customHeight="1">
      <c r="A138" s="284"/>
      <c r="E138" s="261"/>
      <c r="F138" s="261"/>
      <c r="H138" s="1"/>
      <c r="J138" s="1"/>
      <c r="L138" s="1"/>
      <c r="M138" s="265"/>
      <c r="N138" s="1"/>
    </row>
    <row r="139" spans="1:14" s="260" customFormat="1" ht="21.6" customHeight="1">
      <c r="A139" s="284"/>
      <c r="E139" s="261"/>
      <c r="H139" s="1"/>
      <c r="J139" s="1"/>
      <c r="L139" s="280"/>
      <c r="M139" s="265"/>
      <c r="N139" s="1"/>
    </row>
    <row r="140" spans="1:14" s="260" customFormat="1" ht="21.6" customHeight="1">
      <c r="A140" s="284"/>
      <c r="E140" s="261"/>
      <c r="H140" s="1"/>
      <c r="J140" s="1"/>
      <c r="L140" s="280"/>
      <c r="M140" s="265"/>
      <c r="N140" s="1"/>
    </row>
    <row r="141" spans="1:14" s="260" customFormat="1" ht="21.6" customHeight="1">
      <c r="A141" s="284"/>
      <c r="E141" s="261"/>
      <c r="H141" s="1"/>
      <c r="J141" s="1"/>
      <c r="L141" s="280"/>
      <c r="M141" s="265"/>
      <c r="N141" s="1"/>
    </row>
    <row r="142" spans="1:14" s="260" customFormat="1" ht="21.6" customHeight="1">
      <c r="A142" s="284"/>
      <c r="E142" s="261"/>
      <c r="H142" s="1"/>
      <c r="J142" s="1"/>
      <c r="L142" s="280"/>
      <c r="M142" s="265"/>
      <c r="N142" s="1"/>
    </row>
    <row r="143" spans="1:14" s="260" customFormat="1" ht="21.6" customHeight="1">
      <c r="A143" s="284"/>
      <c r="E143" s="261"/>
      <c r="H143" s="1"/>
      <c r="J143" s="1"/>
      <c r="L143" s="280"/>
      <c r="M143" s="265"/>
      <c r="N143" s="1"/>
    </row>
    <row r="144" spans="1:14" s="260" customFormat="1" ht="21.6" customHeight="1">
      <c r="A144" s="284"/>
      <c r="E144" s="261"/>
      <c r="H144" s="1"/>
      <c r="J144" s="1"/>
      <c r="L144" s="280"/>
      <c r="M144" s="265"/>
      <c r="N144" s="1"/>
    </row>
    <row r="145" spans="1:14" s="260" customFormat="1" ht="21.6" customHeight="1">
      <c r="A145" s="284"/>
      <c r="H145" s="1"/>
      <c r="J145" s="1"/>
      <c r="L145" s="280"/>
      <c r="N145" s="10"/>
    </row>
    <row r="146" spans="1:14" s="260" customFormat="1" ht="21.6" customHeight="1">
      <c r="E146" s="261"/>
      <c r="F146" s="261"/>
      <c r="H146" s="1"/>
      <c r="J146" s="1"/>
      <c r="L146" s="1"/>
      <c r="N146" s="10"/>
    </row>
    <row r="147" spans="1:14" s="260" customFormat="1" ht="11.25" customHeight="1">
      <c r="E147" s="261"/>
      <c r="F147" s="261"/>
      <c r="H147" s="280"/>
      <c r="J147" s="280"/>
      <c r="L147" s="280"/>
      <c r="N147" s="280"/>
    </row>
    <row r="148" spans="1:14" s="260" customFormat="1" ht="21.6" customHeight="1">
      <c r="E148" s="261"/>
      <c r="F148" s="261"/>
      <c r="J148" s="280"/>
      <c r="L148" s="280"/>
      <c r="N148" s="280"/>
    </row>
    <row r="149" spans="1:14" s="260" customFormat="1" ht="21.6" customHeight="1">
      <c r="E149" s="261"/>
      <c r="F149" s="261"/>
      <c r="H149" s="280"/>
      <c r="J149" s="280"/>
      <c r="L149" s="280"/>
      <c r="N149" s="280"/>
    </row>
    <row r="150" spans="1:14" s="260" customFormat="1" ht="21.6" customHeight="1">
      <c r="B150" s="284"/>
      <c r="E150" s="261"/>
      <c r="H150" s="130"/>
      <c r="I150" s="130"/>
      <c r="J150" s="295"/>
      <c r="K150" s="130"/>
      <c r="L150" s="130"/>
      <c r="M150" s="130"/>
      <c r="N150" s="295"/>
    </row>
    <row r="151" spans="1:14" s="260" customFormat="1" ht="21.6" customHeight="1">
      <c r="E151" s="261"/>
      <c r="F151" s="261"/>
      <c r="H151" s="280"/>
      <c r="J151" s="280"/>
      <c r="L151" s="280"/>
      <c r="N151" s="280"/>
    </row>
    <row r="152" spans="1:14" s="260" customFormat="1" ht="21.6" customHeight="1">
      <c r="A152" s="284"/>
      <c r="E152" s="261"/>
      <c r="H152" s="1"/>
      <c r="J152" s="1"/>
      <c r="L152" s="280"/>
      <c r="M152" s="265"/>
      <c r="N152" s="10"/>
    </row>
    <row r="153" spans="1:14" s="260" customFormat="1" ht="21.6" customHeight="1">
      <c r="E153" s="261"/>
      <c r="F153" s="261"/>
      <c r="H153" s="280"/>
      <c r="J153" s="280"/>
      <c r="L153" s="280"/>
      <c r="N153" s="280"/>
    </row>
    <row r="154" spans="1:14" s="260" customFormat="1" ht="22.5" customHeight="1">
      <c r="E154" s="261"/>
      <c r="F154" s="261"/>
      <c r="H154" s="280"/>
      <c r="J154" s="280"/>
      <c r="L154" s="280"/>
      <c r="N154" s="280"/>
    </row>
    <row r="155" spans="1:14" s="260" customFormat="1" ht="21.6" customHeight="1">
      <c r="E155" s="261"/>
      <c r="F155" s="261"/>
      <c r="H155" s="280"/>
      <c r="J155" s="280"/>
      <c r="L155" s="280"/>
      <c r="N155" s="280"/>
    </row>
    <row r="156" spans="1:14" s="260" customFormat="1" ht="21.6" customHeight="1">
      <c r="E156" s="261"/>
      <c r="F156" s="261"/>
      <c r="H156" s="280"/>
      <c r="J156" s="280"/>
      <c r="L156" s="280"/>
      <c r="N156" s="280"/>
    </row>
    <row r="157" spans="1:14" s="260" customFormat="1" ht="21.6" customHeight="1">
      <c r="E157" s="261"/>
      <c r="F157" s="261"/>
      <c r="H157" s="280"/>
      <c r="J157" s="280"/>
      <c r="L157" s="280"/>
      <c r="N157" s="280"/>
    </row>
    <row r="158" spans="1:14" s="260" customFormat="1" ht="21.6" customHeight="1">
      <c r="E158" s="261"/>
      <c r="F158" s="261"/>
      <c r="H158" s="280"/>
      <c r="J158" s="280"/>
      <c r="L158" s="280"/>
      <c r="N158" s="280"/>
    </row>
    <row r="159" spans="1:14" s="260" customFormat="1" ht="21.6" customHeight="1">
      <c r="E159" s="261"/>
      <c r="F159" s="261"/>
      <c r="H159" s="280"/>
      <c r="J159" s="280"/>
      <c r="L159" s="280"/>
      <c r="N159" s="280"/>
    </row>
    <row r="160" spans="1:14" s="260" customFormat="1" ht="21.6" customHeight="1">
      <c r="E160" s="261"/>
      <c r="F160" s="261"/>
      <c r="H160" s="280"/>
      <c r="J160" s="280"/>
      <c r="L160" s="280"/>
      <c r="N160" s="280"/>
    </row>
    <row r="161" spans="5:14" s="260" customFormat="1" ht="21.6" customHeight="1">
      <c r="E161" s="261"/>
      <c r="F161" s="261"/>
      <c r="H161" s="280"/>
      <c r="J161" s="280"/>
      <c r="L161" s="280"/>
      <c r="N161" s="280"/>
    </row>
    <row r="162" spans="5:14" s="260" customFormat="1" ht="21.6" customHeight="1">
      <c r="E162" s="261"/>
      <c r="F162" s="261"/>
      <c r="H162" s="280"/>
      <c r="J162" s="280"/>
      <c r="L162" s="280"/>
      <c r="N162" s="280"/>
    </row>
    <row r="163" spans="5:14" s="260" customFormat="1" ht="21.6" customHeight="1">
      <c r="E163" s="261"/>
      <c r="F163" s="261"/>
      <c r="H163" s="280"/>
      <c r="J163" s="280"/>
      <c r="L163" s="280"/>
      <c r="N163" s="280"/>
    </row>
    <row r="164" spans="5:14" s="260" customFormat="1" ht="21.6" customHeight="1">
      <c r="E164" s="261"/>
      <c r="F164" s="261"/>
      <c r="H164" s="280"/>
      <c r="J164" s="280"/>
      <c r="L164" s="280"/>
      <c r="N164" s="280"/>
    </row>
    <row r="165" spans="5:14" s="260" customFormat="1" ht="21.6" customHeight="1">
      <c r="E165" s="261"/>
      <c r="F165" s="261"/>
      <c r="H165" s="280"/>
      <c r="J165" s="280"/>
      <c r="L165" s="280"/>
      <c r="N165" s="280"/>
    </row>
    <row r="166" spans="5:14" s="260" customFormat="1" ht="21.6" customHeight="1">
      <c r="E166" s="261"/>
      <c r="F166" s="261"/>
      <c r="H166" s="280"/>
      <c r="J166" s="280"/>
      <c r="L166" s="280"/>
      <c r="N166" s="280"/>
    </row>
    <row r="167" spans="5:14" s="260" customFormat="1" ht="21.6" customHeight="1">
      <c r="E167" s="261"/>
      <c r="F167" s="261"/>
      <c r="H167" s="280"/>
      <c r="J167" s="280"/>
      <c r="L167" s="280"/>
      <c r="N167" s="280"/>
    </row>
    <row r="168" spans="5:14" s="260" customFormat="1" ht="21.6" customHeight="1">
      <c r="E168" s="261"/>
      <c r="F168" s="261"/>
      <c r="H168" s="280"/>
      <c r="J168" s="280"/>
      <c r="L168" s="280"/>
      <c r="N168" s="280"/>
    </row>
    <row r="169" spans="5:14" s="260" customFormat="1" ht="21.6" customHeight="1">
      <c r="E169" s="261"/>
      <c r="F169" s="261"/>
      <c r="H169" s="280"/>
      <c r="J169" s="280"/>
      <c r="L169" s="280"/>
      <c r="N169" s="280"/>
    </row>
    <row r="170" spans="5:14" s="260" customFormat="1" ht="21.6" customHeight="1">
      <c r="E170" s="261"/>
      <c r="F170" s="261"/>
      <c r="H170" s="280"/>
      <c r="J170" s="280"/>
      <c r="L170" s="280"/>
      <c r="N170" s="280"/>
    </row>
    <row r="171" spans="5:14" s="260" customFormat="1" ht="21.6" customHeight="1">
      <c r="E171" s="261"/>
      <c r="F171" s="261"/>
      <c r="H171" s="280"/>
      <c r="J171" s="280"/>
      <c r="L171" s="280"/>
      <c r="N171" s="280"/>
    </row>
    <row r="172" spans="5:14" s="260" customFormat="1" ht="21.6" customHeight="1">
      <c r="E172" s="261"/>
      <c r="F172" s="261"/>
      <c r="H172" s="280"/>
      <c r="J172" s="280"/>
      <c r="L172" s="280"/>
      <c r="N172" s="280"/>
    </row>
    <row r="173" spans="5:14" s="260" customFormat="1" ht="21.6" customHeight="1">
      <c r="E173" s="261"/>
      <c r="F173" s="261"/>
      <c r="H173" s="280"/>
      <c r="J173" s="280"/>
      <c r="L173" s="280"/>
      <c r="N173" s="280"/>
    </row>
    <row r="174" spans="5:14" s="260" customFormat="1" ht="21.6" customHeight="1">
      <c r="E174" s="261"/>
      <c r="F174" s="261"/>
      <c r="H174" s="280"/>
      <c r="J174" s="280"/>
      <c r="L174" s="280"/>
      <c r="N174" s="280"/>
    </row>
    <row r="175" spans="5:14" s="260" customFormat="1" ht="19.8">
      <c r="E175" s="261"/>
      <c r="F175" s="261"/>
      <c r="H175" s="280"/>
      <c r="J175" s="280"/>
      <c r="L175" s="280"/>
      <c r="N175" s="280"/>
    </row>
    <row r="176" spans="5:14" s="260" customFormat="1" ht="20.25" customHeight="1">
      <c r="E176" s="261"/>
      <c r="F176" s="261"/>
      <c r="H176" s="280"/>
      <c r="J176" s="280"/>
      <c r="L176" s="280"/>
      <c r="N176" s="280"/>
    </row>
    <row r="177" spans="5:14" s="260" customFormat="1" ht="19.2" customHeight="1">
      <c r="E177" s="261"/>
      <c r="F177" s="261"/>
      <c r="H177" s="280"/>
      <c r="J177" s="280"/>
      <c r="L177" s="280"/>
      <c r="N177" s="280"/>
    </row>
    <row r="178" spans="5:14" s="260" customFormat="1" ht="21.6" customHeight="1">
      <c r="L178" s="10"/>
      <c r="N178" s="10"/>
    </row>
    <row r="179" spans="5:14" s="260" customFormat="1" ht="21.6" customHeight="1">
      <c r="L179" s="10"/>
      <c r="N179" s="10"/>
    </row>
    <row r="180" spans="5:14" s="260" customFormat="1" ht="21.6" customHeight="1">
      <c r="L180" s="10"/>
      <c r="N180" s="10"/>
    </row>
    <row r="181" spans="5:14" s="260" customFormat="1" ht="21.6" customHeight="1">
      <c r="L181" s="10"/>
      <c r="N181" s="10"/>
    </row>
    <row r="182" spans="5:14" ht="21.6" customHeight="1">
      <c r="N182" s="254"/>
    </row>
    <row r="183" spans="5:14" ht="21.6" customHeight="1"/>
    <row r="184" spans="5:14" ht="21.6" customHeight="1"/>
    <row r="185" spans="5:14" ht="21.6" customHeight="1"/>
    <row r="186" spans="5:14" ht="21.6" customHeight="1">
      <c r="L186" s="254"/>
      <c r="N186" s="254"/>
    </row>
    <row r="187" spans="5:14" ht="21.6" customHeight="1">
      <c r="L187" s="254"/>
      <c r="N187" s="254"/>
    </row>
    <row r="188" spans="5:14" ht="21.6" customHeight="1">
      <c r="L188" s="254"/>
      <c r="N188" s="254"/>
    </row>
    <row r="189" spans="5:14" ht="21.6" customHeight="1">
      <c r="L189" s="254"/>
      <c r="N189" s="254"/>
    </row>
    <row r="190" spans="5:14" ht="21.6" customHeight="1">
      <c r="L190" s="254"/>
      <c r="N190" s="254"/>
    </row>
    <row r="191" spans="5:14" ht="21.6" customHeight="1">
      <c r="L191" s="254"/>
      <c r="N191" s="254"/>
    </row>
    <row r="192" spans="5:14" ht="21.6" customHeight="1">
      <c r="L192" s="254"/>
      <c r="N192" s="254"/>
    </row>
    <row r="193" s="254" customFormat="1" ht="21.6" customHeight="1"/>
    <row r="194" s="254" customFormat="1" ht="21.6" customHeight="1"/>
    <row r="195" s="254" customFormat="1" ht="21.6" customHeight="1"/>
    <row r="196" s="254" customFormat="1" ht="21.6" customHeight="1"/>
    <row r="197" s="254" customFormat="1" ht="21.6" customHeight="1"/>
    <row r="198" s="254" customFormat="1" ht="21.6" customHeight="1"/>
    <row r="199" s="254" customFormat="1" ht="21.6" customHeight="1"/>
    <row r="200" s="254" customFormat="1" ht="21.6" customHeight="1"/>
    <row r="201" s="254" customFormat="1" ht="21.6" customHeight="1"/>
  </sheetData>
  <mergeCells count="10">
    <mergeCell ref="L2:N2"/>
    <mergeCell ref="L3:N3"/>
    <mergeCell ref="L57:N57"/>
    <mergeCell ref="L6:N6"/>
    <mergeCell ref="L61:N61"/>
    <mergeCell ref="H61:J61"/>
    <mergeCell ref="L58:N58"/>
    <mergeCell ref="H60:N60"/>
    <mergeCell ref="H5:N5"/>
    <mergeCell ref="H6:J6"/>
  </mergeCells>
  <pageMargins left="0.98425196850393704" right="0.39370078740157499" top="0.59055118110236204" bottom="0.31496062992126" header="0.511811023622047" footer="0.31496062992126"/>
  <pageSetup paperSize="9" scale="6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cbc81d83b6dfbcb09af2339bceb458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817b69713d31e081eb906a96ef1751a5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0EB248-03B5-484D-AB2A-2F9E60EC6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F6689-7C12-4FCD-8B57-B9B7F850B2D6}">
  <ds:schemaRefs>
    <ds:schemaRef ds:uri="http://schemas.microsoft.com/office/2006/metadata/properties"/>
    <ds:schemaRef ds:uri="http://schemas.microsoft.com/office/infopath/2007/PartnerControls"/>
    <ds:schemaRef ds:uri="02e7c2bb-7144-4b30-ad47-2d09cbb786f6"/>
    <ds:schemaRef ds:uri="589e0076-fbe0-4568-9ccd-f8619a670c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PL2</vt:lpstr>
      <vt:lpstr>SE1</vt:lpstr>
      <vt:lpstr>SE2</vt:lpstr>
      <vt:lpstr>CF</vt:lpstr>
      <vt:lpstr>BS!Print_Area</vt:lpstr>
      <vt:lpstr>CF!Print_Area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2026-02-26T06:22:17Z</cp:lastPrinted>
  <dcterms:created xsi:type="dcterms:W3CDTF">2015-11-05T17:00:12Z</dcterms:created>
  <dcterms:modified xsi:type="dcterms:W3CDTF">2026-02-27T08:38:16Z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