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imonland-my.sharepoint.com/personal/pattaranun_d_raimonland_com/Documents/2025/SET Files/"/>
    </mc:Choice>
  </mc:AlternateContent>
  <xr:revisionPtr revIDLastSave="1" documentId="13_ncr:1_{D6879B3F-B998-40F1-BC98-F4FEE2700BC2}" xr6:coauthVersionLast="47" xr6:coauthVersionMax="47" xr10:uidLastSave="{ECDB1499-E664-462C-8ED6-26B4C2C52AAD}"/>
  <bookViews>
    <workbookView xWindow="28680" yWindow="-120" windowWidth="29040" windowHeight="15720" tabRatio="628" xr2:uid="{9A9697C1-9F6A-4690-A393-9653C2E98175}"/>
  </bookViews>
  <sheets>
    <sheet name="6-8n TH" sheetId="1" r:id="rId1"/>
    <sheet name="P&amp;L 9-10" sheetId="8" r:id="rId2"/>
    <sheet name="11" sheetId="14" r:id="rId3"/>
    <sheet name="12" sheetId="11" r:id="rId4"/>
    <sheet name="13-15" sheetId="25" r:id="rId5"/>
  </sheets>
  <definedNames>
    <definedName name="a">#REF!,#REF!</definedName>
    <definedName name="_xlnm.Print_Titles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8" i="14" l="1"/>
  <c r="L19" i="11"/>
  <c r="X31" i="14"/>
  <c r="K96" i="25" l="1"/>
  <c r="I96" i="25"/>
  <c r="G96" i="25"/>
  <c r="E96" i="25"/>
  <c r="A27" i="11"/>
  <c r="A46" i="25" s="1"/>
  <c r="A39" i="14"/>
  <c r="E129" i="25"/>
  <c r="A150" i="25" l="1"/>
  <c r="A100" i="25"/>
  <c r="E42" i="1"/>
  <c r="E37" i="8"/>
  <c r="T30" i="14" l="1"/>
  <c r="V30" i="14" s="1"/>
  <c r="Z30" i="14" s="1"/>
  <c r="T28" i="14"/>
  <c r="D33" i="14"/>
  <c r="Z28" i="14"/>
  <c r="T29" i="14"/>
  <c r="V29" i="14" s="1"/>
  <c r="Z29" i="14" s="1"/>
  <c r="E68" i="8"/>
  <c r="G68" i="8"/>
  <c r="I68" i="8"/>
  <c r="K68" i="8"/>
  <c r="K74" i="8"/>
  <c r="I74" i="8"/>
  <c r="E74" i="8"/>
  <c r="G74" i="8"/>
  <c r="T27" i="14"/>
  <c r="V27" i="14" s="1"/>
  <c r="Z27" i="14" s="1"/>
  <c r="T23" i="14"/>
  <c r="T22" i="14"/>
  <c r="V22" i="14" s="1"/>
  <c r="Z22" i="14" s="1"/>
  <c r="T21" i="14"/>
  <c r="T20" i="14"/>
  <c r="T19" i="14"/>
  <c r="R31" i="14" l="1"/>
  <c r="T31" i="14" s="1"/>
  <c r="G76" i="8"/>
  <c r="K76" i="8"/>
  <c r="E76" i="8"/>
  <c r="I76" i="8"/>
  <c r="T16" i="14"/>
  <c r="T15" i="14"/>
  <c r="K37" i="8"/>
  <c r="I37" i="8"/>
  <c r="G37" i="8"/>
  <c r="A54" i="1"/>
  <c r="K23" i="8" l="1"/>
  <c r="K39" i="8" s="1"/>
  <c r="I23" i="8"/>
  <c r="I39" i="8" s="1"/>
  <c r="G23" i="8"/>
  <c r="G39" i="8" s="1"/>
  <c r="E23" i="8"/>
  <c r="E39" i="8" s="1"/>
  <c r="E42" i="8" s="1"/>
  <c r="E45" i="8" s="1"/>
  <c r="K42" i="1"/>
  <c r="I42" i="1"/>
  <c r="G42" i="1"/>
  <c r="G134" i="1" l="1"/>
  <c r="K129" i="25" l="1"/>
  <c r="G129" i="25"/>
  <c r="I129" i="25"/>
  <c r="A103" i="25"/>
  <c r="A102" i="25"/>
  <c r="A3" i="11" l="1"/>
  <c r="N33" i="14"/>
  <c r="L33" i="14"/>
  <c r="J33" i="14"/>
  <c r="H33" i="14"/>
  <c r="F33" i="14"/>
  <c r="V21" i="14"/>
  <c r="Z21" i="14" s="1"/>
  <c r="V20" i="14"/>
  <c r="Z20" i="14" s="1"/>
  <c r="V19" i="14"/>
  <c r="Z19" i="14" s="1"/>
  <c r="X18" i="14"/>
  <c r="X25" i="14" s="1"/>
  <c r="R18" i="14"/>
  <c r="R25" i="14" s="1"/>
  <c r="P18" i="14"/>
  <c r="P25" i="14" s="1"/>
  <c r="N18" i="14"/>
  <c r="N25" i="14" s="1"/>
  <c r="L18" i="14"/>
  <c r="L25" i="14" s="1"/>
  <c r="J18" i="14"/>
  <c r="J25" i="14" s="1"/>
  <c r="H18" i="14"/>
  <c r="H25" i="14" s="1"/>
  <c r="F18" i="14"/>
  <c r="F25" i="14" s="1"/>
  <c r="D18" i="14"/>
  <c r="D25" i="14" s="1"/>
  <c r="V16" i="14"/>
  <c r="Z16" i="14" s="1"/>
  <c r="V15" i="14" l="1"/>
  <c r="Z15" i="14" s="1"/>
  <c r="X33" i="14"/>
  <c r="V23" i="14"/>
  <c r="Z23" i="14" s="1"/>
  <c r="T18" i="14"/>
  <c r="T25" i="14" s="1"/>
  <c r="V18" i="14" l="1"/>
  <c r="Z18" i="14" l="1"/>
  <c r="Z25" i="14" s="1"/>
  <c r="V25" i="14"/>
  <c r="N13" i="11"/>
  <c r="G94" i="1"/>
  <c r="G137" i="1"/>
  <c r="J21" i="11"/>
  <c r="H21" i="11"/>
  <c r="F21" i="11"/>
  <c r="D21" i="11"/>
  <c r="N18" i="11"/>
  <c r="N12" i="11"/>
  <c r="A56" i="8"/>
  <c r="D16" i="11"/>
  <c r="J16" i="11"/>
  <c r="H16" i="11"/>
  <c r="F16" i="11"/>
  <c r="I22" i="1"/>
  <c r="A54" i="8"/>
  <c r="L16" i="11"/>
  <c r="G22" i="1"/>
  <c r="N14" i="11"/>
  <c r="A147" i="1"/>
  <c r="A53" i="8" s="1"/>
  <c r="A103" i="8" s="1"/>
  <c r="K134" i="1"/>
  <c r="K137" i="1" s="1"/>
  <c r="K94" i="1"/>
  <c r="K81" i="1"/>
  <c r="I81" i="1"/>
  <c r="G81" i="1"/>
  <c r="A105" i="1"/>
  <c r="K22" i="1"/>
  <c r="E22" i="1"/>
  <c r="I94" i="1" l="1"/>
  <c r="I96" i="1" s="1"/>
  <c r="R33" i="14"/>
  <c r="N16" i="11"/>
  <c r="G96" i="1"/>
  <c r="G139" i="1" s="1"/>
  <c r="K96" i="1"/>
  <c r="K139" i="1" s="1"/>
  <c r="K44" i="1"/>
  <c r="G44" i="1"/>
  <c r="K42" i="8"/>
  <c r="G42" i="8"/>
  <c r="I42" i="8"/>
  <c r="I44" i="1"/>
  <c r="E44" i="1"/>
  <c r="G45" i="8" l="1"/>
  <c r="G9" i="25"/>
  <c r="G38" i="25" s="1"/>
  <c r="G70" i="25" s="1"/>
  <c r="G76" i="25" s="1"/>
  <c r="E84" i="8"/>
  <c r="E9" i="25"/>
  <c r="E38" i="25" s="1"/>
  <c r="K45" i="8"/>
  <c r="K78" i="8" s="1"/>
  <c r="K90" i="8" s="1"/>
  <c r="K9" i="25"/>
  <c r="K38" i="25" s="1"/>
  <c r="K70" i="25" s="1"/>
  <c r="K76" i="25" s="1"/>
  <c r="I45" i="8"/>
  <c r="I9" i="25"/>
  <c r="I38" i="25" s="1"/>
  <c r="T33" i="14"/>
  <c r="K131" i="25" l="1"/>
  <c r="K135" i="25" s="1"/>
  <c r="G131" i="25"/>
  <c r="G135" i="25" s="1"/>
  <c r="P31" i="14"/>
  <c r="V31" i="14" s="1"/>
  <c r="I70" i="25"/>
  <c r="I76" i="25" s="1"/>
  <c r="I84" i="8"/>
  <c r="K84" i="8"/>
  <c r="E78" i="8"/>
  <c r="E90" i="8" s="1"/>
  <c r="I78" i="8"/>
  <c r="G84" i="8"/>
  <c r="G78" i="8"/>
  <c r="G90" i="8" s="1"/>
  <c r="E70" i="25"/>
  <c r="E76" i="25" s="1"/>
  <c r="E131" i="25" l="1"/>
  <c r="E135" i="25" s="1"/>
  <c r="I131" i="25"/>
  <c r="I135" i="25" s="1"/>
  <c r="P33" i="14"/>
  <c r="Z31" i="14"/>
  <c r="I90" i="8"/>
  <c r="N19" i="11"/>
  <c r="N21" i="11" s="1"/>
  <c r="E134" i="1" l="1"/>
  <c r="E137" i="1" s="1"/>
  <c r="V33" i="14"/>
  <c r="Z33" i="14" s="1"/>
  <c r="L21" i="11"/>
  <c r="I134" i="1" s="1"/>
  <c r="I137" i="1" s="1"/>
  <c r="I139" i="1" s="1"/>
  <c r="E81" i="1" l="1"/>
  <c r="E94" i="1" l="1"/>
  <c r="E96" i="1" s="1"/>
  <c r="E139" i="1" s="1"/>
</calcChain>
</file>

<file path=xl/sharedStrings.xml><?xml version="1.0" encoding="utf-8"?>
<sst xmlns="http://schemas.openxmlformats.org/spreadsheetml/2006/main" count="528" uniqueCount="280">
  <si>
    <t>บริษัท ไรมอน แลนด์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</si>
  <si>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</si>
  <si>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</si>
  <si>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</si>
  <si>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</si>
  <si>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</si>
  <si>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</si>
  <si>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</si>
  <si>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</si>
  <si>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</si>
  <si>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</si>
  <si>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</si>
  <si>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เงินฝากธนาคารที่มีภาระผูกพัน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</si>
  <si>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</si>
  <si>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 สุทธิ</t>
  </si>
  <si>
    <t>ต้นทุนการพัฒนาอสังหาริมทรัพย์ สุทธิ</t>
  </si>
  <si>
    <t>-</t>
  </si>
  <si>
    <t>ส่วนของเงินจ่ายล่วงหน้าเพื่อการลงทุน</t>
  </si>
  <si>
    <t>ที่ถึงกำหนดชำระภายในหนึ่งปี</t>
  </si>
  <si>
    <t>เงินจ่ายล่วงหน้าให้ผู้รับเหมา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</si>
  <si>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</si>
  <si>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</si>
  <si>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</si>
  <si>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ต้นทุนการพัฒนาอสังหาริมทรัพย์</t>
  </si>
  <si>
    <t>ที่มีข้อจำกัดจากคดีความของลูกค้า</t>
  </si>
  <si>
    <t>เงินลงทุนในบริษัทย่อย สุทธิ</t>
  </si>
  <si>
    <t>เงินลงทุนในการร่วมค้า สุทธิ</t>
  </si>
  <si>
    <t>เงินจ่ายล่วงหน้าเพื่อการลงทุน สุทธิ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</si>
  <si>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</si>
  <si>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</si>
  <si>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</si>
  <si>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</si>
  <si>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</si>
  <si>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</si>
  <si>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</si>
  <si>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</si>
  <si>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</si>
  <si>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</si>
  <si>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</si>
  <si>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       กรรมการ 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</si>
  <si>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</si>
  <si>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</si>
  <si>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</si>
  <si>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</si>
  <si>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เงินกู้ยืมระยะสั้นจากบุคคลอื่น สุทธิ</t>
  </si>
  <si>
    <t>เงินกู้ยืมระยะสั้นจากกิจการที่เกี่ยวข้องกัน</t>
  </si>
  <si>
    <t>หุ้นกู้ระยะสั้น สุทธิ</t>
  </si>
  <si>
    <t>เจ้าหนี้ค่าเงินประกันผลงาน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</si>
  <si>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</si>
  <si>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</si>
  <si>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</t>
  </si>
  <si>
    <t>ส่วนของหุ้นกู้ที่ถึงกำหนดชำระภายในหนึ่งปี</t>
  </si>
  <si>
    <t>เงินรับล่วงหน้าจากลูกค้า</t>
  </si>
  <si>
    <t>เงินรับล่วงหน้าค่าเงินลงทุน</t>
  </si>
  <si>
    <t>ประมาณการหนี้สินที่เกี่ยวข้องกับคดีความ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</si>
  <si>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</si>
  <si>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</si>
  <si>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</si>
  <si>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</si>
  <si>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</si>
  <si>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 สุทธิ</t>
  </si>
  <si>
    <t>เงินมัดจำรับจากสัญญาเช่าและบริการ</t>
  </si>
  <si>
    <t>หนี้สินตามสัญญาเช่า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</si>
  <si>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</si>
  <si>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</si>
  <si>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</si>
  <si>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</si>
  <si>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</si>
  <si>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</si>
  <si>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</si>
  <si>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</si>
  <si>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</si>
  <si>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</si>
  <si>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</si>
  <si>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5,795,220,780 หุ้น</t>
  </si>
  <si>
    <t xml:space="preserve">      มูลค่าที่ตราไว้หุ้นละ 1 บาท</t>
  </si>
  <si>
    <t xml:space="preserve">      (พ.ศ. 2567: 7,760,769,842 หุ้น</t>
  </si>
  <si>
    <t xml:space="preserve">      มูลค่าที่ตราไว้หุ้นละ 1 บาท)</t>
  </si>
  <si>
    <t>ทุนที่ออกและชำระแล้ว</t>
  </si>
  <si>
    <t xml:space="preserve">   หุ้นสามัญ จำนวน 5,795,220,780 หุ้น </t>
  </si>
  <si>
    <t xml:space="preserve">      จ่ายชำระแล้วหุ้นละ 1 บาท</t>
  </si>
  <si>
    <t>ส่วนต่ำกว่ามูลค่าหุ้น</t>
  </si>
  <si>
    <t>ส่วนต่ำจากการเปลี่ยนแปลงสัดส่วนการถือหุ้น</t>
  </si>
  <si>
    <t>ในบริษัทย่อย</t>
  </si>
  <si>
    <t>ส่วนเกินมูลค่าหุ้นจากเงินรับล่วงหน้าจากผู้ถือหุ้น</t>
  </si>
  <si>
    <t>สำรองจากการจ่ายโดยใช้หุ้นเป็นเกณฑ์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</si>
  <si>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</si>
  <si>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</si>
  <si>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</si>
  <si>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</si>
  <si>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</si>
  <si>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</si>
  <si>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</si>
  <si>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</si>
  <si>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</si>
  <si>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</si>
  <si>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รายได้จากการขาย ให้เช่าและบริการ</t>
  </si>
  <si>
    <t>29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</si>
  <si>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</si>
  <si>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</si>
  <si>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</si>
  <si>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</si>
  <si>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34</t>
  </si>
  <si>
    <t>รายได้ดอกเบี้ย</t>
  </si>
  <si>
    <t>รายได้จากการริบเงินรับล่วงหน้าจากลูกค้า</t>
  </si>
  <si>
    <t>เงินปันผลจากเงินลงทุนในบริษัทย่อย</t>
  </si>
  <si>
    <t>เงินปันผลจากเงินลงทุนในการร่วมค้า</t>
  </si>
  <si>
    <t>กำไรจากการซื้อเงินลงทุนในบริษัทย่อยที่ถือเป็น</t>
  </si>
  <si>
    <t xml:space="preserve">   การซื้อสินทรัพย์</t>
  </si>
  <si>
    <t>กำไรจากการเปลี่ยนแปลงเงื่อนไขสัญญาเช่า</t>
  </si>
  <si>
    <t>อื่น ๆ</t>
  </si>
  <si>
    <t>รวมรายได้</t>
  </si>
  <si>
    <t>ต้นทุนขาย ให้เช่าและบริการ</t>
  </si>
  <si>
    <t>ค่าใช้จ่ายในการขาย</t>
  </si>
  <si>
    <t>ค่าใช้จ่ายในการบริหาร</t>
  </si>
  <si>
    <t>ขาดทุนจากการวัดมูลค่ายุติธรรมของสินทรัพย์ทางการเงิน</t>
  </si>
  <si>
    <t>ผลขาดทุนจากการด้อยค่าเงินลงทุนในบริษัทย่อย</t>
  </si>
  <si>
    <t>14</t>
  </si>
  <si>
    <t>ผลขาดทุนจากการด้อยค่าเงินลงทุนในการร่วมค้า</t>
  </si>
  <si>
    <t>15</t>
  </si>
  <si>
    <t>ผลขาดทุนจากการด้อยค่าเงินจ่ายล่วงหน้าค่าเงินลงทุน</t>
  </si>
  <si>
    <t>กำไร (ขาดทุน) จากการขายและตัดจำหน่ายอาคาร และอุปกรณ์</t>
  </si>
  <si>
    <t xml:space="preserve">   และอสังหาริมทรัพย์เพื่อการลงทุน สุทธิ</t>
  </si>
  <si>
    <t>กำไร (ขาดทุน) จากอัตราแลกเปลี่ยน สุทธิ</t>
  </si>
  <si>
    <t>ต้นทุนทางการเงิน</t>
  </si>
  <si>
    <t>รวมค่าใช้จ่าย</t>
  </si>
  <si>
    <t>ขาดทุนจากกิจกรรมดำเนินงาน</t>
  </si>
  <si>
    <t>ส่วนแบ่งขาดทุนจากเงินลงทุนในการร่วมค้า</t>
  </si>
  <si>
    <t>ขาดทุนก่อนภาษีเงินได้</t>
  </si>
  <si>
    <t>(ค่าใช้จ่าย) รายได้ภาษีเงินได้</t>
  </si>
  <si>
    <t>32</t>
  </si>
  <si>
    <t>ขาดทุนสำหรับปี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</si>
  <si>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</si>
  <si>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</t>
  </si>
  <si>
    <t xml:space="preserve">   เมื่อเกษียณอายุ - สุทธิจากภาษี</t>
  </si>
  <si>
    <t>รวมรายการที่จะไม่จัดประเภทรายการใหม่</t>
  </si>
  <si>
    <t>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</si>
  <si>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</si>
  <si>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</si>
  <si>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</t>
  </si>
  <si>
    <t>ขาดทุนเบ็ดเสร็จรวมสำหรับปี</t>
  </si>
  <si>
    <t>การแบ่งปันขาดทุน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</si>
  <si>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</si>
  <si>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</si>
  <si>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</si>
  <si>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</si>
  <si>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</si>
  <si>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33</t>
  </si>
  <si>
    <t>งบการเปลี่ยนแปลงส่วนของเจ้าของ</t>
  </si>
  <si>
    <t>ส่วนของทุน</t>
  </si>
  <si>
    <t>กำไรเบ็ดเสร็จอื่น</t>
  </si>
  <si>
    <t>ส่วนต่ำจาก</t>
  </si>
  <si>
    <t>รวม</t>
  </si>
  <si>
    <t>ส่วนเกิน</t>
  </si>
  <si>
    <t>การเปลี่ยนแปลง</t>
  </si>
  <si>
    <t>ส่วนเกินมูลค่าหุ้น</t>
  </si>
  <si>
    <t>สำรองจาก</t>
  </si>
  <si>
    <t>จัดสรรแล้ว</t>
  </si>
  <si>
    <t>ผลต่างของอัตรา</t>
  </si>
  <si>
    <t>องค์ประกอบอื่น</t>
  </si>
  <si>
    <t>รวมส่วนของ</t>
  </si>
  <si>
    <t>ส่วนได้เสีย</t>
  </si>
  <si>
    <t>ทุนที่ออก</t>
  </si>
  <si>
    <t>(ส่วนต่ำกว่า)</t>
  </si>
  <si>
    <t>สัดส่วนการถือหุ้น</t>
  </si>
  <si>
    <t>จากเงินรับล่วงหน้า</t>
  </si>
  <si>
    <t>การจ่ายโดยใช้</t>
  </si>
  <si>
    <t>- ทุนสำรอง</t>
  </si>
  <si>
    <t>แลกเปลี่ยนจากการ</t>
  </si>
  <si>
    <t>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</si>
  <si>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</si>
  <si>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</si>
  <si>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</si>
  <si>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</si>
  <si>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จากผู้ถือหุ้น</t>
  </si>
  <si>
    <t>หุ้นเป็นเกณฑ์</t>
  </si>
  <si>
    <t>ตามกฎหมาย</t>
  </si>
  <si>
    <t>แปลงค่างบการเงิน</t>
  </si>
  <si>
    <t>ของเจ้าของ</t>
  </si>
  <si>
    <t>ของบริษัท</t>
  </si>
  <si>
    <t>ควบคุม</t>
  </si>
  <si>
    <t>เจ้าของ</t>
  </si>
  <si>
    <t>ยอดคงเหลือ ณ วันที่ 1 มกราคม พ.ศ. 2567 - ตามที่รายงานไว้เดิม</t>
  </si>
  <si>
    <t>ผลกระทบของการนำมาตรฐานบัญชีฉบับปรับปรุงมาถือปฏิบัติ</t>
  </si>
  <si>
    <t>ยอดคงเหลือ ณ วันที่ 1 มกราคม พ.ศ. 2567 - ปรับปรุงใหม่</t>
  </si>
  <si>
    <t>การเพิ่มหุ้นสามัญ</t>
  </si>
  <si>
    <t>ส่วนเกินจากการรับเงินล่วงหน้าจากผู้ถือหุ้น</t>
  </si>
  <si>
    <t>การเปลี่ยนแปลงส่วนได้เสียของบริษัทใหญ่ในบริษัทย่อย</t>
  </si>
  <si>
    <t>ส่วนได้เสียที่ไม่มีอำนาจควบคุมจากการลงทุนในบริษัทย่อย</t>
  </si>
  <si>
    <t>ยอดคงเหลือ ณ วันที่ 31 ธันวาคม พ.ศ. 2567</t>
  </si>
  <si>
    <t>ยอดคงเหลือ ณ วันที่ 1 มกราคม พ.ศ. 2568</t>
  </si>
  <si>
    <t>เงินปันผลจ่าย</t>
  </si>
  <si>
    <t>ยอดคงเหลือ ณ วันที่ 31 ธันวาคม พ.ศ. 2568</t>
  </si>
  <si>
    <t>จัดสรรแล้ว -</t>
  </si>
  <si>
    <t>ทุนสำรอง</t>
  </si>
  <si>
    <t xml:space="preserve">ยอดคงเหลือ ณ วันที่ 1 มกราคม พ.ศ. 2567 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</si>
  <si>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</si>
  <si>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</si>
  <si>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</si>
  <si>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</si>
  <si>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 xml:space="preserve">   จากลูกหนี้การค้าและลูกหนี้หมุนเวียนอื่น</t>
  </si>
  <si>
    <t>ผลขาดทุนด้านเครดิตที่คาดว่าจะเกิดขึ้น</t>
  </si>
  <si>
    <t xml:space="preserve">   จากเงินให้กู้ยืมระยะสั้นแก่กิจการที่เกี่ยวข้องกัน</t>
  </si>
  <si>
    <t>ตัดจำหน่ายต้นทุนการพัฒนาอสังหาริมทรัพย์</t>
  </si>
  <si>
    <t>ตัดจำหน่ายเงินจ่ายล่วงหน้าเพื่อการพัฒนาโครงการ</t>
  </si>
  <si>
    <t>ตัดจำหน่ายเงินจ่ายล่วงหน้าให้ผู้รับเหมา</t>
  </si>
  <si>
    <t>ตัดจำหน่ายภาษีเงินได้หัก ณ ที่จ่าย</t>
  </si>
  <si>
    <t>ผลขาดทุนจากการด้อยค่าอสังหาริมทรัพย์เพื่อการลงทุน</t>
  </si>
  <si>
    <t xml:space="preserve">(กำไร) ขาดทุนจากการขายและตัดจำหน่ายอสังหาริมทรัพย์เพื่อการลงทุน </t>
  </si>
  <si>
    <t xml:space="preserve">   อาคาร และอุปกรณ์ และสินทรัพย์ไม่มีตัวตน</t>
  </si>
  <si>
    <t>กำไรจากการซื้อเงินลงทุนในบริษัทย่อยที่ถือเป็นการซื้อสินทรัพย์</t>
  </si>
  <si>
    <t>ค่าใช้จ่ายเกี่ยวกับภาระผูกพันผลประโยชน์พนักงาน</t>
  </si>
  <si>
    <t>ตัดจำหน่ายค่าธรรมเนียมในการกู้ยืม</t>
  </si>
  <si>
    <t>(กำไร) ขาดทุนจากอัตราแลกเปลี่ยน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</si>
  <si>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</si>
  <si>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</si>
  <si>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เงินจ่ายล่วงหน้าผู้รับเหมา</t>
  </si>
  <si>
    <t/>
  </si>
  <si>
    <t>เงินสดได้มาจาก (ใช้ไปใน) การดำเนินงาน</t>
  </si>
  <si>
    <t>เงินสดรับดอกเบี้ย</t>
  </si>
  <si>
    <t>เงินสดจ่ายต้นทุนทางการเงิน</t>
  </si>
  <si>
    <t>เงินสดรับจากการขอคืนภาษีเงินได้หัก ณ ที่จ่าย</t>
  </si>
  <si>
    <t>เงินสดจ่ายภาษีเงินได้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</si>
  <si>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</si>
  <si>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</si>
  <si>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การเพิ่มขึ้นของเงินฝากที่มีภาระผูกพัน</t>
  </si>
  <si>
    <t>เงินสดจ่ายเพื่อเงินให้กู้ระยะสั้นแก่กิจการที่เกี่ยวข้องกัน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</si>
  <si>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</si>
  <si>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</si>
  <si>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เงินสดจ่ายซื้ออาคารและอุปกรณ์</t>
  </si>
  <si>
    <t>เงินสดรับจากการจำหน่ายอสังหาริมทรัพย์เพื่อการลงทุนและอุปกรณ์</t>
  </si>
  <si>
    <t>เงินสดจ่ายซื้อสินทรัพย์ไม่มีตัวตน</t>
  </si>
  <si>
    <t>เงินสดจ่ายเพื่อเงินลงทุนในบริษัทย่อย</t>
  </si>
  <si>
    <t>เงินสดจ่ายเพื่อเงินลงทุนในการร่วมค้า</t>
  </si>
  <si>
    <t>เงินสดรับจากการลดเงินลงทุนในการร่วมค้า</t>
  </si>
  <si>
    <t>เงินสดรับจากเงินจ่ายล่วงหน้าค่าเงินลงทุน</t>
  </si>
  <si>
    <t>เงินสดจ่ายเพื่อเงินจ่ายล่วงหน้าค่าเงินลงทุน</t>
  </si>
  <si>
    <t>เงินสดรับจากการซื้อเงินลงทุนในบริษัทย่อยที่ถือเป็นการซื้อ</t>
  </si>
  <si>
    <t>สินทรัพย์สุทธิจากเงินสดที่จ่าย</t>
  </si>
  <si>
    <t>เงินสดรับจากเงินปันผลจากบริษัทย่อย</t>
  </si>
  <si>
    <t>เงินสดรับจากเงินปันผลจากการร่วมค้า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</si>
  <si>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</si>
  <si>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</si>
  <si>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เงินสดรับจากเงินรับล่วงหน้าค่าเงินลงทุน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</si>
  <si>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</si>
  <si>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</si>
  <si>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</si>
  <si>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</si>
  <si>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</si>
  <si>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</si>
  <si>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เงินสดจ่ายคืนเงินกู้ยืมระยะยาวจากบุคคลอื่น</t>
  </si>
  <si>
    <t>เงินสดรับจากการออกหุ้นกู้ระยะสั้น</t>
  </si>
  <si>
    <t>เงินสดจ่ายคืนหุ้นกู้ระยะสั้น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</si>
  <si>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</si>
  <si>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</si>
  <si>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เงินสดจ่ายค่าธรรมเนียมในการกู้ยืม</t>
  </si>
  <si>
    <t>เงินสดจ่ายหนี้สินตามสัญญาเช่า</t>
  </si>
  <si>
    <t>เงินสดรับจากการออกหุ้นสามัญ</t>
  </si>
  <si>
    <t>เงินสดจ่ายเพื่อการออกหุ้นสามัญ</t>
  </si>
  <si>
    <t>เงินสดรับในเงินลงทุนในบริษัทย่อยจากผู้มีส่วนได้เสียที่ไม่มีอำนาจควบคุม</t>
  </si>
  <si>
    <t>เงินปันผลจ่ายให้ส่วนได้เสียที่ไม่มีอำนาจควบคุม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</si>
  <si>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</si>
  <si>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</si>
  <si>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</si>
  <si>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</si>
  <si>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รายการที่ไม่ใช่เงินสดที่สำคัญ ณ วันที่ 31 ธันวาคม ประกอบด้วย</t>
  </si>
  <si>
    <t>หนี้สินจากการซื้ออาคารและอุปกรณ์</t>
  </si>
  <si>
    <t>หนี้สินจากการซื้อสินทรัพย์ไม่มีตัวตน</t>
  </si>
  <si>
    <t>ลูกหนี้ค่าหุ้นจากการลดเงินลงทุนในบริษัทย่อย</t>
  </si>
  <si>
    <t>เจ้าหนี้จากการออกหุ้นสามัญ</t>
  </si>
  <si>
    <t>โอนเงินลงทุนจากการร่วมค้าไปเป็นเงินลงทุนในบริษัทย่อย</t>
  </si>
  <si>
    <t>โอนอสังหาริมทรัพย์เพื่อการลงทุนไปเป็นอุปกรณ์</t>
  </si>
  <si>
    <t>16</t>
  </si>
  <si>
    <t>กำไรขาดทุนเบ็ดเสร็จอื่น:</t>
  </si>
  <si>
    <t>กำไรขาดทุนเบ็ดเสร็จอื่นสำหรับปี</t>
  </si>
  <si>
    <t>ขาดทุนจากอัตราแลกเปลี่ยนของเงินสดและรายการเทียบเท่าเงินสด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</si>
  <si>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</si>
  <si>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การเพิ่มขึ้นของเงินกู้ยืมระยะสั้นจากบุคคลอื่น</t>
  </si>
  <si>
    <t>เพื่อไถ่ถอนหุ้นกู้ที่ถึงกำหนดชำระ</t>
  </si>
  <si>
    <t>รับรู้ (กลับรายการ)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</si>
</sst>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?\ _);_(@_)"/>
    <numFmt numFmtId="168" formatCode="#,##0;\(#,##0\)"/>
    <numFmt numFmtId="169" formatCode="#,##0;\(#,##0\);\-"/>
    <numFmt numFmtId="170" formatCode="#,##0.00;\(#,##0.00\);\-"/>
    <numFmt numFmtId="171" formatCode="_(* #,##0.0000_);_(* \(#,##0.0000\);_(* &quot;-&quot;???\ _);_(@_)"/>
    <numFmt numFmtId="172" formatCode="#,##0.0000;\(#,##0.0000\);&quot;-&quot;;@"/>
    <numFmt numFmtId="173" formatCode="_(* #,##0.00_);_(* \(#,##0.00\);_(* &quot;-&quot;???\ _);_(@_)"/>
    <numFmt numFmtId="174" formatCode="_-* #,##0.00\ _€_-;\-* #,##0.00\ _€_-;_-* &quot;-&quot;??\ _€_-;_-@_-"/>
    <numFmt numFmtId="175" formatCode="_(* #,##0_);_(* \(#,##0\);_(* &quot;-&quot;_)\ \ \ \ \ ;_(@_)"/>
    <numFmt numFmtId="176" formatCode="_-* #,##0_-;\-* #,##0_-;_-* &quot;-&quot;??_-;_-@_-"/>
    <numFmt numFmtId="177" formatCode="_-* #,##0.00\ &quot;€&quot;_-;\-* #,##0.00\ &quot;€&quot;_-;_-* &quot;-&quot;??\ &quot;€&quot;_-;_-@_-"/>
    <numFmt numFmtId="178" formatCode="#,##0.00;\(#,##0.00\);&quot;-&quot;;@"/>
  </numFmts>
  <fonts count="26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2"/>
      <name val="Tms Rmn"/>
    </font>
    <font>
      <u/>
      <sz val="10"/>
      <color theme="10"/>
      <name val="Georgia"/>
      <family val="1"/>
    </font>
    <font>
      <sz val="11"/>
      <name val="Calibri"/>
      <family val="2"/>
      <scheme val="minor"/>
    </font>
    <font>
      <sz val="14"/>
      <name val="AngsanaUPC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98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165" fontId="6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39" fontId="11" fillId="0" borderId="0"/>
    <xf numFmtId="43" fontId="6" fillId="0" borderId="0" applyFont="0" applyFill="0" applyBorder="0" applyAlignment="0" applyProtection="0"/>
    <xf numFmtId="0" fontId="12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5" fillId="0" borderId="0" applyNumberFormat="0" applyFill="0" applyBorder="0" applyAlignment="0">
      <protection locked="0"/>
    </xf>
    <xf numFmtId="0" fontId="12" fillId="0" borderId="0"/>
    <xf numFmtId="0" fontId="13" fillId="0" borderId="0"/>
    <xf numFmtId="0" fontId="15" fillId="0" borderId="0" applyNumberForma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/>
    <xf numFmtId="0" fontId="13" fillId="0" borderId="0"/>
    <xf numFmtId="0" fontId="1" fillId="0" borderId="0"/>
    <xf numFmtId="0" fontId="15" fillId="0" borderId="0" applyNumberFormat="0" applyFill="0" applyBorder="0" applyAlignment="0">
      <protection locked="0"/>
    </xf>
    <xf numFmtId="0" fontId="12" fillId="0" borderId="0"/>
    <xf numFmtId="0" fontId="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>
      <alignment vertical="top"/>
    </xf>
    <xf numFmtId="43" fontId="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8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0" fontId="16" fillId="0" borderId="0">
      <alignment vertical="top"/>
    </xf>
    <xf numFmtId="43" fontId="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8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2" fillId="0" borderId="0"/>
    <xf numFmtId="0" fontId="19" fillId="0" borderId="5" applyNumberFormat="0" applyFill="0" applyAlignment="0">
      <protection locked="0"/>
    </xf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5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6" fillId="0" borderId="0">
      <alignment vertical="top"/>
    </xf>
    <xf numFmtId="43" fontId="12" fillId="0" borderId="0" applyFont="0" applyFill="0" applyBorder="0" applyAlignment="0" applyProtection="0"/>
  </cellStyleXfs>
  <cellXfs count="220">
    <xf numFmtId="0" fontId="0" fillId="0" borderId="0" xfId="0"/>
    <xf numFmtId="0" fontId="22" fillId="0" borderId="1" xfId="18" applyFont="1" applyBorder="1" applyAlignment="1">
      <alignment vertical="center"/>
    </xf>
    <xf numFmtId="166" fontId="22" fillId="0" borderId="0" xfId="18" applyNumberFormat="1" applyFont="1" applyAlignment="1">
      <alignment horizontal="right" vertical="center"/>
    </xf>
    <xf numFmtId="167" fontId="22" fillId="0" borderId="1" xfId="11" applyNumberFormat="1" applyFont="1" applyBorder="1" applyAlignment="1">
      <alignment horizontal="center" vertical="center"/>
    </xf>
    <xf numFmtId="0" fontId="23" fillId="0" borderId="0" xfId="18" applyFont="1" applyAlignment="1">
      <alignment horizontal="center" vertical="center"/>
    </xf>
    <xf numFmtId="0" fontId="23" fillId="0" borderId="0" xfId="18" applyFont="1" applyAlignment="1">
      <alignment vertical="center"/>
    </xf>
    <xf numFmtId="0" fontId="23" fillId="0" borderId="1" xfId="3" applyFont="1" applyBorder="1" applyAlignment="1">
      <alignment horizontal="left" vertical="center"/>
    </xf>
    <xf numFmtId="0" fontId="22" fillId="0" borderId="0" xfId="18" applyFont="1" applyAlignment="1">
      <alignment vertical="center"/>
    </xf>
    <xf numFmtId="37" fontId="22" fillId="0" borderId="0" xfId="18" quotePrefix="1" applyNumberFormat="1" applyFont="1" applyAlignment="1">
      <alignment horizontal="left" vertical="center"/>
    </xf>
    <xf numFmtId="166" fontId="23" fillId="0" borderId="0" xfId="18" applyNumberFormat="1" applyFont="1" applyAlignment="1">
      <alignment horizontal="right" vertical="center" wrapText="1"/>
    </xf>
    <xf numFmtId="166" fontId="23" fillId="0" borderId="0" xfId="18" applyNumberFormat="1" applyFont="1" applyAlignment="1">
      <alignment horizontal="right" vertical="center"/>
    </xf>
    <xf numFmtId="166" fontId="23" fillId="0" borderId="1" xfId="18" applyNumberFormat="1" applyFont="1" applyBorder="1" applyAlignment="1">
      <alignment horizontal="right" vertical="center"/>
    </xf>
    <xf numFmtId="166" fontId="23" fillId="0" borderId="1" xfId="18" applyNumberFormat="1" applyFont="1" applyBorder="1" applyAlignment="1">
      <alignment horizontal="right" vertical="center" wrapText="1"/>
    </xf>
    <xf numFmtId="167" fontId="23" fillId="0" borderId="0" xfId="18" applyNumberFormat="1" applyFont="1" applyAlignment="1">
      <alignment horizontal="right" vertical="center"/>
    </xf>
    <xf numFmtId="167" fontId="22" fillId="0" borderId="0" xfId="18" applyNumberFormat="1" applyFont="1" applyAlignment="1">
      <alignment horizontal="center" vertical="center"/>
    </xf>
    <xf numFmtId="167" fontId="22" fillId="0" borderId="0" xfId="18" applyNumberFormat="1" applyFont="1" applyAlignment="1">
      <alignment horizontal="right" vertical="center"/>
    </xf>
    <xf numFmtId="166" fontId="22" fillId="0" borderId="1" xfId="18" applyNumberFormat="1" applyFont="1" applyBorder="1" applyAlignment="1">
      <alignment horizontal="right" vertical="center"/>
    </xf>
    <xf numFmtId="0" fontId="22" fillId="0" borderId="0" xfId="18" applyFont="1" applyAlignment="1">
      <alignment horizontal="left" vertical="center"/>
    </xf>
    <xf numFmtId="37" fontId="22" fillId="0" borderId="0" xfId="18" applyNumberFormat="1" applyFont="1" applyAlignment="1">
      <alignment horizontal="left" vertical="center"/>
    </xf>
    <xf numFmtId="167" fontId="23" fillId="0" borderId="0" xfId="1" applyNumberFormat="1" applyFont="1" applyFill="1" applyBorder="1" applyAlignment="1">
      <alignment horizontal="right" vertical="center"/>
    </xf>
    <xf numFmtId="166" fontId="23" fillId="0" borderId="2" xfId="18" applyNumberFormat="1" applyFont="1" applyBorder="1" applyAlignment="1">
      <alignment horizontal="right" vertical="center"/>
    </xf>
    <xf numFmtId="175" fontId="23" fillId="0" borderId="0" xfId="18" applyNumberFormat="1" applyFont="1" applyAlignment="1">
      <alignment horizontal="distributed" vertical="center" wrapText="1"/>
    </xf>
    <xf numFmtId="167" fontId="23" fillId="0" borderId="0" xfId="18" applyNumberFormat="1" applyFont="1" applyAlignment="1">
      <alignment horizontal="distributed" vertical="center" wrapText="1"/>
    </xf>
    <xf numFmtId="167" fontId="23" fillId="0" borderId="0" xfId="18" applyNumberFormat="1" applyFont="1" applyAlignment="1">
      <alignment vertical="center"/>
    </xf>
    <xf numFmtId="175" fontId="23" fillId="0" borderId="1" xfId="18" applyNumberFormat="1" applyFont="1" applyBorder="1" applyAlignment="1">
      <alignment horizontal="distributed" vertical="center" wrapText="1"/>
    </xf>
    <xf numFmtId="167" fontId="23" fillId="0" borderId="1" xfId="18" applyNumberFormat="1" applyFont="1" applyBorder="1" applyAlignment="1">
      <alignment horizontal="distributed" vertical="center" wrapText="1"/>
    </xf>
    <xf numFmtId="167" fontId="23" fillId="0" borderId="1" xfId="18" applyNumberFormat="1" applyFont="1" applyBorder="1" applyAlignment="1">
      <alignment vertical="center"/>
    </xf>
    <xf numFmtId="168" fontId="23" fillId="0" borderId="0" xfId="18" applyNumberFormat="1" applyFont="1" applyAlignment="1">
      <alignment horizontal="right" vertical="center"/>
    </xf>
    <xf numFmtId="175" fontId="22" fillId="0" borderId="0" xfId="18" applyNumberFormat="1" applyFont="1" applyAlignment="1">
      <alignment horizontal="center" vertical="center"/>
    </xf>
    <xf numFmtId="40" fontId="23" fillId="0" borderId="0" xfId="18" applyNumberFormat="1" applyFont="1" applyAlignment="1">
      <alignment vertical="center"/>
    </xf>
    <xf numFmtId="175" fontId="23" fillId="0" borderId="0" xfId="18" applyNumberFormat="1" applyFont="1" applyAlignment="1">
      <alignment horizontal="right" vertical="center"/>
    </xf>
    <xf numFmtId="175" fontId="23" fillId="0" borderId="0" xfId="18" applyNumberFormat="1" applyFont="1" applyAlignment="1">
      <alignment vertical="center"/>
    </xf>
    <xf numFmtId="167" fontId="23" fillId="0" borderId="0" xfId="9" applyNumberFormat="1" applyFont="1" applyAlignment="1" applyProtection="1">
      <alignment horizontal="right" vertical="center"/>
      <protection locked="0"/>
    </xf>
    <xf numFmtId="166" fontId="23" fillId="0" borderId="1" xfId="9" applyNumberFormat="1" applyFont="1" applyBorder="1" applyAlignment="1" applyProtection="1">
      <alignment horizontal="right" vertical="center"/>
      <protection locked="0"/>
    </xf>
    <xf numFmtId="167" fontId="23" fillId="0" borderId="0" xfId="18" applyNumberFormat="1" applyFont="1" applyAlignment="1">
      <alignment horizontal="center" vertical="center"/>
    </xf>
    <xf numFmtId="175" fontId="23" fillId="0" borderId="1" xfId="18" applyNumberFormat="1" applyFont="1" applyBorder="1" applyAlignment="1">
      <alignment horizontal="right" vertical="center"/>
    </xf>
    <xf numFmtId="167" fontId="23" fillId="0" borderId="1" xfId="18" applyNumberFormat="1" applyFont="1" applyBorder="1" applyAlignment="1">
      <alignment horizontal="right" vertical="center"/>
    </xf>
    <xf numFmtId="37" fontId="22" fillId="0" borderId="0" xfId="18" applyNumberFormat="1" applyFont="1" applyAlignment="1">
      <alignment vertical="center"/>
    </xf>
    <xf numFmtId="0" fontId="22" fillId="0" borderId="1" xfId="18" applyFont="1" applyBorder="1" applyAlignment="1">
      <alignment horizontal="left" vertical="center"/>
    </xf>
    <xf numFmtId="167" fontId="22" fillId="0" borderId="3" xfId="18" applyNumberFormat="1" applyFont="1" applyBorder="1" applyAlignment="1">
      <alignment vertical="center"/>
    </xf>
    <xf numFmtId="167" fontId="22" fillId="0" borderId="0" xfId="18" applyNumberFormat="1" applyFont="1" applyAlignment="1">
      <alignment vertical="center"/>
    </xf>
    <xf numFmtId="167" fontId="23" fillId="0" borderId="0" xfId="18" applyNumberFormat="1" applyFont="1" applyAlignment="1" applyProtection="1">
      <alignment horizontal="right" vertical="center"/>
      <protection locked="0"/>
    </xf>
    <xf numFmtId="0" fontId="23" fillId="0" borderId="1" xfId="18" applyFont="1" applyBorder="1" applyAlignment="1">
      <alignment vertical="center"/>
    </xf>
    <xf numFmtId="166" fontId="22" fillId="0" borderId="0" xfId="18" quotePrefix="1" applyNumberFormat="1" applyFont="1" applyAlignment="1">
      <alignment horizontal="right" vertical="center"/>
    </xf>
    <xf numFmtId="166" fontId="24" fillId="0" borderId="0" xfId="1" applyNumberFormat="1" applyFont="1" applyFill="1" applyAlignment="1">
      <alignment horizontal="right" vertical="center"/>
    </xf>
    <xf numFmtId="166" fontId="24" fillId="0" borderId="1" xfId="1" applyNumberFormat="1" applyFont="1" applyFill="1" applyBorder="1" applyAlignment="1">
      <alignment horizontal="right" vertical="center"/>
    </xf>
    <xf numFmtId="166" fontId="24" fillId="0" borderId="2" xfId="1" applyNumberFormat="1" applyFont="1" applyFill="1" applyBorder="1" applyAlignment="1">
      <alignment horizontal="right" vertical="center"/>
    </xf>
    <xf numFmtId="166" fontId="24" fillId="0" borderId="0" xfId="1" applyNumberFormat="1" applyFont="1" applyFill="1" applyBorder="1" applyAlignment="1">
      <alignment horizontal="right" vertical="center"/>
    </xf>
    <xf numFmtId="166" fontId="24" fillId="0" borderId="0" xfId="16" applyNumberFormat="1" applyFont="1" applyFill="1" applyAlignment="1">
      <alignment horizontal="right" vertical="center"/>
    </xf>
    <xf numFmtId="169" fontId="24" fillId="0" borderId="0" xfId="16" applyNumberFormat="1" applyFont="1" applyFill="1" applyAlignment="1">
      <alignment horizontal="right" vertical="center"/>
    </xf>
    <xf numFmtId="169" fontId="24" fillId="0" borderId="0" xfId="1" applyNumberFormat="1" applyFont="1" applyFill="1" applyAlignment="1">
      <alignment horizontal="right" vertical="center"/>
    </xf>
    <xf numFmtId="169" fontId="24" fillId="0" borderId="0" xfId="1" applyNumberFormat="1" applyFont="1" applyFill="1" applyBorder="1" applyAlignment="1">
      <alignment horizontal="right" vertical="center"/>
    </xf>
    <xf numFmtId="166" fontId="24" fillId="0" borderId="0" xfId="5" applyNumberFormat="1" applyFont="1" applyFill="1" applyAlignment="1">
      <alignment horizontal="right" vertical="center"/>
    </xf>
    <xf numFmtId="166" fontId="24" fillId="0" borderId="0" xfId="5" applyNumberFormat="1" applyFont="1" applyFill="1" applyBorder="1" applyAlignment="1">
      <alignment horizontal="right" vertical="center"/>
    </xf>
    <xf numFmtId="166" fontId="24" fillId="0" borderId="1" xfId="5" applyNumberFormat="1" applyFont="1" applyFill="1" applyBorder="1" applyAlignment="1">
      <alignment horizontal="right" vertical="center"/>
    </xf>
    <xf numFmtId="166" fontId="24" fillId="0" borderId="0" xfId="1" applyNumberFormat="1" applyFont="1" applyFill="1" applyBorder="1" applyAlignment="1">
      <alignment horizontal="center" vertical="center"/>
    </xf>
    <xf numFmtId="166" fontId="24" fillId="0" borderId="3" xfId="1" applyNumberFormat="1" applyFont="1" applyFill="1" applyBorder="1" applyAlignment="1">
      <alignment horizontal="right" vertical="center"/>
    </xf>
    <xf numFmtId="178" fontId="24" fillId="0" borderId="0" xfId="1" applyNumberFormat="1" applyFont="1" applyFill="1" applyBorder="1" applyAlignment="1">
      <alignment horizontal="right" vertical="center"/>
    </xf>
    <xf numFmtId="37" fontId="25" fillId="0" borderId="0" xfId="0" quotePrefix="1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37" fontId="25" fillId="0" borderId="0" xfId="0" applyNumberFormat="1" applyFont="1" applyAlignment="1">
      <alignment vertical="center"/>
    </xf>
    <xf numFmtId="37" fontId="25" fillId="0" borderId="1" xfId="0" applyNumberFormat="1" applyFont="1" applyBorder="1" applyAlignment="1">
      <alignment vertical="center"/>
    </xf>
    <xf numFmtId="37" fontId="25" fillId="0" borderId="1" xfId="0" quotePrefix="1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right" vertical="center"/>
    </xf>
    <xf numFmtId="166" fontId="25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166" fontId="25" fillId="0" borderId="0" xfId="0" applyNumberFormat="1" applyFont="1" applyAlignment="1">
      <alignment horizontal="center" vertical="center"/>
    </xf>
    <xf numFmtId="167" fontId="25" fillId="0" borderId="0" xfId="9" applyNumberFormat="1" applyFont="1" applyAlignment="1">
      <alignment horizontal="right" vertical="center"/>
    </xf>
    <xf numFmtId="0" fontId="25" fillId="0" borderId="1" xfId="0" applyFont="1" applyBorder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horizontal="right" vertical="center"/>
    </xf>
    <xf numFmtId="178" fontId="24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166" fontId="24" fillId="0" borderId="0" xfId="0" applyNumberFormat="1" applyFont="1" applyAlignment="1" applyProtection="1">
      <alignment horizontal="right" vertical="center"/>
      <protection locked="0"/>
    </xf>
    <xf numFmtId="37" fontId="24" fillId="0" borderId="0" xfId="0" quotePrefix="1" applyNumberFormat="1" applyFont="1" applyAlignment="1">
      <alignment vertical="center"/>
    </xf>
    <xf numFmtId="166" fontId="24" fillId="0" borderId="1" xfId="0" applyNumberFormat="1" applyFont="1" applyBorder="1" applyAlignment="1">
      <alignment horizontal="right" vertical="center"/>
    </xf>
    <xf numFmtId="166" fontId="24" fillId="0" borderId="0" xfId="2" applyNumberFormat="1" applyFont="1" applyAlignment="1">
      <alignment horizontal="right" vertical="center"/>
    </xf>
    <xf numFmtId="166" fontId="24" fillId="0" borderId="1" xfId="2" applyNumberFormat="1" applyFont="1" applyBorder="1" applyAlignment="1">
      <alignment horizontal="right" vertical="center"/>
    </xf>
    <xf numFmtId="4" fontId="24" fillId="0" borderId="0" xfId="0" applyNumberFormat="1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3" fontId="24" fillId="0" borderId="0" xfId="0" applyNumberFormat="1" applyFont="1" applyAlignment="1" applyProtection="1">
      <alignment horizontal="right" vertical="center"/>
      <protection locked="0"/>
    </xf>
    <xf numFmtId="4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 applyProtection="1">
      <alignment horizontal="right" vertical="center"/>
      <protection locked="0"/>
    </xf>
    <xf numFmtId="4" fontId="24" fillId="0" borderId="0" xfId="0" applyNumberFormat="1" applyFont="1" applyAlignment="1">
      <alignment horizontal="right" vertical="center"/>
    </xf>
    <xf numFmtId="166" fontId="24" fillId="0" borderId="2" xfId="2" applyNumberFormat="1" applyFont="1" applyBorder="1" applyAlignment="1">
      <alignment horizontal="right" vertical="center"/>
    </xf>
    <xf numFmtId="37" fontId="24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66" fontId="24" fillId="0" borderId="0" xfId="0" quotePrefix="1" applyNumberFormat="1" applyFont="1" applyAlignment="1">
      <alignment horizontal="right" vertical="center"/>
    </xf>
    <xf numFmtId="169" fontId="24" fillId="0" borderId="0" xfId="0" applyNumberFormat="1" applyFont="1" applyAlignment="1" applyProtection="1">
      <alignment horizontal="right" vertical="center"/>
      <protection locked="0"/>
    </xf>
    <xf numFmtId="169" fontId="24" fillId="0" borderId="0" xfId="0" applyNumberFormat="1" applyFont="1" applyAlignment="1">
      <alignment vertical="center"/>
    </xf>
    <xf numFmtId="169" fontId="24" fillId="0" borderId="0" xfId="0" applyNumberFormat="1" applyFont="1" applyAlignment="1">
      <alignment horizontal="right" vertical="center"/>
    </xf>
    <xf numFmtId="169" fontId="24" fillId="0" borderId="1" xfId="0" applyNumberFormat="1" applyFont="1" applyBorder="1" applyAlignment="1">
      <alignment horizontal="right" vertical="center"/>
    </xf>
    <xf numFmtId="169" fontId="24" fillId="0" borderId="1" xfId="2" applyNumberFormat="1" applyFont="1" applyBorder="1" applyAlignment="1">
      <alignment horizontal="right" vertical="center"/>
    </xf>
    <xf numFmtId="169" fontId="24" fillId="0" borderId="0" xfId="2" applyNumberFormat="1" applyFont="1" applyAlignment="1">
      <alignment horizontal="right" vertical="center"/>
    </xf>
    <xf numFmtId="37" fontId="24" fillId="0" borderId="0" xfId="4" applyFont="1" applyAlignment="1">
      <alignment vertical="center"/>
    </xf>
    <xf numFmtId="169" fontId="24" fillId="0" borderId="0" xfId="1" applyNumberFormat="1" applyFont="1" applyFill="1" applyAlignment="1" applyProtection="1">
      <alignment horizontal="right" vertical="center"/>
      <protection locked="0"/>
    </xf>
    <xf numFmtId="169" fontId="24" fillId="0" borderId="1" xfId="1" applyNumberFormat="1" applyFont="1" applyFill="1" applyBorder="1" applyAlignment="1">
      <alignment horizontal="right" vertical="center"/>
    </xf>
    <xf numFmtId="0" fontId="24" fillId="0" borderId="1" xfId="3" applyFont="1" applyBorder="1" applyAlignment="1">
      <alignment horizontal="left" vertical="center"/>
    </xf>
    <xf numFmtId="0" fontId="24" fillId="0" borderId="0" xfId="0" applyFont="1" applyAlignment="1">
      <alignment horizontal="distributed" vertical="center" wrapText="1"/>
    </xf>
    <xf numFmtId="166" fontId="24" fillId="0" borderId="0" xfId="0" applyNumberFormat="1" applyFont="1" applyAlignment="1">
      <alignment horizontal="right" vertical="center" wrapText="1"/>
    </xf>
    <xf numFmtId="166" fontId="24" fillId="0" borderId="0" xfId="0" applyNumberFormat="1" applyFont="1" applyAlignment="1">
      <alignment horizontal="distributed" vertical="center" wrapText="1"/>
    </xf>
    <xf numFmtId="0" fontId="24" fillId="0" borderId="1" xfId="0" applyFont="1" applyBorder="1" applyAlignment="1">
      <alignment horizontal="distributed" vertical="center" wrapText="1"/>
    </xf>
    <xf numFmtId="166" fontId="24" fillId="0" borderId="1" xfId="0" applyNumberFormat="1" applyFont="1" applyBorder="1" applyAlignment="1">
      <alignment horizontal="right" vertical="center" wrapText="1"/>
    </xf>
    <xf numFmtId="166" fontId="24" fillId="0" borderId="1" xfId="0" applyNumberFormat="1" applyFont="1" applyBorder="1" applyAlignment="1">
      <alignment horizontal="distributed" vertical="center" wrapText="1"/>
    </xf>
    <xf numFmtId="0" fontId="24" fillId="0" borderId="0" xfId="0" applyFont="1" applyAlignment="1">
      <alignment vertical="center" wrapText="1"/>
    </xf>
    <xf numFmtId="166" fontId="24" fillId="0" borderId="2" xfId="0" applyNumberFormat="1" applyFont="1" applyBorder="1" applyAlignment="1">
      <alignment horizontal="right" vertical="center"/>
    </xf>
    <xf numFmtId="166" fontId="24" fillId="0" borderId="0" xfId="8" applyNumberFormat="1" applyFont="1" applyAlignment="1">
      <alignment horizontal="right" vertical="center"/>
    </xf>
    <xf numFmtId="0" fontId="24" fillId="0" borderId="0" xfId="3" applyFont="1" applyAlignment="1">
      <alignment horizontal="center" vertical="center"/>
    </xf>
    <xf numFmtId="166" fontId="24" fillId="0" borderId="0" xfId="10" applyNumberFormat="1" applyFont="1" applyFill="1" applyAlignment="1">
      <alignment horizontal="right" vertical="center"/>
    </xf>
    <xf numFmtId="166" fontId="24" fillId="0" borderId="1" xfId="10" applyNumberFormat="1" applyFont="1" applyFill="1" applyBorder="1" applyAlignment="1">
      <alignment horizontal="right" vertical="center"/>
    </xf>
    <xf numFmtId="166" fontId="24" fillId="0" borderId="3" xfId="10" applyNumberFormat="1" applyFont="1" applyFill="1" applyBorder="1" applyAlignment="1">
      <alignment horizontal="right" vertical="center"/>
    </xf>
    <xf numFmtId="167" fontId="24" fillId="0" borderId="0" xfId="10" applyNumberFormat="1" applyFont="1" applyFill="1" applyAlignment="1">
      <alignment horizontal="right" vertical="center"/>
    </xf>
    <xf numFmtId="166" fontId="24" fillId="0" borderId="0" xfId="10" applyNumberFormat="1" applyFont="1" applyFill="1" applyBorder="1" applyAlignment="1">
      <alignment horizontal="right" vertical="center"/>
    </xf>
    <xf numFmtId="167" fontId="24" fillId="0" borderId="0" xfId="10" applyNumberFormat="1" applyFont="1" applyFill="1" applyBorder="1" applyAlignment="1">
      <alignment horizontal="right" vertical="center"/>
    </xf>
    <xf numFmtId="37" fontId="25" fillId="0" borderId="0" xfId="9" applyNumberFormat="1" applyFont="1" applyAlignment="1">
      <alignment vertical="center"/>
    </xf>
    <xf numFmtId="0" fontId="25" fillId="0" borderId="0" xfId="9" applyFont="1" applyAlignment="1">
      <alignment vertical="center"/>
    </xf>
    <xf numFmtId="167" fontId="24" fillId="0" borderId="0" xfId="9" applyNumberFormat="1" applyFont="1" applyAlignment="1">
      <alignment vertical="center"/>
    </xf>
    <xf numFmtId="166" fontId="24" fillId="0" borderId="0" xfId="9" applyNumberFormat="1" applyFont="1" applyAlignment="1">
      <alignment horizontal="right" vertical="center"/>
    </xf>
    <xf numFmtId="0" fontId="25" fillId="0" borderId="1" xfId="18" applyFont="1" applyBorder="1" applyAlignment="1">
      <alignment vertical="center"/>
    </xf>
    <xf numFmtId="0" fontId="24" fillId="0" borderId="1" xfId="9" applyFont="1" applyBorder="1" applyAlignment="1">
      <alignment vertical="center"/>
    </xf>
    <xf numFmtId="167" fontId="24" fillId="0" borderId="1" xfId="9" applyNumberFormat="1" applyFont="1" applyBorder="1" applyAlignment="1">
      <alignment vertical="center"/>
    </xf>
    <xf numFmtId="166" fontId="24" fillId="0" borderId="1" xfId="9" applyNumberFormat="1" applyFont="1" applyBorder="1" applyAlignment="1">
      <alignment horizontal="right" vertical="center"/>
    </xf>
    <xf numFmtId="0" fontId="24" fillId="0" borderId="0" xfId="9" applyFont="1" applyAlignment="1">
      <alignment vertical="center"/>
    </xf>
    <xf numFmtId="167" fontId="24" fillId="0" borderId="3" xfId="9" applyNumberFormat="1" applyFont="1" applyBorder="1" applyAlignment="1">
      <alignment vertical="center"/>
    </xf>
    <xf numFmtId="166" fontId="24" fillId="0" borderId="3" xfId="9" applyNumberFormat="1" applyFont="1" applyBorder="1" applyAlignment="1">
      <alignment horizontal="right" vertical="center"/>
    </xf>
    <xf numFmtId="167" fontId="25" fillId="0" borderId="0" xfId="9" applyNumberFormat="1" applyFont="1" applyAlignment="1">
      <alignment vertical="center"/>
    </xf>
    <xf numFmtId="167" fontId="24" fillId="0" borderId="0" xfId="9" applyNumberFormat="1" applyFont="1" applyAlignment="1">
      <alignment horizontal="right" vertical="center"/>
    </xf>
    <xf numFmtId="37" fontId="24" fillId="0" borderId="0" xfId="18" applyNumberFormat="1" applyFont="1" applyAlignment="1">
      <alignment vertical="center"/>
    </xf>
    <xf numFmtId="0" fontId="24" fillId="0" borderId="0" xfId="18" applyFont="1" applyAlignment="1">
      <alignment horizontal="center" vertical="center"/>
    </xf>
    <xf numFmtId="168" fontId="24" fillId="0" borderId="0" xfId="11" applyNumberFormat="1" applyFont="1" applyAlignment="1">
      <alignment vertical="center"/>
    </xf>
    <xf numFmtId="168" fontId="25" fillId="0" borderId="0" xfId="11" applyNumberFormat="1" applyFont="1" applyAlignment="1">
      <alignment horizontal="center" vertical="center"/>
    </xf>
    <xf numFmtId="166" fontId="25" fillId="0" borderId="0" xfId="11" applyNumberFormat="1" applyFont="1" applyAlignment="1">
      <alignment horizontal="right" vertical="center"/>
    </xf>
    <xf numFmtId="169" fontId="25" fillId="0" borderId="0" xfId="11" applyNumberFormat="1" applyFont="1" applyAlignment="1">
      <alignment horizontal="right" vertical="center"/>
    </xf>
    <xf numFmtId="0" fontId="24" fillId="0" borderId="0" xfId="9" quotePrefix="1" applyFont="1" applyAlignment="1">
      <alignment horizontal="left" vertical="center"/>
    </xf>
    <xf numFmtId="0" fontId="24" fillId="0" borderId="0" xfId="18" applyFont="1" applyAlignment="1">
      <alignment vertical="center"/>
    </xf>
    <xf numFmtId="0" fontId="24" fillId="0" borderId="0" xfId="11" applyFont="1" applyAlignment="1">
      <alignment horizontal="center" vertical="center"/>
    </xf>
    <xf numFmtId="166" fontId="24" fillId="0" borderId="0" xfId="11" applyNumberFormat="1" applyFont="1" applyAlignment="1">
      <alignment horizontal="right" vertical="center"/>
    </xf>
    <xf numFmtId="170" fontId="24" fillId="0" borderId="0" xfId="11" applyNumberFormat="1" applyFont="1" applyAlignment="1">
      <alignment vertical="center"/>
    </xf>
    <xf numFmtId="0" fontId="24" fillId="0" borderId="0" xfId="11" applyFont="1" applyAlignment="1">
      <alignment vertical="center"/>
    </xf>
    <xf numFmtId="169" fontId="24" fillId="0" borderId="0" xfId="11" applyNumberFormat="1" applyFont="1" applyAlignment="1">
      <alignment horizontal="right" vertical="center"/>
    </xf>
    <xf numFmtId="0" fontId="25" fillId="0" borderId="0" xfId="11" quotePrefix="1" applyFont="1" applyAlignment="1">
      <alignment vertical="center"/>
    </xf>
    <xf numFmtId="0" fontId="25" fillId="0" borderId="0" xfId="11" applyFont="1" applyAlignment="1">
      <alignment vertical="center"/>
    </xf>
    <xf numFmtId="0" fontId="25" fillId="0" borderId="0" xfId="11" applyFont="1" applyAlignment="1">
      <alignment horizontal="center" vertical="center"/>
    </xf>
    <xf numFmtId="167" fontId="24" fillId="0" borderId="1" xfId="9" applyNumberFormat="1" applyFont="1" applyBorder="1" applyAlignment="1">
      <alignment horizontal="right" vertical="center"/>
    </xf>
    <xf numFmtId="0" fontId="25" fillId="0" borderId="0" xfId="18" applyFont="1" applyAlignment="1">
      <alignment vertical="center"/>
    </xf>
    <xf numFmtId="171" fontId="24" fillId="0" borderId="0" xfId="9" applyNumberFormat="1" applyFont="1" applyAlignment="1">
      <alignment horizontal="right" vertical="center"/>
    </xf>
    <xf numFmtId="172" fontId="24" fillId="0" borderId="2" xfId="9" applyNumberFormat="1" applyFont="1" applyBorder="1" applyAlignment="1">
      <alignment horizontal="right" vertical="center"/>
    </xf>
    <xf numFmtId="173" fontId="24" fillId="0" borderId="0" xfId="9" applyNumberFormat="1" applyFont="1" applyAlignment="1">
      <alignment horizontal="right" vertical="center"/>
    </xf>
    <xf numFmtId="167" fontId="24" fillId="0" borderId="0" xfId="1" applyNumberFormat="1" applyFont="1" applyFill="1" applyBorder="1" applyAlignment="1">
      <alignment horizontal="right" vertical="center"/>
    </xf>
    <xf numFmtId="176" fontId="24" fillId="0" borderId="0" xfId="12" applyNumberFormat="1" applyFont="1" applyFill="1" applyAlignment="1">
      <alignment vertical="top"/>
    </xf>
    <xf numFmtId="176" fontId="24" fillId="0" borderId="0" xfId="12" applyNumberFormat="1" applyFont="1" applyFill="1" applyBorder="1" applyAlignment="1">
      <alignment vertical="top"/>
    </xf>
    <xf numFmtId="37" fontId="25" fillId="0" borderId="0" xfId="18" quotePrefix="1" applyNumberFormat="1" applyFont="1" applyAlignment="1">
      <alignment horizontal="left" vertical="center"/>
    </xf>
    <xf numFmtId="0" fontId="24" fillId="0" borderId="0" xfId="18" applyFont="1" applyAlignment="1">
      <alignment horizontal="distributed" vertical="center" wrapText="1"/>
    </xf>
    <xf numFmtId="166" fontId="24" fillId="0" borderId="0" xfId="18" applyNumberFormat="1" applyFont="1" applyAlignment="1">
      <alignment horizontal="right" vertical="center" wrapText="1"/>
    </xf>
    <xf numFmtId="167" fontId="24" fillId="0" borderId="0" xfId="18" applyNumberFormat="1" applyFont="1" applyAlignment="1">
      <alignment horizontal="right" vertical="center" wrapText="1"/>
    </xf>
    <xf numFmtId="0" fontId="24" fillId="0" borderId="0" xfId="0" applyFont="1"/>
    <xf numFmtId="166" fontId="24" fillId="0" borderId="0" xfId="18" applyNumberFormat="1" applyFont="1" applyAlignment="1">
      <alignment horizontal="right" vertical="center"/>
    </xf>
    <xf numFmtId="37" fontId="25" fillId="0" borderId="1" xfId="18" applyNumberFormat="1" applyFont="1" applyBorder="1" applyAlignment="1">
      <alignment vertical="center"/>
    </xf>
    <xf numFmtId="166" fontId="24" fillId="0" borderId="1" xfId="18" applyNumberFormat="1" applyFont="1" applyBorder="1" applyAlignment="1">
      <alignment horizontal="right" vertical="center"/>
    </xf>
    <xf numFmtId="167" fontId="24" fillId="0" borderId="1" xfId="18" applyNumberFormat="1" applyFont="1" applyBorder="1" applyAlignment="1">
      <alignment horizontal="right" vertical="center" wrapText="1"/>
    </xf>
    <xf numFmtId="166" fontId="24" fillId="0" borderId="1" xfId="18" applyNumberFormat="1" applyFont="1" applyBorder="1" applyAlignment="1">
      <alignment horizontal="right" vertical="center" wrapText="1"/>
    </xf>
    <xf numFmtId="0" fontId="24" fillId="0" borderId="0" xfId="18" applyFont="1" applyAlignment="1">
      <alignment horizontal="left" vertical="center"/>
    </xf>
    <xf numFmtId="167" fontId="24" fillId="0" borderId="0" xfId="18" applyNumberFormat="1" applyFont="1" applyAlignment="1">
      <alignment horizontal="right" vertical="center"/>
    </xf>
    <xf numFmtId="0" fontId="25" fillId="0" borderId="0" xfId="18" applyFont="1" applyAlignment="1">
      <alignment horizontal="center" vertical="center"/>
    </xf>
    <xf numFmtId="0" fontId="25" fillId="0" borderId="0" xfId="18" applyFont="1" applyAlignment="1">
      <alignment horizontal="right" vertical="center"/>
    </xf>
    <xf numFmtId="0" fontId="25" fillId="0" borderId="0" xfId="18" applyFont="1" applyAlignment="1">
      <alignment horizontal="left" vertical="center"/>
    </xf>
    <xf numFmtId="166" fontId="25" fillId="0" borderId="0" xfId="18" applyNumberFormat="1" applyFont="1" applyAlignment="1">
      <alignment horizontal="right" vertical="center"/>
    </xf>
    <xf numFmtId="167" fontId="25" fillId="0" borderId="0" xfId="18" applyNumberFormat="1" applyFont="1" applyAlignment="1">
      <alignment horizontal="right" vertical="center"/>
    </xf>
    <xf numFmtId="167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quotePrefix="1" applyFont="1" applyAlignment="1">
      <alignment horizontal="left" vertical="center"/>
    </xf>
    <xf numFmtId="166" fontId="24" fillId="0" borderId="0" xfId="18" quotePrefix="1" applyNumberFormat="1" applyFont="1" applyAlignment="1">
      <alignment horizontal="right" vertical="center"/>
    </xf>
    <xf numFmtId="0" fontId="24" fillId="0" borderId="0" xfId="18" applyFont="1" applyAlignment="1">
      <alignment horizontal="right" vertical="center"/>
    </xf>
    <xf numFmtId="37" fontId="25" fillId="0" borderId="1" xfId="18" quotePrefix="1" applyNumberFormat="1" applyFont="1" applyBorder="1" applyAlignment="1">
      <alignment horizontal="left" vertical="center"/>
    </xf>
    <xf numFmtId="0" fontId="24" fillId="0" borderId="1" xfId="18" applyFont="1" applyBorder="1" applyAlignment="1">
      <alignment horizontal="distributed" vertical="center" wrapText="1"/>
    </xf>
    <xf numFmtId="0" fontId="25" fillId="0" borderId="1" xfId="18" applyFont="1" applyBorder="1" applyAlignment="1">
      <alignment horizontal="center" vertical="center"/>
    </xf>
    <xf numFmtId="37" fontId="25" fillId="0" borderId="0" xfId="18" applyNumberFormat="1" applyFont="1" applyAlignment="1">
      <alignment horizontal="left" vertical="center"/>
    </xf>
    <xf numFmtId="37" fontId="24" fillId="0" borderId="0" xfId="0" applyNumberFormat="1" applyFont="1" applyAlignment="1">
      <alignment horizontal="left" vertical="center"/>
    </xf>
    <xf numFmtId="37" fontId="24" fillId="0" borderId="0" xfId="18" applyNumberFormat="1" applyFont="1" applyAlignment="1">
      <alignment horizontal="left" vertical="center"/>
    </xf>
    <xf numFmtId="166" fontId="24" fillId="0" borderId="2" xfId="18" applyNumberFormat="1" applyFont="1" applyBorder="1" applyAlignment="1">
      <alignment horizontal="right" vertical="center"/>
    </xf>
    <xf numFmtId="168" fontId="24" fillId="0" borderId="0" xfId="0" applyNumberFormat="1" applyFont="1" applyAlignment="1">
      <alignment horizontal="left" vertical="top"/>
    </xf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vertical="top"/>
    </xf>
    <xf numFmtId="49" fontId="24" fillId="0" borderId="0" xfId="9" applyNumberFormat="1" applyFont="1" applyAlignment="1">
      <alignment horizontal="center" vertical="center"/>
    </xf>
    <xf numFmtId="49" fontId="24" fillId="0" borderId="1" xfId="9" applyNumberFormat="1" applyFont="1" applyBorder="1" applyAlignment="1">
      <alignment horizontal="center" vertical="center"/>
    </xf>
    <xf numFmtId="49" fontId="25" fillId="0" borderId="0" xfId="9" applyNumberFormat="1" applyFont="1" applyAlignment="1">
      <alignment horizontal="center" vertical="center"/>
    </xf>
    <xf numFmtId="49" fontId="24" fillId="0" borderId="0" xfId="18" applyNumberFormat="1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49" fontId="25" fillId="0" borderId="0" xfId="11" applyNumberFormat="1" applyFont="1" applyAlignment="1">
      <alignment horizontal="center" vertical="center"/>
    </xf>
    <xf numFmtId="49" fontId="24" fillId="0" borderId="0" xfId="11" applyNumberFormat="1" applyFont="1" applyAlignment="1">
      <alignment horizontal="center" vertical="center"/>
    </xf>
    <xf numFmtId="166" fontId="24" fillId="0" borderId="0" xfId="0" applyNumberFormat="1" applyFont="1"/>
    <xf numFmtId="49" fontId="25" fillId="0" borderId="1" xfId="9" applyNumberFormat="1" applyFont="1" applyBorder="1" applyAlignment="1">
      <alignment horizontal="center" vertical="center"/>
    </xf>
    <xf numFmtId="172" fontId="24" fillId="0" borderId="0" xfId="9" applyNumberFormat="1" applyFont="1" applyAlignment="1">
      <alignment horizontal="right" vertical="center"/>
    </xf>
    <xf numFmtId="166" fontId="25" fillId="0" borderId="1" xfId="0" applyNumberFormat="1" applyFont="1" applyBorder="1" applyAlignment="1">
      <alignment horizontal="right" vertical="center" wrapText="1"/>
    </xf>
    <xf numFmtId="166" fontId="24" fillId="0" borderId="0" xfId="1" applyNumberFormat="1" applyFont="1"/>
    <xf numFmtId="10" fontId="24" fillId="0" borderId="0" xfId="1" applyNumberFormat="1" applyFont="1" applyFill="1" applyBorder="1" applyAlignment="1">
      <alignment horizontal="right" vertical="center"/>
    </xf>
    <xf numFmtId="0" fontId="24" fillId="0" borderId="1" xfId="18" applyFont="1" applyBorder="1" applyAlignment="1">
      <alignment horizontal="left" vertical="center"/>
    </xf>
    <xf numFmtId="0" fontId="24" fillId="0" borderId="1" xfId="18" applyFont="1" applyBorder="1" applyAlignment="1">
      <alignment vertical="center"/>
    </xf>
    <xf numFmtId="167" fontId="24" fillId="0" borderId="1" xfId="18" applyNumberFormat="1" applyFont="1" applyBorder="1" applyAlignment="1">
      <alignment horizontal="right" vertical="center"/>
    </xf>
    <xf numFmtId="0" fontId="24" fillId="0" borderId="1" xfId="18" applyFont="1" applyBorder="1" applyAlignment="1">
      <alignment horizontal="left" vertical="center"/>
    </xf>
    <xf numFmtId="166" fontId="25" fillId="0" borderId="1" xfId="0" applyNumberFormat="1" applyFont="1" applyBorder="1" applyAlignment="1">
      <alignment horizontal="center" vertical="center"/>
    </xf>
    <xf numFmtId="0" fontId="24" fillId="0" borderId="0" xfId="18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37" fontId="24" fillId="0" borderId="0" xfId="0" applyNumberFormat="1" applyFont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167" fontId="22" fillId="0" borderId="1" xfId="18" applyNumberFormat="1" applyFont="1" applyBorder="1" applyAlignment="1">
      <alignment horizontal="center" vertical="center"/>
    </xf>
    <xf numFmtId="0" fontId="22" fillId="0" borderId="0" xfId="18" applyFont="1" applyAlignment="1">
      <alignment horizontal="left" vertical="center"/>
    </xf>
    <xf numFmtId="167" fontId="22" fillId="0" borderId="4" xfId="18" applyNumberFormat="1" applyFont="1" applyBorder="1" applyAlignment="1">
      <alignment horizontal="center" vertical="center"/>
    </xf>
    <xf numFmtId="166" fontId="22" fillId="0" borderId="1" xfId="18" applyNumberFormat="1" applyFont="1" applyBorder="1" applyAlignment="1">
      <alignment horizontal="center" vertical="center"/>
    </xf>
    <xf numFmtId="164" fontId="22" fillId="0" borderId="1" xfId="18" applyNumberFormat="1" applyFont="1" applyBorder="1" applyAlignment="1">
      <alignment horizontal="center" vertical="center"/>
    </xf>
    <xf numFmtId="166" fontId="22" fillId="0" borderId="4" xfId="18" applyNumberFormat="1" applyFont="1" applyBorder="1" applyAlignment="1">
      <alignment horizontal="center" vertical="center"/>
    </xf>
  </cellXfs>
  <cellStyles count="98">
    <cellStyle name="Comma" xfId="1" builtinId="3"/>
    <cellStyle name="Comma 10" xfId="54" xr:uid="{C6BE7AED-55C1-4BF5-A6A7-D9B6597FAE29}"/>
    <cellStyle name="Comma 11" xfId="5" xr:uid="{25DDBC0E-19D9-438F-94C9-2A0D84A46FAD}"/>
    <cellStyle name="Comma 11 2" xfId="23" xr:uid="{F84CA1FD-EDCF-4803-B63E-AC63289BD07D}"/>
    <cellStyle name="Comma 11 2 15" xfId="73" xr:uid="{F16FE4E3-1858-4C27-B87F-A0A55DB240FE}"/>
    <cellStyle name="Comma 11 3" xfId="17" xr:uid="{8090EBD4-CD58-4408-A868-F61D6A6CB788}"/>
    <cellStyle name="Comma 11 3 2" xfId="95" xr:uid="{08AC558B-2FAB-426F-9D6A-0D2A4600206F}"/>
    <cellStyle name="Comma 12 2" xfId="48" xr:uid="{9E2371A8-9777-4632-BFAA-D7585C8446FF}"/>
    <cellStyle name="Comma 125 2" xfId="93" xr:uid="{FC40E721-20BC-47EC-AB92-C77ECCFD702A}"/>
    <cellStyle name="Comma 134" xfId="50" xr:uid="{2E310A57-4522-4291-8846-575DB24D4123}"/>
    <cellStyle name="Comma 135" xfId="51" xr:uid="{AB42AE36-F2CB-49BA-9373-82A20ED81600}"/>
    <cellStyle name="Comma 144 2" xfId="89" xr:uid="{02FA587D-D88B-4DEE-B73D-F50F8201A19D}"/>
    <cellStyle name="Comma 144 4" xfId="92" xr:uid="{1FA18518-717B-4CFF-A858-C6F28876D109}"/>
    <cellStyle name="Comma 145" xfId="91" xr:uid="{AB327150-DAD4-4F49-8383-6E14BA5017A3}"/>
    <cellStyle name="Comma 146" xfId="78" xr:uid="{5EBEF98F-48E0-4897-85D3-6B6EE82BB152}"/>
    <cellStyle name="Comma 18 2 7" xfId="87" xr:uid="{2AC2AB40-B227-429E-B649-6FBB58EACE76}"/>
    <cellStyle name="Comma 2" xfId="16" xr:uid="{81653D6A-6DD9-4271-AF65-A48B2577C990}"/>
    <cellStyle name="Comma 2 2" xfId="56" xr:uid="{5C2FB5D6-2A61-4789-96E3-420E1FFD42B7}"/>
    <cellStyle name="Comma 2 20" xfId="7" xr:uid="{778F406C-5333-4A44-BCFD-AAB372249641}"/>
    <cellStyle name="Comma 2 20 2" xfId="20" xr:uid="{8699C063-80BC-4088-B434-94492C22E333}"/>
    <cellStyle name="Comma 2 3" xfId="52" xr:uid="{B52D919D-7E61-4025-B0D8-AB4586D43132}"/>
    <cellStyle name="Comma 2 4" xfId="67" xr:uid="{C5DE2C97-A6DE-488E-9853-FCD4222B46F3}"/>
    <cellStyle name="Comma 2 5" xfId="6" xr:uid="{245B8C69-EFDA-414E-8CC5-C37CCD293FFF}"/>
    <cellStyle name="Comma 2 5 2" xfId="19" xr:uid="{5BDF04AA-F8F8-42D7-BE35-47301D1C59E7}"/>
    <cellStyle name="Comma 2 66" xfId="12" xr:uid="{4A1388E1-1A12-4C00-B373-8BF945CD3B28}"/>
    <cellStyle name="Comma 2 67" xfId="13" xr:uid="{8DE0AC35-55DC-4C03-B52E-2FF00FC7BA9B}"/>
    <cellStyle name="Comma 2 7" xfId="26" xr:uid="{CEA35C54-DE8B-453D-BEF7-F9247BDCE556}"/>
    <cellStyle name="Comma 2 8 2" xfId="65" xr:uid="{22CE8D95-4C94-487B-AFCF-EDBAE135151E}"/>
    <cellStyle name="Comma 24 4" xfId="49" xr:uid="{9EA90C32-F011-4B2D-B991-F85B5D714002}"/>
    <cellStyle name="Comma 24 4 2" xfId="76" xr:uid="{4A7C34BC-3C36-40D7-ADD0-E9E9C184E19F}"/>
    <cellStyle name="Comma 3" xfId="14" xr:uid="{26AF5209-E691-4BF2-A8F9-47CAF8070EC4}"/>
    <cellStyle name="Comma 3 18" xfId="72" xr:uid="{CAA3E731-E86E-441A-A175-AE1CEA8F6ACD}"/>
    <cellStyle name="Comma 3 2" xfId="28" xr:uid="{824BA4FB-5A72-4C10-A3F8-F6B50E7E78E4}"/>
    <cellStyle name="Comma 3 3" xfId="22" xr:uid="{5076D9DC-1814-4D10-B362-6812AE865741}"/>
    <cellStyle name="Comma 3 4" xfId="33" xr:uid="{8EE81FF7-C282-4438-9965-101A9BDFBEC0}"/>
    <cellStyle name="Comma 39" xfId="59" xr:uid="{D1245B6C-EC3A-4E75-A211-0B4939F7CD96}"/>
    <cellStyle name="Comma 4" xfId="15" xr:uid="{3A371976-A190-4E80-ABFB-BE1DCA7219A8}"/>
    <cellStyle name="Comma 4 2" xfId="62" xr:uid="{58C2AD64-38A8-4505-A40E-15ECA9C58C50}"/>
    <cellStyle name="Comma 4 3" xfId="46" xr:uid="{AFF19412-3DA0-443A-9FDC-F507851EAA83}"/>
    <cellStyle name="Comma 42 11" xfId="80" xr:uid="{17FBE0C4-E79C-4A19-9106-070AFAFA832E}"/>
    <cellStyle name="Comma 43 9" xfId="82" xr:uid="{54A76027-213A-4249-8550-0B1150F35EE5}"/>
    <cellStyle name="Comma 5" xfId="68" xr:uid="{DDD5AF1A-775C-4E62-974C-DDA3DA36F739}"/>
    <cellStyle name="Comma 6" xfId="75" xr:uid="{2FCDCCA9-E3F0-4373-99F1-BD394E6441AE}"/>
    <cellStyle name="Comma 7" xfId="97" xr:uid="{A48B8D60-483F-4FE9-8469-30F08680A0B6}"/>
    <cellStyle name="Comma 9" xfId="10" xr:uid="{F5B9CC34-B4C1-4AE7-BE14-983A98834A65}"/>
    <cellStyle name="Comma 9 15" xfId="74" xr:uid="{6E6AC1C2-A82B-4C5E-922E-5882F27F9624}"/>
    <cellStyle name="Comma 9 2" xfId="24" xr:uid="{49EEE0E5-582F-4194-9CBB-0F4CB4DC06E3}"/>
    <cellStyle name="Currency 2" xfId="32" xr:uid="{FF26ED52-998F-4868-8B83-8F4D3C983ABE}"/>
    <cellStyle name="E&amp;Y House" xfId="63" xr:uid="{E7392F7E-1442-470E-ADD1-9EB0FAF3C03F}"/>
    <cellStyle name="Followed Hyperlink 2" xfId="38" xr:uid="{22AC0798-6B6B-4E5B-B6B2-9EC54D9C9623}"/>
    <cellStyle name="Hyperlink 2" xfId="40" xr:uid="{E446F902-4F1B-4B39-9186-1EBD5AA78F1A}"/>
    <cellStyle name="Hyperlink 2 6 2" xfId="84" xr:uid="{4DA57B55-6BE8-41CD-9101-257FE208D463}"/>
    <cellStyle name="Hyperlink 3" xfId="43" xr:uid="{EA19AE32-1C29-4920-8743-B05FF65E3432}"/>
    <cellStyle name="Hyperlink 4" xfId="81" xr:uid="{6934DEA2-53FD-4FD3-BF08-C54BC17FAF6F}"/>
    <cellStyle name="Hyperlink 5" xfId="88" xr:uid="{7CF36D3B-2C0A-4242-AEB3-23D90F85F59C}"/>
    <cellStyle name="Hyperlink 6" xfId="35" xr:uid="{32434361-9EC8-427C-A26E-890753B543C9}"/>
    <cellStyle name="Normal" xfId="0" builtinId="0"/>
    <cellStyle name="Normal 10" xfId="29" xr:uid="{51D9D1A1-CFEE-49AA-B934-385BF077A64E}"/>
    <cellStyle name="Normal 10 2" xfId="25" xr:uid="{50B6E66C-5ACC-49A7-B9FD-82E5A387A69C}"/>
    <cellStyle name="Normal 10 2 2" xfId="96" xr:uid="{970D3A01-2AAA-4E90-9058-CD64D0B21C41}"/>
    <cellStyle name="Normal 11 5" xfId="2" xr:uid="{825685A4-8AA9-4ACB-80E8-7CFBB47981D9}"/>
    <cellStyle name="Normal 172" xfId="79" xr:uid="{AECE73FC-87ED-4523-8674-B64DAA818481}"/>
    <cellStyle name="Normal 175" xfId="71" xr:uid="{3FFA3D52-E9ED-45C0-8EC1-41AB95DAC48A}"/>
    <cellStyle name="Normal 175 2 2" xfId="85" xr:uid="{8FEAECBD-9559-4D60-B5DE-5A5B7647B91D}"/>
    <cellStyle name="Normal 177" xfId="77" xr:uid="{A453E3AA-1474-4537-8252-8A7AAEA21E46}"/>
    <cellStyle name="Normal 188 5" xfId="9" xr:uid="{CDD996A3-DE83-472B-8AF9-D5907CBB1802}"/>
    <cellStyle name="Normal 191" xfId="44" xr:uid="{90A47948-9411-49FC-8206-228091AABAA3}"/>
    <cellStyle name="Normal 2" xfId="18" xr:uid="{3BB0AC91-2B27-48C1-B783-83A8178CF08D}"/>
    <cellStyle name="Normal 2 2" xfId="21" xr:uid="{15E8566C-AEED-4C47-B64C-7731DC9DE19B}"/>
    <cellStyle name="Normal 2 2 2" xfId="55" xr:uid="{23214519-34CD-4BEA-BC75-030FD2F64066}"/>
    <cellStyle name="Normal 2 2 3" xfId="70" xr:uid="{40E6DC7A-DC09-4ED3-BFB6-A655243632DE}"/>
    <cellStyle name="Normal 2 2 4" xfId="34" xr:uid="{17D7D457-C90B-4178-B91D-B1ECAEBE6C4F}"/>
    <cellStyle name="Normal 2 3" xfId="69" xr:uid="{F34D8964-C84B-497C-BD6E-6DC6E5C52437}"/>
    <cellStyle name="Normal 2 4" xfId="30" xr:uid="{F43F8F99-B40A-4D29-9456-634646AF200B}"/>
    <cellStyle name="Normal 22" xfId="61" xr:uid="{A997312A-6F10-4AE3-BF0F-DA7C1932671F}"/>
    <cellStyle name="Normal 23" xfId="8" xr:uid="{6ACE5769-D6F6-488E-A120-087C9D89950C}"/>
    <cellStyle name="Normal 3" xfId="11" xr:uid="{94A9A133-FA18-4A57-98BA-EC8FC134F70A}"/>
    <cellStyle name="Normal 3 2" xfId="39" xr:uid="{DDFEFE2B-3ABC-449A-9597-F05521D8073F}"/>
    <cellStyle name="Normal 3 3" xfId="41" xr:uid="{CF43D613-4915-4060-A0FA-F93B46300FC0}"/>
    <cellStyle name="Normal 3 3 10" xfId="45" xr:uid="{E8376C14-E8DA-443F-900C-BCB0CD02FF63}"/>
    <cellStyle name="Normal 3 4" xfId="53" xr:uid="{681ABA81-B828-4B63-A71E-F42E1D190084}"/>
    <cellStyle name="Normal 3 5" xfId="36" xr:uid="{FA58F7CA-4AE4-4294-920E-8F8800958C48}"/>
    <cellStyle name="Normal 39 8" xfId="83" xr:uid="{17D68729-3FA4-4932-AAD8-4C2F049C4006}"/>
    <cellStyle name="Normal 4" xfId="37" xr:uid="{6C631FFC-335D-4971-B40C-F2CF8EF97C25}"/>
    <cellStyle name="Normal 4 2" xfId="60" xr:uid="{78CF44F4-4447-44C6-B93B-68991487E346}"/>
    <cellStyle name="Normal 48" xfId="58" xr:uid="{FBA7537E-6D87-4D34-989C-84F8C9B4E8AD}"/>
    <cellStyle name="Normal 5" xfId="42" xr:uid="{78CDEA4E-7844-4BC3-A661-BB6620F29BD9}"/>
    <cellStyle name="Normal 5 2" xfId="57" xr:uid="{10336C66-3D96-4DA7-9482-67104ABC1CF9}"/>
    <cellStyle name="Normal 5 2 2 3 2" xfId="86" xr:uid="{8FC19971-93FF-49A3-AC36-95901F2EA886}"/>
    <cellStyle name="Normal 5 3" xfId="94" xr:uid="{23146F02-F1E9-4F62-84C8-FB60104C66AF}"/>
    <cellStyle name="Normal 6" xfId="66" xr:uid="{5BD4D63D-45BB-4927-A95E-F207673B809B}"/>
    <cellStyle name="Normal_Noble-47t 2" xfId="3" xr:uid="{2B8BB2F0-E2FB-4B6C-9361-FE9909607934}"/>
    <cellStyle name="Percent 2" xfId="31" xr:uid="{66A5218E-29CD-475F-AFAA-E07BA7E538E4}"/>
    <cellStyle name="Percent 3" xfId="47" xr:uid="{4F5B68C0-F9E1-44F0-A5A7-708B255613F1}"/>
    <cellStyle name="Percent 3 2" xfId="64" xr:uid="{D7EF273E-EDCD-48DE-8D88-9722273834E4}"/>
    <cellStyle name="Percent 75 2" xfId="90" xr:uid="{DD120BC3-8537-47C3-ABF6-9C5100A30C86}"/>
    <cellStyle name="pwstyle" xfId="4" xr:uid="{BC14DAC9-1969-424A-ACD0-26746ADAD62D}"/>
    <cellStyle name="ปกติ_Sheet1" xfId="27" xr:uid="{2D23C168-40F5-4A02-AF8E-C62461BF06F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2AB1-4542-40A9-93DE-5F8981864C31}">
  <dimension ref="A1:K147"/>
  <sheetViews>
    <sheetView tabSelected="1" view="pageBreakPreview" topLeftCell="A141" zoomScale="85" zoomScaleNormal="115" zoomScaleSheetLayoutView="85" workbookViewId="0">
      <selection activeCell="K7" sqref="K7"/>
    </sheetView>
  </sheetViews>
  <sheetFormatPr defaultColWidth="9.44140625" defaultRowHeight="21.75" customHeight="1"/>
  <cols>
    <col min="1" max="1" width="1.5546875" style="62" customWidth="1"/>
    <col min="2" max="2" width="37.33203125" style="62" customWidth="1"/>
    <col min="3" max="3" width="7.5546875" style="74" customWidth="1"/>
    <col min="4" max="4" width="0.5546875" style="94" customWidth="1"/>
    <col min="5" max="5" width="12.6640625" style="75" customWidth="1"/>
    <col min="6" max="6" width="0.5546875" style="75" customWidth="1"/>
    <col min="7" max="7" width="12.6640625" style="75" customWidth="1"/>
    <col min="8" max="8" width="0.5546875" style="75" customWidth="1"/>
    <col min="9" max="9" width="12.6640625" style="75" customWidth="1"/>
    <col min="10" max="10" width="0.5546875" style="75" customWidth="1"/>
    <col min="11" max="11" width="12.6640625" style="75" customWidth="1"/>
    <col min="12" max="16384" width="9.44140625" style="62"/>
  </cols>
  <sheetData>
    <row r="1" spans="1:11" ht="21.75" customHeight="1">
      <c r="A1" s="58" t="s">
        <v>0</v>
      </c>
      <c r="B1" s="58"/>
      <c r="C1" s="59"/>
      <c r="D1" s="60"/>
      <c r="E1" s="61"/>
      <c r="F1" s="61"/>
      <c r="G1" s="61"/>
      <c r="H1" s="61"/>
      <c r="I1" s="61"/>
      <c r="J1" s="61"/>
      <c r="K1" s="61"/>
    </row>
    <row r="2" spans="1:11" ht="21.75" customHeight="1">
      <c r="A2" s="63" t="s">
        <v>1</v>
      </c>
      <c r="B2" s="58"/>
      <c r="C2" s="59"/>
      <c r="D2" s="60"/>
      <c r="E2" s="61"/>
      <c r="F2" s="61"/>
      <c r="G2" s="61"/>
      <c r="H2" s="61"/>
      <c r="I2" s="61"/>
      <c r="J2" s="61"/>
      <c r="K2" s="61"/>
    </row>
    <row r="3" spans="1:11" ht="21.75" customHeight="1">
      <c r="A3" s="64" t="s">
        <v>2</v>
      </c>
      <c r="B3" s="65"/>
      <c r="C3" s="66"/>
      <c r="D3" s="67"/>
      <c r="E3" s="68"/>
      <c r="F3" s="68"/>
      <c r="G3" s="68"/>
      <c r="H3" s="68"/>
      <c r="I3" s="68"/>
      <c r="J3" s="68"/>
      <c r="K3" s="68"/>
    </row>
    <row r="4" spans="1:11" ht="18.600000000000001" customHeight="1">
      <c r="A4" s="69"/>
      <c r="B4" s="69"/>
      <c r="C4" s="59"/>
      <c r="D4" s="60"/>
      <c r="E4" s="61"/>
      <c r="F4" s="61"/>
      <c r="G4" s="61"/>
      <c r="H4" s="61"/>
      <c r="I4" s="61"/>
      <c r="J4" s="61"/>
      <c r="K4" s="61"/>
    </row>
    <row r="5" spans="1:11" ht="18.600000000000001" customHeight="1">
      <c r="A5" s="69"/>
      <c r="B5" s="69"/>
      <c r="C5" s="59"/>
      <c r="D5" s="60"/>
      <c r="E5" s="209" t="s">
        <v>3</v>
      </c>
      <c r="F5" s="209"/>
      <c r="G5" s="209"/>
      <c r="H5" s="70"/>
      <c r="I5" s="209" t="s">
        <v>4</v>
      </c>
      <c r="J5" s="209"/>
      <c r="K5" s="209"/>
    </row>
    <row r="6" spans="1:11" ht="18.600000000000001" customHeight="1">
      <c r="A6" s="69"/>
      <c r="B6" s="69"/>
      <c r="C6" s="59"/>
      <c r="D6" s="60"/>
      <c r="E6" s="61" t="s">
        <v>5</v>
      </c>
      <c r="F6" s="71"/>
      <c r="G6" s="61" t="s">
        <v>6</v>
      </c>
      <c r="H6" s="60"/>
      <c r="I6" s="61" t="s">
        <v>5</v>
      </c>
      <c r="J6" s="71"/>
      <c r="K6" s="61" t="s">
        <v>6</v>
      </c>
    </row>
    <row r="7" spans="1:11" ht="18.600000000000001" customHeight="1">
      <c r="A7" s="69"/>
      <c r="B7" s="69"/>
      <c r="C7" s="66" t="s">
        <v>7</v>
      </c>
      <c r="D7" s="60"/>
      <c r="E7" s="72" t="s">
        <v>8</v>
      </c>
      <c r="F7" s="73"/>
      <c r="G7" s="72" t="s">
        <v>8</v>
      </c>
      <c r="H7" s="60"/>
      <c r="I7" s="72" t="s">
        <v>8</v>
      </c>
      <c r="J7" s="73"/>
      <c r="K7" s="72" t="s">
        <v>8</v>
      </c>
    </row>
    <row r="8" spans="1:11" ht="18.600000000000001" customHeight="1">
      <c r="A8" s="63" t="s">
        <v>9</v>
      </c>
      <c r="B8" s="63"/>
      <c r="C8" s="59"/>
      <c r="D8" s="60"/>
      <c r="E8" s="61"/>
      <c r="F8" s="60"/>
      <c r="G8" s="61"/>
      <c r="H8" s="60"/>
      <c r="I8" s="61"/>
      <c r="J8" s="60"/>
      <c r="K8" s="61"/>
    </row>
    <row r="9" spans="1:11" ht="6" customHeight="1">
      <c r="D9" s="60"/>
      <c r="F9" s="60"/>
      <c r="H9" s="60"/>
      <c r="J9" s="60"/>
    </row>
    <row r="10" spans="1:11" ht="18.600000000000001" customHeight="1">
      <c r="A10" s="63" t="s">
        <v>10</v>
      </c>
      <c r="B10" s="63"/>
      <c r="D10" s="60"/>
      <c r="F10" s="60"/>
      <c r="G10" s="76"/>
      <c r="H10" s="60"/>
      <c r="J10" s="60"/>
      <c r="K10" s="76"/>
    </row>
    <row r="11" spans="1:11" ht="6" customHeight="1">
      <c r="D11" s="60"/>
      <c r="F11" s="60"/>
      <c r="H11" s="60"/>
      <c r="J11" s="60"/>
    </row>
    <row r="12" spans="1:11" ht="18.600000000000001" customHeight="1">
      <c r="A12" s="62" t="s">
        <v>11</v>
      </c>
      <c r="B12" s="77"/>
      <c r="C12" s="74">
        <v>10</v>
      </c>
      <c r="D12" s="60"/>
      <c r="E12" s="75">
        <v>18501949</v>
      </c>
      <c r="F12" s="60"/>
      <c r="G12" s="75">
        <v>382973214</v>
      </c>
      <c r="H12" s="60"/>
      <c r="I12" s="75">
        <v>12049194</v>
      </c>
      <c r="J12" s="60"/>
      <c r="K12" s="75">
        <v>202114778</v>
      </c>
    </row>
    <row r="13" spans="1:11" ht="18.600000000000001" customHeight="1">
      <c r="A13" s="62" t="s">
        <v>12</v>
      </c>
      <c r="B13" s="77"/>
      <c r="C13" s="74">
        <v>11</v>
      </c>
      <c r="D13" s="60"/>
      <c r="E13" s="75">
        <v>94774000</v>
      </c>
      <c r="F13" s="60"/>
      <c r="G13" s="75">
        <v>0</v>
      </c>
      <c r="H13" s="60"/>
      <c r="I13" s="75">
        <v>94774000</v>
      </c>
      <c r="J13" s="60"/>
      <c r="K13" s="75">
        <v>0</v>
      </c>
    </row>
    <row r="14" spans="1:11" ht="18.600000000000001" customHeight="1">
      <c r="A14" s="62" t="s">
        <v>13</v>
      </c>
      <c r="B14" s="77"/>
      <c r="C14" s="74">
        <v>12</v>
      </c>
      <c r="D14" s="60"/>
      <c r="E14" s="75">
        <v>280587383</v>
      </c>
      <c r="F14" s="60"/>
      <c r="G14" s="75">
        <v>150022864</v>
      </c>
      <c r="H14" s="60"/>
      <c r="I14" s="75">
        <v>707432628</v>
      </c>
      <c r="J14" s="60"/>
      <c r="K14" s="75">
        <v>513271753</v>
      </c>
    </row>
    <row r="15" spans="1:11" ht="18.600000000000001" customHeight="1">
      <c r="A15" s="62" t="s">
        <v>14</v>
      </c>
      <c r="B15" s="77"/>
      <c r="C15" s="74">
        <v>34</v>
      </c>
      <c r="D15" s="60"/>
      <c r="E15" s="75">
        <v>256591971</v>
      </c>
      <c r="F15" s="60"/>
      <c r="G15" s="75">
        <v>216753003</v>
      </c>
      <c r="H15" s="60"/>
      <c r="I15" s="75">
        <v>1246789636</v>
      </c>
      <c r="J15" s="60"/>
      <c r="K15" s="75">
        <v>1362290167</v>
      </c>
    </row>
    <row r="16" spans="1:11" ht="18.600000000000001" customHeight="1">
      <c r="A16" s="62" t="s">
        <v>15</v>
      </c>
      <c r="B16" s="77"/>
      <c r="C16" s="74">
        <v>13</v>
      </c>
      <c r="D16" s="60"/>
      <c r="E16" s="78">
        <v>2612736560</v>
      </c>
      <c r="F16" s="60"/>
      <c r="G16" s="75">
        <v>2792720937</v>
      </c>
      <c r="H16" s="60"/>
      <c r="I16" s="75" t="s">
        <v>16</v>
      </c>
      <c r="J16" s="60"/>
      <c r="K16" s="75">
        <v>9020903</v>
      </c>
    </row>
    <row r="17" spans="1:11" ht="18.600000000000001" customHeight="1">
      <c r="A17" s="62" t="s">
        <v>17</v>
      </c>
      <c r="B17" s="77"/>
      <c r="D17" s="60"/>
      <c r="E17" s="78"/>
      <c r="F17" s="60"/>
      <c r="H17" s="60"/>
      <c r="J17" s="60"/>
    </row>
    <row r="18" spans="1:11" ht="18.600000000000001" customHeight="1">
      <c r="B18" s="79" t="s">
        <v>18</v>
      </c>
      <c r="C18" s="74">
        <v>16</v>
      </c>
      <c r="D18" s="60"/>
      <c r="E18" s="78">
        <v>104000000</v>
      </c>
      <c r="F18" s="60"/>
      <c r="G18" s="75">
        <v>65000000</v>
      </c>
      <c r="H18" s="60"/>
      <c r="I18" s="75">
        <v>40000000</v>
      </c>
      <c r="J18" s="60"/>
      <c r="K18" s="75">
        <v>65000000</v>
      </c>
    </row>
    <row r="19" spans="1:11" ht="18.600000000000001" customHeight="1">
      <c r="A19" s="62" t="s">
        <v>19</v>
      </c>
      <c r="B19" s="77"/>
      <c r="D19" s="60"/>
      <c r="E19" s="75">
        <v>6382508</v>
      </c>
      <c r="F19" s="60"/>
      <c r="G19" s="75">
        <v>8242024</v>
      </c>
      <c r="H19" s="60"/>
      <c r="I19" s="75">
        <v>0</v>
      </c>
      <c r="J19" s="60"/>
      <c r="K19" s="75" t="s">
        <v>16</v>
      </c>
    </row>
    <row r="20" spans="1:11" ht="18.600000000000001" customHeight="1">
      <c r="A20" s="77" t="s">
        <v>20</v>
      </c>
      <c r="B20" s="77"/>
      <c r="D20" s="60"/>
      <c r="E20" s="80">
        <v>2492567</v>
      </c>
      <c r="F20" s="60"/>
      <c r="G20" s="80">
        <v>8546131</v>
      </c>
      <c r="H20" s="60"/>
      <c r="I20" s="80">
        <v>11878</v>
      </c>
      <c r="J20" s="60"/>
      <c r="K20" s="80">
        <v>5357691</v>
      </c>
    </row>
    <row r="21" spans="1:11" ht="6" customHeight="1">
      <c r="A21" s="69"/>
      <c r="B21" s="69"/>
      <c r="D21" s="60"/>
      <c r="F21" s="60"/>
      <c r="G21" s="81"/>
      <c r="H21" s="60"/>
      <c r="J21" s="60"/>
      <c r="K21" s="81"/>
    </row>
    <row r="22" spans="1:11" ht="18.600000000000001" customHeight="1">
      <c r="A22" s="63" t="s">
        <v>21</v>
      </c>
      <c r="D22" s="60"/>
      <c r="E22" s="80">
        <f>SUM(E12:E20)</f>
        <v>3376066938</v>
      </c>
      <c r="F22" s="60"/>
      <c r="G22" s="82">
        <f>SUM(G12:G20)</f>
        <v>3624258173</v>
      </c>
      <c r="H22" s="60"/>
      <c r="I22" s="80">
        <f>SUM(I12:I20)</f>
        <v>2101057336</v>
      </c>
      <c r="J22" s="60"/>
      <c r="K22" s="82">
        <f>SUM(K12:K20)</f>
        <v>2157055292</v>
      </c>
    </row>
    <row r="23" spans="1:11" ht="18.600000000000001" customHeight="1">
      <c r="A23" s="69"/>
      <c r="B23" s="69"/>
      <c r="D23" s="60"/>
      <c r="F23" s="60"/>
      <c r="H23" s="60"/>
      <c r="J23" s="60"/>
    </row>
    <row r="24" spans="1:11" ht="18.600000000000001" customHeight="1">
      <c r="A24" s="63" t="s">
        <v>22</v>
      </c>
      <c r="B24" s="63"/>
      <c r="D24" s="60"/>
      <c r="F24" s="60"/>
      <c r="H24" s="60"/>
      <c r="J24" s="60"/>
    </row>
    <row r="25" spans="1:11" ht="6" customHeight="1">
      <c r="A25" s="63"/>
      <c r="B25" s="63"/>
      <c r="D25" s="60"/>
      <c r="F25" s="60"/>
      <c r="H25" s="60"/>
      <c r="J25" s="60"/>
    </row>
    <row r="26" spans="1:11" s="83" customFormat="1" ht="18.600000000000001" customHeight="1">
      <c r="A26" s="62" t="s">
        <v>12</v>
      </c>
      <c r="C26" s="74">
        <v>11</v>
      </c>
      <c r="D26" s="84"/>
      <c r="E26" s="85">
        <v>10738000</v>
      </c>
      <c r="F26" s="84"/>
      <c r="G26" s="75">
        <v>0</v>
      </c>
      <c r="H26" s="84"/>
      <c r="I26" s="85">
        <v>10738000</v>
      </c>
      <c r="J26" s="84"/>
      <c r="K26" s="75">
        <v>0</v>
      </c>
    </row>
    <row r="27" spans="1:11" s="83" customFormat="1" ht="18.600000000000001" customHeight="1">
      <c r="A27" s="83" t="s">
        <v>23</v>
      </c>
      <c r="C27" s="86"/>
      <c r="D27" s="84"/>
      <c r="E27" s="87"/>
      <c r="F27" s="84"/>
      <c r="G27" s="88"/>
      <c r="H27" s="84"/>
      <c r="I27" s="88"/>
      <c r="J27" s="84"/>
      <c r="K27" s="88"/>
    </row>
    <row r="28" spans="1:11" ht="18.600000000000001" customHeight="1">
      <c r="B28" s="77" t="s">
        <v>24</v>
      </c>
      <c r="C28" s="74">
        <v>13</v>
      </c>
      <c r="D28" s="60"/>
      <c r="E28" s="78">
        <v>56108597</v>
      </c>
      <c r="F28" s="60"/>
      <c r="G28" s="75">
        <v>0</v>
      </c>
      <c r="H28" s="60"/>
      <c r="I28" s="75">
        <v>0</v>
      </c>
      <c r="J28" s="60"/>
      <c r="K28" s="75">
        <v>0</v>
      </c>
    </row>
    <row r="29" spans="1:11" ht="18.600000000000001" customHeight="1">
      <c r="A29" s="62" t="s">
        <v>25</v>
      </c>
      <c r="B29" s="77"/>
      <c r="C29" s="74">
        <v>14</v>
      </c>
      <c r="D29" s="60"/>
      <c r="E29" s="78">
        <v>0</v>
      </c>
      <c r="F29" s="60"/>
      <c r="G29" s="75">
        <v>0</v>
      </c>
      <c r="H29" s="60"/>
      <c r="I29" s="75">
        <v>2525474171</v>
      </c>
      <c r="J29" s="60"/>
      <c r="K29" s="75">
        <v>2860382528</v>
      </c>
    </row>
    <row r="30" spans="1:11" ht="18.600000000000001" customHeight="1">
      <c r="A30" s="62" t="s">
        <v>26</v>
      </c>
      <c r="B30" s="77"/>
      <c r="C30" s="74">
        <v>15</v>
      </c>
      <c r="D30" s="60"/>
      <c r="E30" s="78">
        <v>1642005612</v>
      </c>
      <c r="F30" s="60"/>
      <c r="G30" s="75">
        <v>1956753880</v>
      </c>
      <c r="H30" s="60"/>
      <c r="I30" s="75">
        <v>2360403828</v>
      </c>
      <c r="J30" s="60"/>
      <c r="K30" s="75">
        <v>2464003828</v>
      </c>
    </row>
    <row r="31" spans="1:11" ht="18.600000000000001" customHeight="1">
      <c r="A31" s="62" t="s">
        <v>27</v>
      </c>
      <c r="B31" s="77"/>
      <c r="C31" s="74">
        <v>16</v>
      </c>
      <c r="D31" s="60"/>
      <c r="E31" s="44">
        <v>0</v>
      </c>
      <c r="F31" s="60"/>
      <c r="G31" s="75">
        <v>40000000</v>
      </c>
      <c r="H31" s="60"/>
      <c r="I31" s="75" t="s">
        <v>16</v>
      </c>
      <c r="J31" s="60"/>
      <c r="K31" s="75">
        <v>40000000</v>
      </c>
    </row>
    <row r="32" spans="1:11" ht="18.600000000000001" customHeight="1">
      <c r="A32" s="62" t="s">
        <v>28</v>
      </c>
      <c r="B32" s="77"/>
      <c r="C32" s="74">
        <v>34</v>
      </c>
      <c r="D32" s="60"/>
      <c r="E32" s="44">
        <v>600534336</v>
      </c>
      <c r="F32" s="60"/>
      <c r="G32" s="75">
        <v>600534336</v>
      </c>
      <c r="H32" s="60"/>
      <c r="I32" s="75">
        <v>600534336</v>
      </c>
      <c r="J32" s="60"/>
      <c r="K32" s="75">
        <v>600534336</v>
      </c>
    </row>
    <row r="33" spans="1:11" ht="18.600000000000001" customHeight="1">
      <c r="A33" s="77" t="s">
        <v>29</v>
      </c>
      <c r="B33" s="77"/>
      <c r="D33" s="60"/>
      <c r="E33" s="44">
        <v>14670181</v>
      </c>
      <c r="F33" s="60"/>
      <c r="G33" s="75">
        <v>16869292</v>
      </c>
      <c r="H33" s="60"/>
      <c r="I33" s="75">
        <v>13715589</v>
      </c>
      <c r="J33" s="60"/>
      <c r="K33" s="75">
        <v>13715589</v>
      </c>
    </row>
    <row r="34" spans="1:11" ht="18.600000000000001" customHeight="1">
      <c r="A34" s="77" t="s">
        <v>30</v>
      </c>
      <c r="B34" s="77"/>
      <c r="C34" s="74">
        <v>18</v>
      </c>
      <c r="D34" s="60"/>
      <c r="E34" s="44">
        <v>41631121</v>
      </c>
      <c r="F34" s="60"/>
      <c r="G34" s="75">
        <v>172398992</v>
      </c>
      <c r="H34" s="60"/>
      <c r="I34" s="75" t="s">
        <v>16</v>
      </c>
      <c r="J34" s="60"/>
      <c r="K34" s="75" t="s">
        <v>16</v>
      </c>
    </row>
    <row r="35" spans="1:11" ht="18.600000000000001" customHeight="1">
      <c r="A35" s="77" t="s">
        <v>31</v>
      </c>
      <c r="C35" s="74">
        <v>19</v>
      </c>
      <c r="D35" s="60"/>
      <c r="E35" s="44">
        <v>525868959</v>
      </c>
      <c r="F35" s="60"/>
      <c r="G35" s="75">
        <v>614610078</v>
      </c>
      <c r="H35" s="60"/>
      <c r="I35" s="75">
        <v>20171801</v>
      </c>
      <c r="J35" s="60"/>
      <c r="K35" s="75">
        <v>35797821</v>
      </c>
    </row>
    <row r="36" spans="1:11" ht="18.600000000000001" customHeight="1">
      <c r="A36" s="62" t="s">
        <v>32</v>
      </c>
      <c r="B36" s="77"/>
      <c r="C36" s="74">
        <v>20</v>
      </c>
      <c r="D36" s="60"/>
      <c r="E36" s="78">
        <v>58914127</v>
      </c>
      <c r="F36" s="60"/>
      <c r="G36" s="75">
        <v>99570577</v>
      </c>
      <c r="H36" s="60"/>
      <c r="I36" s="75">
        <v>33727081</v>
      </c>
      <c r="J36" s="60"/>
      <c r="K36" s="75">
        <v>72551472</v>
      </c>
    </row>
    <row r="37" spans="1:11" ht="18.600000000000001" customHeight="1">
      <c r="A37" s="62" t="s">
        <v>33</v>
      </c>
      <c r="B37" s="77"/>
      <c r="D37" s="60"/>
      <c r="E37" s="44">
        <v>7727687</v>
      </c>
      <c r="F37" s="60"/>
      <c r="G37" s="75">
        <v>8971794</v>
      </c>
      <c r="H37" s="60"/>
      <c r="I37" s="75">
        <v>6993808</v>
      </c>
      <c r="J37" s="60"/>
      <c r="K37" s="75">
        <v>7409061</v>
      </c>
    </row>
    <row r="38" spans="1:11" ht="18.600000000000001" customHeight="1">
      <c r="A38" s="62" t="s">
        <v>34</v>
      </c>
      <c r="B38" s="77"/>
      <c r="C38" s="74">
        <v>21</v>
      </c>
      <c r="D38" s="60"/>
      <c r="E38" s="44">
        <v>24552720</v>
      </c>
      <c r="F38" s="60"/>
      <c r="G38" s="75">
        <v>26047955</v>
      </c>
      <c r="H38" s="60"/>
      <c r="I38" s="75">
        <v>3038202</v>
      </c>
      <c r="J38" s="60"/>
      <c r="K38" s="75">
        <v>3013605</v>
      </c>
    </row>
    <row r="39" spans="1:11" ht="18.600000000000001" customHeight="1">
      <c r="A39" s="62" t="s">
        <v>35</v>
      </c>
      <c r="B39" s="77"/>
      <c r="D39" s="60"/>
      <c r="E39" s="44">
        <v>89598075</v>
      </c>
      <c r="F39" s="60"/>
      <c r="G39" s="75">
        <v>90288512</v>
      </c>
      <c r="H39" s="60"/>
      <c r="I39" s="75">
        <v>37713949</v>
      </c>
      <c r="J39" s="60"/>
      <c r="K39" s="75">
        <v>38404386</v>
      </c>
    </row>
    <row r="40" spans="1:11" ht="18.600000000000001" customHeight="1">
      <c r="A40" s="62" t="s">
        <v>36</v>
      </c>
      <c r="B40" s="77"/>
      <c r="D40" s="60"/>
      <c r="E40" s="45">
        <v>16662977</v>
      </c>
      <c r="F40" s="60"/>
      <c r="G40" s="80">
        <v>6450082</v>
      </c>
      <c r="H40" s="60"/>
      <c r="I40" s="80">
        <v>15086042</v>
      </c>
      <c r="J40" s="60"/>
      <c r="K40" s="80">
        <v>5582771</v>
      </c>
    </row>
    <row r="41" spans="1:11" ht="6" customHeight="1">
      <c r="A41" s="63"/>
      <c r="B41" s="63"/>
      <c r="D41" s="60"/>
      <c r="F41" s="60"/>
      <c r="G41" s="81"/>
      <c r="H41" s="60"/>
      <c r="J41" s="60"/>
      <c r="K41" s="81"/>
    </row>
    <row r="42" spans="1:11" ht="18.600000000000001" customHeight="1">
      <c r="A42" s="63" t="s">
        <v>37</v>
      </c>
      <c r="D42" s="60"/>
      <c r="E42" s="45">
        <f>SUM(E26:E41)</f>
        <v>3089012392</v>
      </c>
      <c r="F42" s="60"/>
      <c r="G42" s="82">
        <f>SUM(G26:G41)</f>
        <v>3632495498</v>
      </c>
      <c r="H42" s="60"/>
      <c r="I42" s="45">
        <f>SUM(I26:I41)</f>
        <v>5627596807</v>
      </c>
      <c r="J42" s="60"/>
      <c r="K42" s="82">
        <f>SUM(K26:K41)</f>
        <v>6141395397</v>
      </c>
    </row>
    <row r="43" spans="1:11" ht="6" customHeight="1">
      <c r="A43" s="77"/>
      <c r="B43" s="77"/>
      <c r="D43" s="60"/>
      <c r="E43" s="44"/>
      <c r="F43" s="60"/>
      <c r="G43" s="81"/>
      <c r="H43" s="60"/>
      <c r="I43" s="44"/>
      <c r="J43" s="60"/>
      <c r="K43" s="81"/>
    </row>
    <row r="44" spans="1:11" ht="18.600000000000001" customHeight="1" thickBot="1">
      <c r="A44" s="63" t="s">
        <v>38</v>
      </c>
      <c r="B44" s="63"/>
      <c r="D44" s="60"/>
      <c r="E44" s="46">
        <f>+E42+E22</f>
        <v>6465079330</v>
      </c>
      <c r="F44" s="60"/>
      <c r="G44" s="89">
        <f>+G42+G22</f>
        <v>7256753671</v>
      </c>
      <c r="H44" s="60"/>
      <c r="I44" s="46">
        <f>+I42+I22</f>
        <v>7728654143</v>
      </c>
      <c r="J44" s="60"/>
      <c r="K44" s="89">
        <f>+K42+K22</f>
        <v>8298450689</v>
      </c>
    </row>
    <row r="45" spans="1:11" ht="18.600000000000001" customHeight="1" thickTop="1">
      <c r="A45" s="63"/>
      <c r="B45" s="63"/>
      <c r="D45" s="60"/>
      <c r="E45" s="47"/>
      <c r="F45" s="60"/>
      <c r="G45" s="81"/>
      <c r="H45" s="60"/>
      <c r="I45" s="47"/>
      <c r="J45" s="60"/>
      <c r="K45" s="81"/>
    </row>
    <row r="46" spans="1:11" ht="20.25" customHeight="1">
      <c r="A46" s="63"/>
      <c r="B46" s="63"/>
      <c r="D46" s="60"/>
      <c r="E46" s="47"/>
      <c r="F46" s="60"/>
      <c r="G46" s="81"/>
      <c r="H46" s="60"/>
      <c r="I46" s="47"/>
      <c r="J46" s="60"/>
      <c r="K46" s="81"/>
    </row>
    <row r="47" spans="1:11" ht="15.75" customHeight="1">
      <c r="A47" s="63"/>
      <c r="B47" s="63"/>
      <c r="D47" s="60"/>
      <c r="E47" s="47"/>
      <c r="F47" s="60"/>
      <c r="G47" s="81"/>
      <c r="H47" s="60"/>
      <c r="I47" s="47"/>
      <c r="J47" s="60"/>
      <c r="K47" s="81"/>
    </row>
    <row r="48" spans="1:11" ht="18.600000000000001" customHeight="1">
      <c r="A48" s="63"/>
      <c r="B48" s="63"/>
      <c r="D48" s="60"/>
      <c r="E48" s="47"/>
      <c r="F48" s="60"/>
      <c r="G48" s="81"/>
      <c r="H48" s="60"/>
      <c r="I48" s="47"/>
      <c r="J48" s="60"/>
      <c r="K48" s="81"/>
    </row>
    <row r="49" spans="1:11" ht="18.600000000000001" customHeight="1">
      <c r="A49" s="212" t="s">
        <v>39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</row>
    <row r="50" spans="1:11" ht="11.25" customHeight="1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</row>
    <row r="51" spans="1:11" ht="22.2" customHeight="1">
      <c r="A51" s="91" t="s">
        <v>40</v>
      </c>
      <c r="B51" s="91"/>
      <c r="C51" s="92"/>
      <c r="D51" s="93"/>
      <c r="E51" s="80"/>
      <c r="F51" s="80"/>
      <c r="G51" s="80"/>
      <c r="H51" s="80"/>
      <c r="I51" s="80"/>
      <c r="J51" s="80"/>
      <c r="K51" s="80"/>
    </row>
    <row r="52" spans="1:11" ht="21.75" customHeight="1">
      <c r="A52" s="58" t="s">
        <v>0</v>
      </c>
      <c r="B52" s="58"/>
      <c r="C52" s="59"/>
      <c r="D52" s="60"/>
      <c r="E52" s="61"/>
      <c r="F52" s="61"/>
      <c r="G52" s="61"/>
      <c r="H52" s="61"/>
      <c r="I52" s="61"/>
      <c r="J52" s="61"/>
      <c r="K52" s="61"/>
    </row>
    <row r="53" spans="1:11" ht="21.75" customHeight="1">
      <c r="A53" s="63" t="s">
        <v>1</v>
      </c>
      <c r="B53" s="58"/>
      <c r="C53" s="59"/>
      <c r="D53" s="60"/>
      <c r="E53" s="61"/>
      <c r="F53" s="61"/>
      <c r="G53" s="61"/>
      <c r="H53" s="61"/>
      <c r="I53" s="61"/>
      <c r="J53" s="61"/>
      <c r="K53" s="61"/>
    </row>
    <row r="54" spans="1:11" ht="21.75" customHeight="1">
      <c r="A54" s="64" t="str">
        <f>+A3</f>
        <v>ณ วันที่ 31 ธันวาคม พ.ศ. 2568</v>
      </c>
      <c r="B54" s="65"/>
      <c r="C54" s="66"/>
      <c r="D54" s="67"/>
      <c r="E54" s="68"/>
      <c r="F54" s="68"/>
      <c r="G54" s="68"/>
      <c r="H54" s="68"/>
      <c r="I54" s="68"/>
      <c r="J54" s="68"/>
      <c r="K54" s="68"/>
    </row>
    <row r="55" spans="1:11" ht="18.600000000000001" customHeight="1">
      <c r="A55" s="69"/>
      <c r="B55" s="69"/>
      <c r="C55" s="59"/>
      <c r="D55" s="60"/>
      <c r="E55" s="61"/>
      <c r="F55" s="61"/>
      <c r="G55" s="61"/>
      <c r="H55" s="61"/>
      <c r="I55" s="61"/>
      <c r="J55" s="61"/>
      <c r="K55" s="61"/>
    </row>
    <row r="56" spans="1:11" ht="18.600000000000001" customHeight="1">
      <c r="A56" s="69"/>
      <c r="B56" s="69"/>
      <c r="C56" s="59"/>
      <c r="D56" s="60"/>
      <c r="E56" s="209" t="s">
        <v>3</v>
      </c>
      <c r="F56" s="209"/>
      <c r="G56" s="209"/>
      <c r="H56" s="70"/>
      <c r="I56" s="209" t="s">
        <v>4</v>
      </c>
      <c r="J56" s="209"/>
      <c r="K56" s="209"/>
    </row>
    <row r="57" spans="1:11" ht="18.600000000000001" customHeight="1">
      <c r="A57" s="69"/>
      <c r="B57" s="69"/>
      <c r="C57" s="59"/>
      <c r="D57" s="60"/>
      <c r="E57" s="61" t="s">
        <v>5</v>
      </c>
      <c r="F57" s="71"/>
      <c r="G57" s="61" t="s">
        <v>6</v>
      </c>
      <c r="H57" s="60"/>
      <c r="I57" s="61" t="s">
        <v>5</v>
      </c>
      <c r="J57" s="71"/>
      <c r="K57" s="61" t="s">
        <v>6</v>
      </c>
    </row>
    <row r="58" spans="1:11" ht="18.600000000000001" customHeight="1">
      <c r="A58" s="69"/>
      <c r="B58" s="69"/>
      <c r="C58" s="66" t="s">
        <v>7</v>
      </c>
      <c r="D58" s="60"/>
      <c r="E58" s="72" t="s">
        <v>8</v>
      </c>
      <c r="F58" s="73"/>
      <c r="G58" s="72" t="s">
        <v>8</v>
      </c>
      <c r="H58" s="60"/>
      <c r="I58" s="72" t="s">
        <v>8</v>
      </c>
      <c r="J58" s="73"/>
      <c r="K58" s="72" t="s">
        <v>8</v>
      </c>
    </row>
    <row r="59" spans="1:11" ht="18.600000000000001" customHeight="1">
      <c r="A59" s="63" t="s">
        <v>41</v>
      </c>
      <c r="B59" s="63"/>
      <c r="C59" s="59"/>
      <c r="D59" s="60"/>
      <c r="E59" s="61"/>
      <c r="F59" s="61"/>
      <c r="G59" s="61"/>
      <c r="H59" s="61"/>
      <c r="I59" s="61"/>
      <c r="J59" s="61"/>
      <c r="K59" s="61"/>
    </row>
    <row r="60" spans="1:11" ht="6" customHeight="1"/>
    <row r="61" spans="1:11" ht="18.600000000000001" customHeight="1">
      <c r="A61" s="63" t="s">
        <v>42</v>
      </c>
      <c r="B61" s="63"/>
    </row>
    <row r="62" spans="1:11" ht="6" customHeight="1">
      <c r="A62" s="63"/>
      <c r="B62" s="63"/>
    </row>
    <row r="63" spans="1:11" ht="18.600000000000001" customHeight="1">
      <c r="A63" s="62" t="s">
        <v>43</v>
      </c>
      <c r="B63" s="79"/>
      <c r="C63" s="74">
        <v>22</v>
      </c>
      <c r="D63" s="62"/>
      <c r="E63" s="78">
        <v>324873331</v>
      </c>
      <c r="F63" s="95"/>
      <c r="G63" s="75">
        <v>114497268</v>
      </c>
      <c r="H63" s="95"/>
      <c r="I63" s="75">
        <v>342731596</v>
      </c>
      <c r="J63" s="95"/>
      <c r="K63" s="75">
        <v>119736685</v>
      </c>
    </row>
    <row r="64" spans="1:11" ht="18.600000000000001" customHeight="1">
      <c r="A64" s="62" t="s">
        <v>44</v>
      </c>
      <c r="C64" s="74">
        <v>23</v>
      </c>
      <c r="D64" s="62"/>
      <c r="E64" s="78">
        <v>1465249001</v>
      </c>
      <c r="F64" s="95"/>
      <c r="G64" s="75">
        <v>1293725467</v>
      </c>
      <c r="H64" s="48"/>
      <c r="I64" s="75">
        <v>1370615462</v>
      </c>
      <c r="K64" s="75">
        <v>1252523894</v>
      </c>
    </row>
    <row r="65" spans="1:11" ht="18.600000000000001" customHeight="1">
      <c r="A65" s="62" t="s">
        <v>45</v>
      </c>
      <c r="B65" s="79"/>
      <c r="C65" s="74">
        <v>34</v>
      </c>
      <c r="D65" s="62"/>
      <c r="E65" s="78">
        <v>39260400</v>
      </c>
      <c r="F65" s="95"/>
      <c r="G65" s="75" t="s">
        <v>16</v>
      </c>
      <c r="H65" s="48"/>
      <c r="I65" s="75">
        <v>1097786728</v>
      </c>
      <c r="K65" s="75">
        <v>744117168</v>
      </c>
    </row>
    <row r="66" spans="1:11" ht="18.600000000000001" customHeight="1">
      <c r="A66" s="62" t="s">
        <v>46</v>
      </c>
      <c r="B66" s="79"/>
      <c r="C66" s="74">
        <v>24</v>
      </c>
      <c r="D66" s="62"/>
      <c r="E66" s="78">
        <v>83537185</v>
      </c>
      <c r="F66" s="95"/>
      <c r="G66" s="75">
        <v>0</v>
      </c>
      <c r="H66" s="48"/>
      <c r="I66" s="78">
        <v>45732822</v>
      </c>
      <c r="K66" s="75">
        <v>0</v>
      </c>
    </row>
    <row r="67" spans="1:11" ht="18.600000000000001" customHeight="1">
      <c r="A67" s="62" t="s">
        <v>47</v>
      </c>
      <c r="B67" s="79"/>
      <c r="D67" s="62"/>
      <c r="E67" s="78">
        <v>54522586</v>
      </c>
      <c r="F67" s="95"/>
      <c r="G67" s="75">
        <v>63086684</v>
      </c>
      <c r="H67" s="48"/>
      <c r="I67" s="75">
        <v>111815</v>
      </c>
      <c r="K67" s="75">
        <v>806118</v>
      </c>
    </row>
    <row r="68" spans="1:11" ht="18.600000000000001" customHeight="1">
      <c r="A68" s="62" t="s">
        <v>48</v>
      </c>
      <c r="B68" s="79"/>
      <c r="D68" s="62"/>
      <c r="E68" s="78"/>
      <c r="F68" s="95"/>
      <c r="G68" s="81"/>
      <c r="H68" s="95"/>
      <c r="I68" s="96"/>
      <c r="J68" s="95"/>
      <c r="K68" s="81"/>
    </row>
    <row r="69" spans="1:11" ht="18.600000000000001" customHeight="1">
      <c r="B69" s="79" t="s">
        <v>18</v>
      </c>
      <c r="C69" s="74">
        <v>25</v>
      </c>
      <c r="D69" s="62"/>
      <c r="E69" s="78">
        <v>0</v>
      </c>
      <c r="F69" s="95"/>
      <c r="G69" s="75">
        <v>4658733</v>
      </c>
      <c r="H69" s="48"/>
      <c r="I69" s="75">
        <v>0</v>
      </c>
      <c r="K69" s="75" t="s">
        <v>16</v>
      </c>
    </row>
    <row r="70" spans="1:11" ht="18.600000000000001" customHeight="1">
      <c r="A70" s="62" t="s">
        <v>49</v>
      </c>
      <c r="B70" s="79"/>
      <c r="D70" s="62"/>
      <c r="E70" s="78"/>
      <c r="F70" s="95"/>
      <c r="G70" s="81"/>
      <c r="H70" s="95"/>
      <c r="I70" s="96"/>
      <c r="J70" s="95"/>
      <c r="K70" s="81"/>
    </row>
    <row r="71" spans="1:11" ht="18.600000000000001" customHeight="1">
      <c r="B71" s="79" t="s">
        <v>18</v>
      </c>
      <c r="C71" s="74">
        <v>26</v>
      </c>
      <c r="D71" s="62"/>
      <c r="E71" s="78">
        <v>15000000</v>
      </c>
      <c r="F71" s="95"/>
      <c r="G71" s="75">
        <v>69900000</v>
      </c>
      <c r="H71" s="48"/>
      <c r="I71" s="78">
        <v>15000000</v>
      </c>
      <c r="K71" s="75">
        <v>69900000</v>
      </c>
    </row>
    <row r="72" spans="1:11" ht="18.600000000000001" customHeight="1">
      <c r="A72" s="62" t="s">
        <v>50</v>
      </c>
      <c r="B72" s="79"/>
      <c r="D72" s="62"/>
      <c r="E72" s="78"/>
      <c r="F72" s="95"/>
      <c r="G72" s="81"/>
      <c r="H72" s="95"/>
      <c r="I72" s="96"/>
      <c r="J72" s="95"/>
      <c r="K72" s="81"/>
    </row>
    <row r="73" spans="1:11" ht="18.600000000000001" customHeight="1">
      <c r="B73" s="79" t="s">
        <v>18</v>
      </c>
      <c r="C73" s="74">
        <v>28</v>
      </c>
      <c r="D73" s="62"/>
      <c r="E73" s="78">
        <v>8291113</v>
      </c>
      <c r="F73" s="95"/>
      <c r="G73" s="75">
        <v>16310316</v>
      </c>
      <c r="H73" s="48"/>
      <c r="I73" s="75">
        <v>8291113</v>
      </c>
      <c r="K73" s="75">
        <v>16310316</v>
      </c>
    </row>
    <row r="74" spans="1:11" ht="18.600000000000001" customHeight="1">
      <c r="A74" s="62" t="s">
        <v>51</v>
      </c>
      <c r="B74" s="79"/>
      <c r="C74" s="74">
        <v>24</v>
      </c>
      <c r="D74" s="62"/>
      <c r="E74" s="78">
        <v>978387772</v>
      </c>
      <c r="F74" s="95"/>
      <c r="G74" s="75">
        <v>1469631677</v>
      </c>
      <c r="H74" s="48"/>
      <c r="I74" s="78">
        <v>978387772</v>
      </c>
      <c r="K74" s="75">
        <v>1469631677</v>
      </c>
    </row>
    <row r="75" spans="1:11" ht="18.600000000000001" customHeight="1">
      <c r="A75" s="62" t="s">
        <v>52</v>
      </c>
      <c r="B75" s="79"/>
      <c r="D75" s="62"/>
      <c r="E75" s="97">
        <v>336151907</v>
      </c>
      <c r="F75" s="98"/>
      <c r="G75" s="99">
        <v>131341771</v>
      </c>
      <c r="H75" s="49"/>
      <c r="I75" s="99">
        <v>0</v>
      </c>
      <c r="J75" s="99"/>
      <c r="K75" s="99" t="s">
        <v>16</v>
      </c>
    </row>
    <row r="76" spans="1:11" ht="18.600000000000001" customHeight="1">
      <c r="A76" s="62" t="s">
        <v>53</v>
      </c>
      <c r="B76" s="79"/>
      <c r="C76" s="74">
        <v>27</v>
      </c>
      <c r="D76" s="62"/>
      <c r="E76" s="97">
        <v>289858681</v>
      </c>
      <c r="F76" s="98"/>
      <c r="G76" s="99">
        <v>346974263</v>
      </c>
      <c r="H76" s="49"/>
      <c r="I76" s="99" t="s">
        <v>16</v>
      </c>
      <c r="J76" s="99"/>
      <c r="K76" s="99" t="s">
        <v>16</v>
      </c>
    </row>
    <row r="77" spans="1:11" ht="18.600000000000001" customHeight="1">
      <c r="A77" s="62" t="s">
        <v>54</v>
      </c>
      <c r="B77" s="79"/>
      <c r="C77" s="74">
        <v>35</v>
      </c>
      <c r="D77" s="62"/>
      <c r="E77" s="97">
        <v>63695717</v>
      </c>
      <c r="F77" s="98"/>
      <c r="G77" s="99">
        <v>66690589</v>
      </c>
      <c r="H77" s="49"/>
      <c r="I77" s="99" t="s">
        <v>16</v>
      </c>
      <c r="J77" s="99"/>
      <c r="K77" s="99" t="s">
        <v>16</v>
      </c>
    </row>
    <row r="78" spans="1:11" ht="18.600000000000001" customHeight="1">
      <c r="A78" s="62" t="s">
        <v>55</v>
      </c>
      <c r="B78" s="77"/>
      <c r="E78" s="99">
        <v>12839125</v>
      </c>
      <c r="F78" s="50"/>
      <c r="G78" s="99">
        <v>32932940</v>
      </c>
      <c r="H78" s="49"/>
      <c r="I78" s="99" t="s">
        <v>16</v>
      </c>
      <c r="J78" s="99"/>
      <c r="K78" s="99" t="s">
        <v>16</v>
      </c>
    </row>
    <row r="79" spans="1:11" ht="18.600000000000001" customHeight="1">
      <c r="A79" s="77" t="s">
        <v>56</v>
      </c>
      <c r="B79" s="77"/>
      <c r="E79" s="100">
        <v>28253897</v>
      </c>
      <c r="F79" s="50"/>
      <c r="G79" s="100">
        <v>40017203</v>
      </c>
      <c r="H79" s="49"/>
      <c r="I79" s="100">
        <v>20342665</v>
      </c>
      <c r="J79" s="99"/>
      <c r="K79" s="100">
        <v>7140802</v>
      </c>
    </row>
    <row r="80" spans="1:11" ht="6" customHeight="1">
      <c r="A80" s="63"/>
      <c r="B80" s="63"/>
      <c r="E80" s="99"/>
      <c r="F80" s="99"/>
      <c r="G80" s="99"/>
      <c r="H80" s="99"/>
      <c r="I80" s="99"/>
      <c r="J80" s="99"/>
      <c r="K80" s="99"/>
    </row>
    <row r="81" spans="1:11" ht="18.600000000000001" customHeight="1">
      <c r="A81" s="63" t="s">
        <v>57</v>
      </c>
      <c r="E81" s="100">
        <f>SUM(E63:E79)</f>
        <v>3699920715</v>
      </c>
      <c r="F81" s="50"/>
      <c r="G81" s="101">
        <f>SUM(G63:G79)</f>
        <v>3649766911</v>
      </c>
      <c r="H81" s="102"/>
      <c r="I81" s="100">
        <f>SUM(I63:I79)</f>
        <v>3878999973</v>
      </c>
      <c r="J81" s="51"/>
      <c r="K81" s="101">
        <f>SUM(K63:K79)</f>
        <v>3680166660</v>
      </c>
    </row>
    <row r="82" spans="1:11" ht="18.600000000000001" customHeight="1">
      <c r="E82" s="99"/>
      <c r="F82" s="99"/>
      <c r="G82" s="99"/>
      <c r="H82" s="99"/>
      <c r="I82" s="99"/>
      <c r="J82" s="99"/>
      <c r="K82" s="99"/>
    </row>
    <row r="83" spans="1:11" ht="18.600000000000001" customHeight="1">
      <c r="A83" s="63" t="s">
        <v>58</v>
      </c>
      <c r="B83" s="63"/>
      <c r="E83" s="99"/>
      <c r="F83" s="99"/>
      <c r="G83" s="99"/>
      <c r="H83" s="99"/>
      <c r="I83" s="99"/>
      <c r="J83" s="99"/>
      <c r="K83" s="99"/>
    </row>
    <row r="84" spans="1:11" ht="6" customHeight="1">
      <c r="E84" s="99"/>
      <c r="F84" s="99"/>
      <c r="G84" s="99"/>
      <c r="H84" s="99"/>
      <c r="I84" s="99"/>
      <c r="J84" s="99"/>
      <c r="K84" s="99"/>
    </row>
    <row r="85" spans="1:11" ht="18.600000000000001" customHeight="1">
      <c r="A85" s="77" t="s">
        <v>59</v>
      </c>
      <c r="B85" s="77"/>
      <c r="C85" s="74">
        <v>25</v>
      </c>
      <c r="E85" s="50">
        <v>0</v>
      </c>
      <c r="F85" s="50"/>
      <c r="G85" s="50">
        <v>82542224</v>
      </c>
      <c r="H85" s="50"/>
      <c r="I85" s="50">
        <v>0</v>
      </c>
      <c r="J85" s="50"/>
      <c r="K85" s="50" t="s">
        <v>16</v>
      </c>
    </row>
    <row r="86" spans="1:11" ht="18.600000000000001" customHeight="1">
      <c r="A86" s="77" t="s">
        <v>60</v>
      </c>
      <c r="B86" s="77"/>
      <c r="C86" s="74">
        <v>26</v>
      </c>
      <c r="E86" s="50">
        <v>63588844</v>
      </c>
      <c r="F86" s="50"/>
      <c r="G86" s="50">
        <v>15000000</v>
      </c>
      <c r="H86" s="50"/>
      <c r="I86" s="50">
        <v>63588844</v>
      </c>
      <c r="J86" s="50"/>
      <c r="K86" s="50">
        <v>15000000</v>
      </c>
    </row>
    <row r="87" spans="1:11" ht="18.600000000000001" customHeight="1">
      <c r="A87" s="62" t="s">
        <v>61</v>
      </c>
      <c r="B87" s="77"/>
      <c r="E87" s="50">
        <v>931825</v>
      </c>
      <c r="F87" s="50"/>
      <c r="G87" s="50">
        <v>2238524</v>
      </c>
      <c r="H87" s="50"/>
      <c r="I87" s="50">
        <v>290400</v>
      </c>
      <c r="J87" s="50"/>
      <c r="K87" s="50">
        <v>290400</v>
      </c>
    </row>
    <row r="88" spans="1:11" ht="18.600000000000001" customHeight="1">
      <c r="A88" s="77" t="s">
        <v>62</v>
      </c>
      <c r="B88" s="77"/>
      <c r="C88" s="74">
        <v>28</v>
      </c>
      <c r="E88" s="50">
        <v>23212019</v>
      </c>
      <c r="F88" s="50"/>
      <c r="G88" s="50">
        <v>62639101</v>
      </c>
      <c r="H88" s="50"/>
      <c r="I88" s="50">
        <v>23212019</v>
      </c>
      <c r="J88" s="50"/>
      <c r="K88" s="50">
        <v>62639101</v>
      </c>
    </row>
    <row r="89" spans="1:11" ht="18.600000000000001" customHeight="1">
      <c r="A89" s="77" t="s">
        <v>63</v>
      </c>
      <c r="B89" s="77"/>
      <c r="C89" s="74">
        <v>24</v>
      </c>
      <c r="E89" s="50">
        <v>563746535</v>
      </c>
      <c r="F89" s="50"/>
      <c r="G89" s="50">
        <v>446221938</v>
      </c>
      <c r="H89" s="50"/>
      <c r="I89" s="50">
        <v>563746535</v>
      </c>
      <c r="J89" s="50"/>
      <c r="K89" s="50">
        <v>446221938</v>
      </c>
    </row>
    <row r="90" spans="1:11" ht="18.600000000000001" customHeight="1">
      <c r="A90" s="103" t="s">
        <v>64</v>
      </c>
      <c r="B90" s="77"/>
      <c r="C90" s="74">
        <v>21</v>
      </c>
      <c r="E90" s="50">
        <v>2307276</v>
      </c>
      <c r="F90" s="51"/>
      <c r="G90" s="50">
        <v>1597649</v>
      </c>
      <c r="H90" s="50"/>
      <c r="I90" s="50" t="s">
        <v>16</v>
      </c>
      <c r="J90" s="50"/>
      <c r="K90" s="50" t="s">
        <v>16</v>
      </c>
    </row>
    <row r="91" spans="1:11" ht="18.600000000000001" customHeight="1">
      <c r="A91" s="103" t="s">
        <v>65</v>
      </c>
      <c r="B91" s="77"/>
      <c r="E91" s="104">
        <v>17919323</v>
      </c>
      <c r="F91" s="51"/>
      <c r="G91" s="50">
        <v>18174862</v>
      </c>
      <c r="H91" s="50"/>
      <c r="I91" s="50">
        <v>15191014</v>
      </c>
      <c r="J91" s="50"/>
      <c r="K91" s="50">
        <v>15068029</v>
      </c>
    </row>
    <row r="92" spans="1:11" ht="18.600000000000001" customHeight="1">
      <c r="A92" s="77" t="s">
        <v>66</v>
      </c>
      <c r="B92" s="77"/>
      <c r="E92" s="105">
        <v>5789135</v>
      </c>
      <c r="F92" s="50"/>
      <c r="G92" s="105">
        <v>5140110</v>
      </c>
      <c r="H92" s="50"/>
      <c r="I92" s="105">
        <v>5532423</v>
      </c>
      <c r="J92" s="50"/>
      <c r="K92" s="105">
        <v>5101302</v>
      </c>
    </row>
    <row r="93" spans="1:11" ht="6" customHeight="1">
      <c r="A93" s="63"/>
      <c r="B93" s="63"/>
      <c r="E93" s="99"/>
      <c r="F93" s="99"/>
      <c r="G93" s="102"/>
      <c r="H93" s="99"/>
      <c r="I93" s="99"/>
      <c r="J93" s="99"/>
      <c r="K93" s="102"/>
    </row>
    <row r="94" spans="1:11" ht="18.600000000000001" customHeight="1">
      <c r="A94" s="63" t="s">
        <v>67</v>
      </c>
      <c r="E94" s="100">
        <f>SUM(E82:E92)</f>
        <v>677494957</v>
      </c>
      <c r="F94" s="50"/>
      <c r="G94" s="101">
        <f>SUM(G82:G92)</f>
        <v>633554408</v>
      </c>
      <c r="H94" s="99"/>
      <c r="I94" s="100">
        <f>SUM(I82:I92)</f>
        <v>671561235</v>
      </c>
      <c r="J94" s="50"/>
      <c r="K94" s="101">
        <f>SUM(K82:K92)</f>
        <v>544320770</v>
      </c>
    </row>
    <row r="95" spans="1:11" ht="6" customHeight="1">
      <c r="A95" s="77"/>
      <c r="B95" s="77"/>
      <c r="E95" s="99"/>
      <c r="F95" s="51"/>
      <c r="G95" s="102"/>
      <c r="H95" s="99"/>
      <c r="I95" s="99"/>
      <c r="J95" s="51"/>
      <c r="K95" s="102"/>
    </row>
    <row r="96" spans="1:11" ht="18.600000000000001" customHeight="1">
      <c r="A96" s="63" t="s">
        <v>68</v>
      </c>
      <c r="B96" s="63"/>
      <c r="E96" s="100">
        <f>+E94+E81</f>
        <v>4377415672</v>
      </c>
      <c r="F96" s="51"/>
      <c r="G96" s="101">
        <f>+G94+G81</f>
        <v>4283321319</v>
      </c>
      <c r="H96" s="99"/>
      <c r="I96" s="100">
        <f>+I94+I81</f>
        <v>4550561208</v>
      </c>
      <c r="J96" s="51"/>
      <c r="K96" s="101">
        <f>+K94+K81</f>
        <v>4224487430</v>
      </c>
    </row>
    <row r="97" spans="1:11" ht="18.600000000000001" customHeight="1">
      <c r="A97" s="63"/>
      <c r="B97" s="63"/>
      <c r="E97" s="99"/>
      <c r="F97" s="51"/>
      <c r="G97" s="102"/>
      <c r="H97" s="99"/>
      <c r="I97" s="99"/>
      <c r="J97" s="51"/>
      <c r="K97" s="102"/>
    </row>
    <row r="98" spans="1:11" ht="18.600000000000001" customHeight="1">
      <c r="A98" s="63"/>
      <c r="B98" s="63"/>
      <c r="E98" s="99"/>
      <c r="F98" s="51"/>
      <c r="G98" s="102"/>
      <c r="H98" s="99"/>
      <c r="I98" s="99"/>
      <c r="J98" s="51"/>
      <c r="K98" s="102"/>
    </row>
    <row r="99" spans="1:11" ht="20.25" customHeight="1">
      <c r="A99" s="63"/>
      <c r="B99" s="63"/>
      <c r="E99" s="99"/>
      <c r="F99" s="51"/>
      <c r="G99" s="102"/>
      <c r="H99" s="99"/>
      <c r="I99" s="99"/>
      <c r="J99" s="51"/>
      <c r="K99" s="102"/>
    </row>
    <row r="100" spans="1:11" ht="18.600000000000001" customHeight="1">
      <c r="A100" s="63"/>
      <c r="B100" s="63"/>
      <c r="E100" s="99"/>
      <c r="F100" s="51"/>
      <c r="G100" s="102"/>
      <c r="H100" s="99"/>
      <c r="I100" s="99"/>
      <c r="J100" s="51"/>
      <c r="K100" s="102"/>
    </row>
    <row r="101" spans="1:11" ht="8.25" customHeight="1">
      <c r="A101" s="63"/>
      <c r="B101" s="63"/>
      <c r="E101" s="99"/>
      <c r="F101" s="51"/>
      <c r="G101" s="102"/>
      <c r="H101" s="99"/>
      <c r="I101" s="99"/>
      <c r="J101" s="51"/>
      <c r="K101" s="102"/>
    </row>
    <row r="102" spans="1:11" ht="22.2" customHeight="1">
      <c r="A102" s="91" t="s">
        <v>40</v>
      </c>
      <c r="B102" s="91"/>
      <c r="C102" s="92"/>
      <c r="D102" s="93"/>
      <c r="E102" s="80"/>
      <c r="F102" s="80"/>
      <c r="G102" s="80"/>
      <c r="H102" s="80"/>
      <c r="I102" s="80"/>
      <c r="J102" s="80"/>
      <c r="K102" s="80"/>
    </row>
    <row r="103" spans="1:11" ht="21.75" customHeight="1">
      <c r="A103" s="58" t="s">
        <v>0</v>
      </c>
      <c r="B103" s="58"/>
      <c r="C103" s="107"/>
      <c r="D103" s="107"/>
      <c r="E103" s="108"/>
      <c r="F103" s="109"/>
      <c r="G103" s="108"/>
      <c r="H103" s="109"/>
      <c r="I103" s="108"/>
      <c r="J103" s="109"/>
      <c r="K103" s="108"/>
    </row>
    <row r="104" spans="1:11" ht="21.75" customHeight="1">
      <c r="A104" s="63" t="s">
        <v>69</v>
      </c>
      <c r="B104" s="58"/>
      <c r="C104" s="107"/>
      <c r="D104" s="107"/>
      <c r="E104" s="108"/>
      <c r="F104" s="109"/>
      <c r="G104" s="108"/>
      <c r="H104" s="109"/>
      <c r="I104" s="108"/>
      <c r="J104" s="109"/>
      <c r="K104" s="108"/>
    </row>
    <row r="105" spans="1:11" ht="21.75" customHeight="1">
      <c r="A105" s="65" t="str">
        <f>54:54</f>
        <v>ณ วันที่ 31 ธันวาคม พ.ศ. 2568</v>
      </c>
      <c r="B105" s="65"/>
      <c r="C105" s="110"/>
      <c r="D105" s="110"/>
      <c r="E105" s="111"/>
      <c r="F105" s="112"/>
      <c r="G105" s="111"/>
      <c r="H105" s="112"/>
      <c r="I105" s="111"/>
      <c r="J105" s="112"/>
      <c r="K105" s="111"/>
    </row>
    <row r="106" spans="1:11" ht="21.75" customHeight="1">
      <c r="A106" s="113"/>
      <c r="B106" s="113"/>
      <c r="C106" s="107"/>
      <c r="D106" s="107"/>
      <c r="E106" s="108"/>
      <c r="F106" s="109"/>
      <c r="G106" s="108"/>
      <c r="H106" s="109"/>
      <c r="I106" s="108"/>
      <c r="J106" s="109"/>
      <c r="K106" s="108"/>
    </row>
    <row r="107" spans="1:11" ht="18.600000000000001" customHeight="1">
      <c r="A107" s="69"/>
      <c r="B107" s="69"/>
      <c r="C107" s="59"/>
      <c r="D107" s="60"/>
      <c r="E107" s="209" t="s">
        <v>3</v>
      </c>
      <c r="F107" s="209"/>
      <c r="G107" s="209"/>
      <c r="H107" s="70"/>
      <c r="I107" s="209" t="s">
        <v>4</v>
      </c>
      <c r="J107" s="209"/>
      <c r="K107" s="209"/>
    </row>
    <row r="108" spans="1:11" ht="18.600000000000001" customHeight="1">
      <c r="A108" s="69"/>
      <c r="B108" s="69"/>
      <c r="C108" s="59"/>
      <c r="D108" s="60"/>
      <c r="E108" s="61" t="s">
        <v>5</v>
      </c>
      <c r="F108" s="71"/>
      <c r="G108" s="61" t="s">
        <v>6</v>
      </c>
      <c r="H108" s="60"/>
      <c r="I108" s="61" t="s">
        <v>5</v>
      </c>
      <c r="J108" s="71"/>
      <c r="K108" s="61" t="s">
        <v>6</v>
      </c>
    </row>
    <row r="109" spans="1:11" ht="18.600000000000001" customHeight="1">
      <c r="A109" s="69"/>
      <c r="B109" s="69"/>
      <c r="C109" s="66" t="s">
        <v>7</v>
      </c>
      <c r="D109" s="60"/>
      <c r="E109" s="72" t="s">
        <v>8</v>
      </c>
      <c r="F109" s="73"/>
      <c r="G109" s="72" t="s">
        <v>8</v>
      </c>
      <c r="H109" s="60"/>
      <c r="I109" s="72" t="s">
        <v>8</v>
      </c>
      <c r="J109" s="73"/>
      <c r="K109" s="72" t="s">
        <v>8</v>
      </c>
    </row>
    <row r="110" spans="1:11" ht="21.75" customHeight="1">
      <c r="A110" s="63" t="s">
        <v>70</v>
      </c>
      <c r="B110" s="63"/>
      <c r="C110" s="59"/>
      <c r="D110" s="60"/>
      <c r="E110" s="61"/>
      <c r="F110" s="61"/>
      <c r="G110" s="61"/>
      <c r="H110" s="61"/>
      <c r="I110" s="61"/>
      <c r="J110" s="61"/>
      <c r="K110" s="61"/>
    </row>
    <row r="111" spans="1:11" ht="6" customHeight="1">
      <c r="C111" s="59"/>
      <c r="D111" s="60"/>
      <c r="E111" s="61"/>
      <c r="F111" s="61"/>
      <c r="G111" s="61"/>
      <c r="H111" s="61"/>
      <c r="I111" s="61"/>
      <c r="J111" s="61"/>
      <c r="K111" s="61"/>
    </row>
    <row r="112" spans="1:11" ht="21.75" customHeight="1">
      <c r="A112" s="63" t="s">
        <v>71</v>
      </c>
      <c r="B112" s="63"/>
    </row>
    <row r="113" spans="1:11" ht="6" customHeight="1">
      <c r="A113" s="63"/>
      <c r="B113" s="63"/>
    </row>
    <row r="114" spans="1:11" ht="21.75" customHeight="1">
      <c r="A114" s="77" t="s">
        <v>72</v>
      </c>
      <c r="B114" s="77"/>
    </row>
    <row r="115" spans="1:11" ht="21.75" customHeight="1">
      <c r="B115" s="77" t="s">
        <v>73</v>
      </c>
      <c r="E115" s="44"/>
      <c r="F115" s="44"/>
      <c r="G115" s="47"/>
      <c r="H115" s="47"/>
      <c r="I115" s="44"/>
      <c r="J115" s="95"/>
      <c r="K115" s="81"/>
    </row>
    <row r="116" spans="1:11" ht="21.75" customHeight="1">
      <c r="B116" s="77" t="s">
        <v>74</v>
      </c>
      <c r="C116" s="62"/>
      <c r="E116" s="44"/>
      <c r="F116" s="44"/>
      <c r="G116" s="47"/>
      <c r="H116" s="47"/>
      <c r="I116" s="44"/>
      <c r="J116" s="95"/>
      <c r="K116" s="81"/>
    </row>
    <row r="117" spans="1:11" ht="21.75" customHeight="1">
      <c r="B117" s="77" t="s">
        <v>75</v>
      </c>
      <c r="C117" s="62"/>
      <c r="E117" s="44"/>
      <c r="F117" s="44"/>
      <c r="G117" s="47"/>
      <c r="H117" s="47"/>
      <c r="I117" s="44"/>
      <c r="J117" s="95"/>
      <c r="K117" s="81"/>
    </row>
    <row r="118" spans="1:11" ht="21.75" customHeight="1">
      <c r="B118" s="77" t="s">
        <v>76</v>
      </c>
      <c r="C118" s="62"/>
      <c r="E118" s="44"/>
      <c r="F118" s="44"/>
      <c r="G118" s="47"/>
      <c r="H118" s="47"/>
      <c r="I118" s="44"/>
      <c r="J118" s="95"/>
      <c r="K118" s="81"/>
    </row>
    <row r="119" spans="1:11" ht="21.75" customHeight="1" thickBot="1">
      <c r="B119" s="77" t="s">
        <v>77</v>
      </c>
      <c r="C119" s="74">
        <v>30</v>
      </c>
      <c r="E119" s="114">
        <v>5795220780</v>
      </c>
      <c r="F119" s="44"/>
      <c r="G119" s="114">
        <v>7760769842</v>
      </c>
      <c r="I119" s="114">
        <v>5795220780</v>
      </c>
      <c r="J119" s="52"/>
      <c r="K119" s="114">
        <v>7760769842</v>
      </c>
    </row>
    <row r="120" spans="1:11" ht="6" customHeight="1" thickTop="1">
      <c r="A120" s="63"/>
      <c r="B120" s="77"/>
      <c r="G120" s="81"/>
      <c r="K120" s="81"/>
    </row>
    <row r="121" spans="1:11" ht="21.75" customHeight="1">
      <c r="B121" s="77" t="s">
        <v>78</v>
      </c>
      <c r="E121" s="44"/>
      <c r="F121" s="44"/>
      <c r="G121" s="81"/>
      <c r="H121" s="53"/>
      <c r="I121" s="52"/>
      <c r="J121" s="52"/>
      <c r="K121" s="81"/>
    </row>
    <row r="122" spans="1:11" ht="21.75" customHeight="1">
      <c r="B122" s="77" t="s">
        <v>79</v>
      </c>
      <c r="F122" s="95"/>
      <c r="G122" s="81"/>
      <c r="H122" s="95"/>
      <c r="J122" s="95"/>
      <c r="K122" s="81"/>
    </row>
    <row r="123" spans="1:11" ht="21.75" customHeight="1">
      <c r="B123" s="77" t="s">
        <v>80</v>
      </c>
      <c r="E123" s="75">
        <v>5795220780</v>
      </c>
      <c r="G123" s="75">
        <v>5795220780</v>
      </c>
      <c r="I123" s="75">
        <v>5795220780</v>
      </c>
      <c r="J123" s="48"/>
      <c r="K123" s="75">
        <v>5795220780</v>
      </c>
    </row>
    <row r="124" spans="1:11" ht="21.75" customHeight="1">
      <c r="A124" s="62" t="s">
        <v>81</v>
      </c>
      <c r="B124" s="77"/>
      <c r="E124" s="115">
        <v>-789802900</v>
      </c>
      <c r="G124" s="75">
        <v>-789802900</v>
      </c>
      <c r="I124" s="75">
        <v>-789802900</v>
      </c>
      <c r="K124" s="75">
        <v>-789802900</v>
      </c>
    </row>
    <row r="125" spans="1:11" ht="21.75" customHeight="1">
      <c r="A125" s="62" t="s">
        <v>82</v>
      </c>
      <c r="B125" s="77"/>
      <c r="E125" s="115"/>
      <c r="G125" s="81"/>
      <c r="K125" s="81"/>
    </row>
    <row r="126" spans="1:11" ht="21.75" customHeight="1">
      <c r="B126" s="77" t="s">
        <v>83</v>
      </c>
      <c r="E126" s="115">
        <v>-615595586</v>
      </c>
      <c r="G126" s="115">
        <v>-615595586</v>
      </c>
      <c r="I126" s="75">
        <v>0</v>
      </c>
      <c r="K126" s="75" t="s">
        <v>16</v>
      </c>
    </row>
    <row r="127" spans="1:11" ht="21.75" customHeight="1">
      <c r="A127" s="62" t="s">
        <v>84</v>
      </c>
      <c r="B127" s="77"/>
      <c r="E127" s="115">
        <v>64007903</v>
      </c>
      <c r="G127" s="75">
        <v>18624161</v>
      </c>
      <c r="I127" s="75">
        <v>0</v>
      </c>
      <c r="K127" s="75" t="s">
        <v>16</v>
      </c>
    </row>
    <row r="128" spans="1:11" ht="21.75" customHeight="1">
      <c r="A128" s="62" t="s">
        <v>85</v>
      </c>
      <c r="B128" s="77"/>
      <c r="E128" s="115">
        <v>28940372</v>
      </c>
      <c r="G128" s="75">
        <v>28940372</v>
      </c>
      <c r="I128" s="75">
        <v>28940372</v>
      </c>
      <c r="K128" s="75">
        <v>28940372</v>
      </c>
    </row>
    <row r="129" spans="1:11" ht="21.75" customHeight="1">
      <c r="A129" s="77" t="s">
        <v>86</v>
      </c>
      <c r="B129" s="77"/>
    </row>
    <row r="130" spans="1:11" ht="21.75" customHeight="1">
      <c r="B130" s="77" t="s">
        <v>87</v>
      </c>
      <c r="E130" s="115">
        <v>134000000</v>
      </c>
      <c r="G130" s="75">
        <v>134000000</v>
      </c>
      <c r="I130" s="75">
        <v>134000000</v>
      </c>
      <c r="K130" s="75">
        <v>134000000</v>
      </c>
    </row>
    <row r="131" spans="1:11" ht="21.75" customHeight="1">
      <c r="B131" s="77" t="s">
        <v>88</v>
      </c>
      <c r="C131" s="116"/>
      <c r="E131" s="115">
        <v>-2542461432</v>
      </c>
      <c r="G131" s="75">
        <v>-1629331027</v>
      </c>
      <c r="I131" s="75">
        <v>-1990265317</v>
      </c>
      <c r="K131" s="75">
        <v>-1094394993</v>
      </c>
    </row>
    <row r="132" spans="1:11" ht="21.75" customHeight="1">
      <c r="A132" s="77" t="s">
        <v>89</v>
      </c>
      <c r="B132" s="63"/>
      <c r="E132" s="80">
        <v>3357955</v>
      </c>
      <c r="F132" s="47"/>
      <c r="G132" s="80">
        <v>4374810</v>
      </c>
      <c r="I132" s="80">
        <v>0</v>
      </c>
      <c r="J132" s="52"/>
      <c r="K132" s="54" t="s">
        <v>16</v>
      </c>
    </row>
    <row r="133" spans="1:11" ht="6" customHeight="1">
      <c r="A133" s="77"/>
      <c r="B133" s="63"/>
      <c r="E133" s="47"/>
      <c r="F133" s="47"/>
      <c r="G133" s="81"/>
      <c r="H133" s="47"/>
      <c r="J133" s="47"/>
      <c r="K133" s="81"/>
    </row>
    <row r="134" spans="1:11" ht="21.75" customHeight="1">
      <c r="A134" s="63" t="s">
        <v>90</v>
      </c>
      <c r="B134" s="63"/>
      <c r="E134" s="47">
        <f>SUM(E123:E133)</f>
        <v>2077667092</v>
      </c>
      <c r="F134" s="47"/>
      <c r="G134" s="47">
        <f>SUM(G123:G133)</f>
        <v>2946430610</v>
      </c>
      <c r="I134" s="75">
        <f>SUM(I123:I133)</f>
        <v>3178092935</v>
      </c>
      <c r="J134" s="47"/>
      <c r="K134" s="81">
        <f>SUM(K123:K132)</f>
        <v>4073963259</v>
      </c>
    </row>
    <row r="135" spans="1:11" ht="21.75" customHeight="1">
      <c r="A135" s="77" t="s">
        <v>91</v>
      </c>
      <c r="B135" s="77"/>
      <c r="E135" s="80">
        <v>9996566</v>
      </c>
      <c r="F135" s="55"/>
      <c r="G135" s="80">
        <v>27001742</v>
      </c>
      <c r="I135" s="80">
        <v>0</v>
      </c>
      <c r="K135" s="80" t="s">
        <v>16</v>
      </c>
    </row>
    <row r="136" spans="1:11" ht="6" customHeight="1">
      <c r="A136" s="77"/>
      <c r="B136" s="77"/>
      <c r="F136" s="47"/>
      <c r="G136" s="81"/>
      <c r="J136" s="47"/>
      <c r="K136" s="81"/>
    </row>
    <row r="137" spans="1:11" ht="21.75" customHeight="1">
      <c r="A137" s="63" t="s">
        <v>92</v>
      </c>
      <c r="B137" s="63"/>
      <c r="E137" s="82">
        <f>+E134+E135</f>
        <v>2087663658</v>
      </c>
      <c r="F137" s="47"/>
      <c r="G137" s="82">
        <f>+G134+G135</f>
        <v>2973432352</v>
      </c>
      <c r="H137" s="47"/>
      <c r="I137" s="82">
        <f>+I134+I135</f>
        <v>3178092935</v>
      </c>
      <c r="J137" s="47"/>
      <c r="K137" s="82">
        <f>SUM(K134:K135)</f>
        <v>4073963259</v>
      </c>
    </row>
    <row r="138" spans="1:11" ht="6" customHeight="1">
      <c r="A138" s="63"/>
      <c r="B138" s="63"/>
      <c r="E138" s="56"/>
      <c r="F138" s="44"/>
      <c r="G138" s="81"/>
      <c r="H138" s="47"/>
      <c r="J138" s="44"/>
      <c r="K138" s="81"/>
    </row>
    <row r="139" spans="1:11" ht="21.75" customHeight="1" thickBot="1">
      <c r="A139" s="63" t="s">
        <v>93</v>
      </c>
      <c r="B139" s="63"/>
      <c r="E139" s="89">
        <f>+E137+E96</f>
        <v>6465079330</v>
      </c>
      <c r="F139" s="47"/>
      <c r="G139" s="89">
        <f>+G137+G96</f>
        <v>7256753671</v>
      </c>
      <c r="H139" s="47"/>
      <c r="I139" s="89">
        <f>+I137+I96</f>
        <v>7728654143</v>
      </c>
      <c r="J139" s="47"/>
      <c r="K139" s="89">
        <f>+K137+K96</f>
        <v>8298450689</v>
      </c>
    </row>
    <row r="140" spans="1:11" ht="21.75" customHeight="1" thickTop="1">
      <c r="A140" s="63"/>
      <c r="B140" s="63"/>
      <c r="E140" s="47"/>
      <c r="F140" s="47"/>
      <c r="G140" s="47"/>
      <c r="H140" s="47"/>
      <c r="I140" s="47"/>
      <c r="J140" s="47"/>
      <c r="K140" s="47"/>
    </row>
    <row r="141" spans="1:11" ht="21.75" customHeight="1">
      <c r="A141" s="63"/>
      <c r="B141" s="63"/>
      <c r="E141" s="204"/>
      <c r="F141" s="47"/>
      <c r="G141" s="204"/>
      <c r="H141" s="47"/>
      <c r="I141" s="57"/>
      <c r="J141" s="47"/>
      <c r="K141" s="47"/>
    </row>
    <row r="142" spans="1:11" ht="21.75" customHeight="1">
      <c r="A142" s="63"/>
      <c r="B142" s="63"/>
      <c r="E142" s="47"/>
      <c r="F142" s="47"/>
      <c r="G142" s="47"/>
      <c r="H142" s="47"/>
      <c r="I142" s="57"/>
      <c r="J142" s="47"/>
      <c r="K142" s="47"/>
    </row>
    <row r="143" spans="1:11" ht="21.75" customHeight="1">
      <c r="A143" s="63"/>
      <c r="B143" s="63"/>
      <c r="E143" s="47"/>
      <c r="F143" s="47"/>
      <c r="G143" s="47"/>
      <c r="H143" s="47"/>
      <c r="I143" s="57"/>
      <c r="J143" s="47"/>
      <c r="K143" s="47"/>
    </row>
    <row r="144" spans="1:11" ht="24" customHeight="1">
      <c r="A144" s="63"/>
      <c r="B144" s="63"/>
      <c r="E144" s="47"/>
      <c r="F144" s="47"/>
      <c r="G144" s="47"/>
      <c r="H144" s="47"/>
      <c r="I144" s="47"/>
      <c r="J144" s="47"/>
      <c r="K144" s="47"/>
    </row>
    <row r="145" spans="1:11" ht="21.75" customHeight="1">
      <c r="A145" s="63"/>
      <c r="B145" s="63"/>
      <c r="E145" s="47"/>
      <c r="F145" s="47"/>
      <c r="G145" s="47"/>
      <c r="H145" s="47"/>
      <c r="I145" s="47"/>
      <c r="J145" s="47"/>
      <c r="K145" s="47"/>
    </row>
    <row r="146" spans="1:11" ht="20.25" customHeight="1">
      <c r="A146" s="63"/>
      <c r="B146" s="63"/>
      <c r="E146" s="47"/>
      <c r="F146" s="47"/>
      <c r="G146" s="47"/>
      <c r="H146" s="47"/>
      <c r="I146" s="47"/>
      <c r="J146" s="47"/>
      <c r="K146" s="47"/>
    </row>
    <row r="147" spans="1:11" ht="22.2" customHeight="1">
      <c r="A147" s="91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47" s="91"/>
      <c r="C147" s="92"/>
      <c r="D147" s="93"/>
      <c r="E147" s="80"/>
      <c r="F147" s="80"/>
      <c r="G147" s="80"/>
      <c r="H147" s="80"/>
      <c r="I147" s="80"/>
      <c r="J147" s="80"/>
      <c r="K147" s="80"/>
    </row>
  </sheetData>
  <mergeCells count="7">
    <mergeCell ref="E107:G107"/>
    <mergeCell ref="I107:K107"/>
    <mergeCell ref="E5:G5"/>
    <mergeCell ref="I5:K5"/>
    <mergeCell ref="A49:K49"/>
    <mergeCell ref="E56:G56"/>
    <mergeCell ref="I56:K56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4" man="1"/>
    <brk id="10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7B5F-DE6E-460A-8046-1035354E7DF1}">
  <dimension ref="A1:K103"/>
  <sheetViews>
    <sheetView view="pageBreakPreview" topLeftCell="A99" zoomScale="130" zoomScaleNormal="130" zoomScaleSheetLayoutView="130" workbookViewId="0">
      <selection activeCell="B6" sqref="B6"/>
    </sheetView>
  </sheetViews>
  <sheetFormatPr defaultColWidth="9.44140625" defaultRowHeight="21.75" customHeight="1"/>
  <cols>
    <col min="1" max="1" width="1.44140625" style="131" customWidth="1"/>
    <col min="2" max="2" width="46.33203125" style="131" customWidth="1"/>
    <col min="3" max="3" width="7.44140625" style="192" customWidth="1"/>
    <col min="4" max="4" width="0.5546875" style="125" customWidth="1"/>
    <col min="5" max="5" width="12" style="117" customWidth="1"/>
    <col min="6" max="6" width="0.5546875" style="125" customWidth="1"/>
    <col min="7" max="7" width="12" style="117" customWidth="1"/>
    <col min="8" max="8" width="0.5546875" style="125" customWidth="1"/>
    <col min="9" max="9" width="12" style="126" customWidth="1"/>
    <col min="10" max="10" width="0.5546875" style="125" customWidth="1"/>
    <col min="11" max="11" width="12" style="126" customWidth="1"/>
    <col min="12" max="16384" width="9.44140625" style="125"/>
  </cols>
  <sheetData>
    <row r="1" spans="1:11" ht="21.75" customHeight="1">
      <c r="A1" s="123" t="s">
        <v>0</v>
      </c>
      <c r="B1" s="124"/>
    </row>
    <row r="2" spans="1:11" ht="21.75" customHeight="1">
      <c r="A2" s="124" t="s">
        <v>94</v>
      </c>
      <c r="B2" s="124"/>
    </row>
    <row r="3" spans="1:11" ht="21.75" customHeight="1">
      <c r="A3" s="127" t="s">
        <v>95</v>
      </c>
      <c r="B3" s="128"/>
      <c r="C3" s="193"/>
      <c r="D3" s="129"/>
      <c r="E3" s="118"/>
      <c r="F3" s="129"/>
      <c r="G3" s="118"/>
      <c r="H3" s="129"/>
      <c r="I3" s="130"/>
      <c r="J3" s="129"/>
      <c r="K3" s="130"/>
    </row>
    <row r="4" spans="1:11" ht="18.899999999999999" customHeight="1">
      <c r="A4" s="124"/>
      <c r="D4" s="132"/>
      <c r="E4" s="119"/>
      <c r="F4" s="132"/>
      <c r="G4" s="119"/>
      <c r="H4" s="132"/>
      <c r="I4" s="133"/>
      <c r="J4" s="132"/>
      <c r="K4" s="133"/>
    </row>
    <row r="5" spans="1:11" ht="18.899999999999999" customHeight="1">
      <c r="C5" s="194"/>
      <c r="D5" s="134"/>
      <c r="E5" s="209" t="s">
        <v>3</v>
      </c>
      <c r="F5" s="209"/>
      <c r="G5" s="209"/>
      <c r="H5" s="70"/>
      <c r="I5" s="209" t="s">
        <v>4</v>
      </c>
      <c r="J5" s="209"/>
      <c r="K5" s="209"/>
    </row>
    <row r="6" spans="1:11" ht="18.899999999999999" customHeight="1">
      <c r="C6" s="194"/>
      <c r="D6" s="134"/>
      <c r="E6" s="61" t="s">
        <v>5</v>
      </c>
      <c r="F6" s="71"/>
      <c r="G6" s="61" t="s">
        <v>6</v>
      </c>
      <c r="H6" s="60"/>
      <c r="I6" s="61" t="s">
        <v>5</v>
      </c>
      <c r="J6" s="71"/>
      <c r="K6" s="61" t="s">
        <v>6</v>
      </c>
    </row>
    <row r="7" spans="1:11" ht="18.899999999999999" customHeight="1">
      <c r="C7" s="200" t="s">
        <v>7</v>
      </c>
      <c r="D7" s="71"/>
      <c r="E7" s="72" t="s">
        <v>8</v>
      </c>
      <c r="F7" s="73"/>
      <c r="G7" s="72" t="s">
        <v>8</v>
      </c>
      <c r="H7" s="60"/>
      <c r="I7" s="72" t="s">
        <v>8</v>
      </c>
      <c r="J7" s="73"/>
      <c r="K7" s="72" t="s">
        <v>8</v>
      </c>
    </row>
    <row r="8" spans="1:11" ht="6" customHeight="1">
      <c r="A8" s="124"/>
      <c r="B8" s="124"/>
      <c r="D8" s="135"/>
      <c r="E8" s="126"/>
      <c r="F8" s="135"/>
      <c r="G8" s="126"/>
      <c r="H8" s="135"/>
      <c r="J8" s="135"/>
    </row>
    <row r="9" spans="1:11" ht="18.899999999999999" customHeight="1">
      <c r="A9" s="136" t="s">
        <v>96</v>
      </c>
      <c r="B9" s="124"/>
      <c r="C9" s="192" t="s">
        <v>97</v>
      </c>
      <c r="D9" s="135"/>
      <c r="E9" s="126">
        <v>129602505</v>
      </c>
      <c r="F9" s="135"/>
      <c r="G9" s="126">
        <v>146736619</v>
      </c>
      <c r="H9" s="135"/>
      <c r="I9" s="126">
        <v>7731060</v>
      </c>
      <c r="J9" s="135"/>
      <c r="K9" s="126">
        <v>1064800</v>
      </c>
    </row>
    <row r="10" spans="1:11" ht="18.899999999999999" customHeight="1">
      <c r="A10" s="136" t="s">
        <v>98</v>
      </c>
      <c r="C10" s="195"/>
      <c r="D10" s="135"/>
      <c r="F10" s="135"/>
      <c r="G10" s="126"/>
      <c r="H10" s="135"/>
      <c r="J10" s="135"/>
    </row>
    <row r="11" spans="1:11" ht="18.899999999999999" customHeight="1">
      <c r="A11" s="136"/>
      <c r="B11" s="131" t="s">
        <v>99</v>
      </c>
      <c r="C11" s="195"/>
      <c r="D11" s="135"/>
      <c r="E11" s="126">
        <v>35638538</v>
      </c>
      <c r="F11" s="135"/>
      <c r="G11" s="126">
        <v>39588952</v>
      </c>
      <c r="H11" s="135"/>
      <c r="I11" s="126">
        <v>5064000</v>
      </c>
      <c r="J11" s="135"/>
      <c r="K11" s="126">
        <v>6619144</v>
      </c>
    </row>
    <row r="12" spans="1:11" ht="18.899999999999999" customHeight="1">
      <c r="A12" s="136"/>
      <c r="B12" s="131" t="s">
        <v>100</v>
      </c>
      <c r="C12" s="195"/>
      <c r="D12" s="135"/>
      <c r="E12" s="126">
        <v>1044231</v>
      </c>
      <c r="F12" s="135"/>
      <c r="G12" s="126">
        <v>12778425</v>
      </c>
      <c r="H12" s="135"/>
      <c r="I12" s="126">
        <v>1946748</v>
      </c>
      <c r="J12" s="135"/>
      <c r="K12" s="126">
        <v>7035932</v>
      </c>
    </row>
    <row r="13" spans="1:11" ht="18.899999999999999" customHeight="1">
      <c r="A13" s="136"/>
      <c r="B13" s="131" t="s">
        <v>101</v>
      </c>
      <c r="C13" s="195" t="s">
        <v>102</v>
      </c>
      <c r="D13" s="135"/>
      <c r="E13" s="126">
        <v>45418054</v>
      </c>
      <c r="F13" s="135"/>
      <c r="G13" s="126">
        <v>46098710</v>
      </c>
      <c r="H13" s="135"/>
      <c r="I13" s="126">
        <v>45418054</v>
      </c>
      <c r="J13" s="135"/>
      <c r="K13" s="126">
        <v>46098710</v>
      </c>
    </row>
    <row r="14" spans="1:11" ht="18.899999999999999" customHeight="1">
      <c r="A14" s="136"/>
      <c r="B14" s="131" t="s">
        <v>103</v>
      </c>
      <c r="C14" s="195"/>
      <c r="D14" s="135"/>
      <c r="E14" s="126">
        <v>72002390</v>
      </c>
      <c r="F14" s="135"/>
      <c r="G14" s="126">
        <v>57984303</v>
      </c>
      <c r="H14" s="135"/>
      <c r="I14" s="126">
        <v>160271333</v>
      </c>
      <c r="J14" s="135"/>
      <c r="K14" s="126">
        <v>149407928</v>
      </c>
    </row>
    <row r="15" spans="1:11" ht="18.899999999999999" customHeight="1">
      <c r="A15" s="136"/>
      <c r="B15" s="131" t="s">
        <v>104</v>
      </c>
      <c r="C15" s="195"/>
      <c r="D15" s="135"/>
      <c r="E15" s="126">
        <v>21064868</v>
      </c>
      <c r="F15" s="135"/>
      <c r="G15" s="126" t="s">
        <v>16</v>
      </c>
      <c r="H15" s="135"/>
      <c r="I15" s="126">
        <v>0</v>
      </c>
      <c r="J15" s="135"/>
      <c r="K15" s="126" t="s">
        <v>16</v>
      </c>
    </row>
    <row r="16" spans="1:11" ht="18.899999999999999" customHeight="1">
      <c r="A16" s="136"/>
      <c r="B16" s="136" t="s">
        <v>105</v>
      </c>
      <c r="C16" s="195" t="s">
        <v>102</v>
      </c>
      <c r="D16" s="135"/>
      <c r="E16" s="126">
        <v>0</v>
      </c>
      <c r="F16" s="135"/>
      <c r="G16" s="126">
        <v>0</v>
      </c>
      <c r="H16" s="135"/>
      <c r="I16" s="126">
        <v>6997400</v>
      </c>
      <c r="J16" s="135"/>
      <c r="K16" s="126">
        <v>0</v>
      </c>
    </row>
    <row r="17" spans="1:11" ht="18.899999999999999" customHeight="1">
      <c r="A17" s="136"/>
      <c r="B17" s="136" t="s">
        <v>106</v>
      </c>
      <c r="C17" s="195" t="s">
        <v>102</v>
      </c>
      <c r="D17" s="135"/>
      <c r="E17" s="126">
        <v>0</v>
      </c>
      <c r="F17" s="135"/>
      <c r="G17" s="126" t="s">
        <v>16</v>
      </c>
      <c r="H17" s="135"/>
      <c r="I17" s="126">
        <v>0</v>
      </c>
      <c r="J17" s="135"/>
      <c r="K17" s="126">
        <v>193463127</v>
      </c>
    </row>
    <row r="18" spans="1:11" ht="18.899999999999999" customHeight="1">
      <c r="A18" s="136"/>
      <c r="B18" s="136" t="s">
        <v>107</v>
      </c>
      <c r="C18" s="195"/>
      <c r="D18" s="135"/>
      <c r="E18" s="126"/>
      <c r="F18" s="135"/>
    </row>
    <row r="19" spans="1:11" ht="18.899999999999999" customHeight="1">
      <c r="A19" s="136"/>
      <c r="B19" s="131" t="s">
        <v>108</v>
      </c>
      <c r="C19" s="195"/>
      <c r="D19" s="135"/>
      <c r="E19" s="126">
        <v>0</v>
      </c>
      <c r="F19" s="135"/>
      <c r="G19" s="126">
        <v>17018241</v>
      </c>
      <c r="H19" s="135"/>
      <c r="I19" s="126">
        <v>0</v>
      </c>
      <c r="J19" s="135"/>
      <c r="K19" s="126" t="s">
        <v>16</v>
      </c>
    </row>
    <row r="20" spans="1:11" ht="18.899999999999999" customHeight="1">
      <c r="A20" s="125"/>
      <c r="B20" s="77" t="s">
        <v>109</v>
      </c>
      <c r="C20" s="196"/>
      <c r="D20" s="135"/>
      <c r="E20" s="126">
        <v>9826328</v>
      </c>
      <c r="F20" s="135"/>
      <c r="G20" s="126">
        <v>0</v>
      </c>
      <c r="H20" s="135"/>
      <c r="I20" s="126">
        <v>9826328</v>
      </c>
      <c r="J20" s="135"/>
      <c r="K20" s="126">
        <v>0</v>
      </c>
    </row>
    <row r="21" spans="1:11" ht="18.899999999999999" customHeight="1">
      <c r="A21" s="136"/>
      <c r="B21" s="131" t="s">
        <v>110</v>
      </c>
      <c r="C21" s="195"/>
      <c r="D21" s="135"/>
      <c r="E21" s="130">
        <v>14859474</v>
      </c>
      <c r="F21" s="135"/>
      <c r="G21" s="130">
        <v>16217505</v>
      </c>
      <c r="H21" s="135"/>
      <c r="I21" s="130">
        <v>1641824</v>
      </c>
      <c r="J21" s="135"/>
      <c r="K21" s="130">
        <v>184375</v>
      </c>
    </row>
    <row r="22" spans="1:11" ht="6" customHeight="1">
      <c r="A22" s="124"/>
      <c r="B22" s="124"/>
      <c r="D22" s="135"/>
      <c r="E22" s="126"/>
      <c r="F22" s="135"/>
      <c r="G22" s="126"/>
      <c r="H22" s="135"/>
      <c r="J22" s="135"/>
    </row>
    <row r="23" spans="1:11" ht="18.899999999999999" customHeight="1">
      <c r="A23" s="124" t="s">
        <v>111</v>
      </c>
      <c r="D23" s="135"/>
      <c r="E23" s="130">
        <f>SUM(E9:E21)</f>
        <v>329456388</v>
      </c>
      <c r="F23" s="135"/>
      <c r="G23" s="130">
        <f>SUM(G9:G21)</f>
        <v>336422755</v>
      </c>
      <c r="H23" s="135"/>
      <c r="I23" s="130">
        <f>SUM(I9:I21)</f>
        <v>238896747</v>
      </c>
      <c r="J23" s="135"/>
      <c r="K23" s="130">
        <f>SUM(K9:K21)</f>
        <v>403874016</v>
      </c>
    </row>
    <row r="24" spans="1:11" ht="18.600000000000001" customHeight="1">
      <c r="A24" s="124"/>
      <c r="B24" s="124"/>
      <c r="D24" s="135"/>
      <c r="E24" s="126"/>
      <c r="F24" s="135"/>
      <c r="G24" s="126"/>
      <c r="H24" s="135"/>
      <c r="J24" s="135"/>
    </row>
    <row r="25" spans="1:11" ht="18.899999999999999" customHeight="1">
      <c r="A25" s="77" t="s">
        <v>112</v>
      </c>
      <c r="D25" s="135"/>
      <c r="E25" s="126">
        <v>-119477926</v>
      </c>
      <c r="F25" s="135"/>
      <c r="G25" s="126">
        <v>-86338329</v>
      </c>
      <c r="H25" s="135"/>
      <c r="I25" s="126">
        <v>-9020903</v>
      </c>
      <c r="J25" s="135"/>
      <c r="K25" s="126" t="s">
        <v>16</v>
      </c>
    </row>
    <row r="26" spans="1:11" ht="18.899999999999999" customHeight="1">
      <c r="A26" s="77" t="s">
        <v>113</v>
      </c>
      <c r="D26" s="135"/>
      <c r="E26" s="126">
        <v>-37408246</v>
      </c>
      <c r="F26" s="135"/>
      <c r="G26" s="126">
        <v>-40378891</v>
      </c>
      <c r="H26" s="135"/>
      <c r="I26" s="126">
        <v>-1127978</v>
      </c>
      <c r="J26" s="135"/>
      <c r="K26" s="126">
        <v>-2779585</v>
      </c>
    </row>
    <row r="27" spans="1:11" ht="18.899999999999999" customHeight="1">
      <c r="A27" s="77" t="s">
        <v>114</v>
      </c>
      <c r="D27" s="135"/>
      <c r="E27" s="126">
        <v>-379453083</v>
      </c>
      <c r="F27" s="135"/>
      <c r="G27" s="126">
        <v>-472099559</v>
      </c>
      <c r="H27" s="135"/>
      <c r="I27" s="126">
        <v>-278679710</v>
      </c>
      <c r="J27" s="135"/>
      <c r="K27" s="126">
        <v>-238385646</v>
      </c>
    </row>
    <row r="28" spans="1:11" ht="18.899999999999999" customHeight="1">
      <c r="A28" s="131" t="s">
        <v>115</v>
      </c>
      <c r="B28" s="125"/>
      <c r="D28" s="135"/>
      <c r="E28" s="126">
        <v>0</v>
      </c>
      <c r="F28" s="135"/>
      <c r="G28" s="126">
        <v>-260592444</v>
      </c>
      <c r="H28" s="135"/>
      <c r="I28" s="126">
        <v>0</v>
      </c>
      <c r="J28" s="135"/>
      <c r="K28" s="126">
        <v>-260592444</v>
      </c>
    </row>
    <row r="29" spans="1:11" ht="18.899999999999999" customHeight="1">
      <c r="A29" s="77" t="s">
        <v>116</v>
      </c>
      <c r="C29" s="196" t="s">
        <v>117</v>
      </c>
      <c r="D29" s="135"/>
      <c r="E29" s="126">
        <v>0</v>
      </c>
      <c r="F29" s="135"/>
      <c r="G29" s="126" t="s">
        <v>16</v>
      </c>
      <c r="H29" s="135"/>
      <c r="I29" s="126">
        <v>-338158307</v>
      </c>
      <c r="J29" s="135"/>
      <c r="K29" s="126">
        <v>-39548606</v>
      </c>
    </row>
    <row r="30" spans="1:11" ht="18.899999999999999" customHeight="1">
      <c r="A30" s="77" t="s">
        <v>118</v>
      </c>
      <c r="C30" s="196" t="s">
        <v>119</v>
      </c>
      <c r="D30" s="135"/>
      <c r="E30" s="126">
        <v>0</v>
      </c>
      <c r="F30" s="135"/>
      <c r="G30" s="126" t="s">
        <v>16</v>
      </c>
      <c r="H30" s="135"/>
      <c r="I30" s="126">
        <v>-103600000</v>
      </c>
      <c r="J30" s="135"/>
      <c r="K30" s="126">
        <v>-54700000</v>
      </c>
    </row>
    <row r="31" spans="1:11" ht="18.899999999999999" customHeight="1">
      <c r="A31" s="77" t="s">
        <v>120</v>
      </c>
      <c r="C31" s="196" t="s">
        <v>272</v>
      </c>
      <c r="D31" s="135"/>
      <c r="E31" s="126">
        <v>-36000000</v>
      </c>
      <c r="F31" s="135"/>
      <c r="G31" s="126">
        <v>-200493813</v>
      </c>
      <c r="H31" s="135"/>
      <c r="I31" s="126">
        <v>0</v>
      </c>
      <c r="J31" s="135"/>
      <c r="K31" s="126">
        <v>-200493813</v>
      </c>
    </row>
    <row r="32" spans="1:11" ht="18.899999999999999" customHeight="1">
      <c r="A32" s="77" t="s">
        <v>121</v>
      </c>
      <c r="C32" s="196"/>
      <c r="D32" s="135"/>
      <c r="E32" s="126"/>
      <c r="F32" s="135"/>
      <c r="G32" s="125"/>
      <c r="I32" s="125"/>
      <c r="K32" s="125"/>
    </row>
    <row r="33" spans="1:11" ht="18.899999999999999" customHeight="1">
      <c r="A33" s="77" t="s">
        <v>122</v>
      </c>
      <c r="C33" s="196"/>
      <c r="D33" s="135"/>
      <c r="E33" s="126">
        <v>11047662</v>
      </c>
      <c r="F33" s="135"/>
      <c r="G33" s="126">
        <v>0</v>
      </c>
      <c r="H33" s="135"/>
      <c r="I33" s="126">
        <v>-14177814</v>
      </c>
      <c r="J33" s="135"/>
      <c r="K33" s="126">
        <v>0</v>
      </c>
    </row>
    <row r="34" spans="1:11" ht="18.899999999999999" customHeight="1">
      <c r="A34" s="77" t="s">
        <v>123</v>
      </c>
      <c r="C34" s="196"/>
      <c r="D34" s="135"/>
      <c r="E34" s="126">
        <v>467277</v>
      </c>
      <c r="F34" s="135"/>
      <c r="G34" s="126">
        <v>-16864147</v>
      </c>
      <c r="H34" s="135"/>
      <c r="I34" s="126">
        <v>-1450724</v>
      </c>
      <c r="J34" s="135"/>
      <c r="K34" s="126">
        <v>-16927153</v>
      </c>
    </row>
    <row r="35" spans="1:11" ht="18.899999999999999" customHeight="1">
      <c r="A35" s="131" t="s">
        <v>124</v>
      </c>
      <c r="B35" s="124"/>
      <c r="C35" s="195"/>
      <c r="D35" s="135"/>
      <c r="E35" s="130">
        <v>-373176707</v>
      </c>
      <c r="F35" s="135"/>
      <c r="G35" s="130">
        <v>-344058015</v>
      </c>
      <c r="H35" s="135"/>
      <c r="I35" s="130">
        <v>-388576232</v>
      </c>
      <c r="J35" s="135"/>
      <c r="K35" s="130">
        <v>-338464459</v>
      </c>
    </row>
    <row r="36" spans="1:11" ht="6" customHeight="1">
      <c r="A36" s="124"/>
      <c r="B36" s="124"/>
      <c r="D36" s="135"/>
      <c r="E36" s="126"/>
      <c r="F36" s="135"/>
      <c r="G36" s="125"/>
      <c r="I36" s="125"/>
      <c r="K36" s="125"/>
    </row>
    <row r="37" spans="1:11" ht="18.899999999999999" customHeight="1">
      <c r="A37" s="124" t="s">
        <v>125</v>
      </c>
      <c r="D37" s="135"/>
      <c r="E37" s="82">
        <f>SUM(E25:E35)</f>
        <v>-934001023</v>
      </c>
      <c r="F37" s="135"/>
      <c r="G37" s="82">
        <f>SUM(G25:G35)</f>
        <v>-1420825198</v>
      </c>
      <c r="I37" s="82">
        <f>SUM(I25:I35)</f>
        <v>-1134791668</v>
      </c>
      <c r="K37" s="82">
        <f>SUM(K25:K35)</f>
        <v>-1151891706</v>
      </c>
    </row>
    <row r="38" spans="1:11" s="138" customFormat="1" ht="18.600000000000001" customHeight="1">
      <c r="C38" s="197"/>
      <c r="D38" s="139"/>
      <c r="E38" s="140"/>
      <c r="F38" s="135"/>
      <c r="G38" s="140"/>
      <c r="H38" s="139"/>
      <c r="I38" s="140"/>
      <c r="J38" s="141"/>
      <c r="K38" s="140"/>
    </row>
    <row r="39" spans="1:11" ht="18.899999999999999" customHeight="1">
      <c r="A39" s="124" t="s">
        <v>126</v>
      </c>
      <c r="D39" s="135"/>
      <c r="E39" s="126">
        <f>SUM(E23+E37)</f>
        <v>-604544635</v>
      </c>
      <c r="F39" s="135"/>
      <c r="G39" s="126">
        <f>SUM(G23+G37)</f>
        <v>-1084402443</v>
      </c>
      <c r="H39" s="135"/>
      <c r="I39" s="126">
        <f>SUM(I23+I37)</f>
        <v>-895894921</v>
      </c>
      <c r="J39" s="135"/>
      <c r="K39" s="126">
        <f>SUM(K23+K37)</f>
        <v>-748017690</v>
      </c>
    </row>
    <row r="40" spans="1:11" ht="18.899999999999999" customHeight="1">
      <c r="A40" s="131" t="s">
        <v>127</v>
      </c>
      <c r="C40" s="195" t="s">
        <v>119</v>
      </c>
      <c r="D40" s="135"/>
      <c r="E40" s="130">
        <v>-314748268</v>
      </c>
      <c r="F40" s="135"/>
      <c r="G40" s="130">
        <v>-131349570</v>
      </c>
      <c r="H40" s="135"/>
      <c r="I40" s="130">
        <v>0</v>
      </c>
      <c r="J40" s="135"/>
      <c r="K40" s="130" t="s">
        <v>16</v>
      </c>
    </row>
    <row r="41" spans="1:11" ht="6" customHeight="1">
      <c r="A41" s="124"/>
      <c r="B41" s="124"/>
      <c r="D41" s="135"/>
      <c r="E41" s="126"/>
      <c r="F41" s="135"/>
      <c r="G41" s="126"/>
      <c r="H41" s="135"/>
      <c r="J41" s="135"/>
    </row>
    <row r="42" spans="1:11" ht="18.899999999999999" customHeight="1">
      <c r="A42" s="124" t="s">
        <v>128</v>
      </c>
      <c r="B42" s="124"/>
      <c r="D42" s="120"/>
      <c r="E42" s="117">
        <f>SUM(E39:E40)</f>
        <v>-919292903</v>
      </c>
      <c r="F42" s="135"/>
      <c r="G42" s="117">
        <f>SUM(G39:G40)</f>
        <v>-1215752013</v>
      </c>
      <c r="H42" s="120"/>
      <c r="I42" s="117">
        <f>SUM(I39:I40)</f>
        <v>-895894921</v>
      </c>
      <c r="J42" s="120"/>
      <c r="K42" s="117">
        <f>SUM(K39:K40)</f>
        <v>-748017690</v>
      </c>
    </row>
    <row r="43" spans="1:11" ht="18.899999999999999" customHeight="1">
      <c r="A43" s="131" t="s">
        <v>129</v>
      </c>
      <c r="C43" s="195" t="s">
        <v>130</v>
      </c>
      <c r="D43" s="120"/>
      <c r="E43" s="130">
        <v>-10840128</v>
      </c>
      <c r="F43" s="135"/>
      <c r="G43" s="130">
        <v>-11286428</v>
      </c>
      <c r="H43" s="135"/>
      <c r="I43" s="130">
        <v>24597</v>
      </c>
      <c r="J43" s="135"/>
      <c r="K43" s="130">
        <v>8629685</v>
      </c>
    </row>
    <row r="44" spans="1:11" ht="6" customHeight="1">
      <c r="D44" s="120"/>
      <c r="E44" s="126"/>
      <c r="F44" s="135"/>
      <c r="G44" s="126"/>
      <c r="H44" s="120"/>
      <c r="I44" s="117"/>
      <c r="J44" s="120"/>
      <c r="K44" s="117"/>
    </row>
    <row r="45" spans="1:11" ht="18.899999999999999" customHeight="1">
      <c r="A45" s="124" t="s">
        <v>131</v>
      </c>
      <c r="B45" s="124"/>
      <c r="D45" s="120"/>
      <c r="E45" s="82">
        <f>SUM(E42:E44)</f>
        <v>-930133031</v>
      </c>
      <c r="F45" s="135"/>
      <c r="G45" s="82">
        <f>SUM(G42:G44)</f>
        <v>-1227038441</v>
      </c>
      <c r="H45" s="120"/>
      <c r="I45" s="82">
        <f>SUM(I42:I44)</f>
        <v>-895870324</v>
      </c>
      <c r="J45" s="120"/>
      <c r="K45" s="82">
        <f>SUM(K42:K44)</f>
        <v>-739388005</v>
      </c>
    </row>
    <row r="46" spans="1:11" ht="18.899999999999999" customHeight="1">
      <c r="A46" s="124"/>
      <c r="B46" s="124"/>
      <c r="D46" s="120"/>
      <c r="E46" s="81"/>
      <c r="F46" s="135"/>
      <c r="G46" s="81"/>
      <c r="H46" s="120"/>
      <c r="I46" s="81"/>
      <c r="J46" s="120"/>
      <c r="K46" s="81"/>
    </row>
    <row r="47" spans="1:11" ht="18.600000000000001" customHeight="1">
      <c r="A47" s="124"/>
      <c r="B47" s="124"/>
      <c r="D47" s="120"/>
      <c r="E47" s="81"/>
      <c r="F47" s="135"/>
      <c r="G47" s="81"/>
      <c r="H47" s="120"/>
      <c r="I47" s="81"/>
      <c r="J47" s="120"/>
      <c r="K47" s="81"/>
    </row>
    <row r="48" spans="1:11" ht="15" customHeight="1">
      <c r="A48" s="124"/>
      <c r="B48" s="124"/>
      <c r="D48" s="120"/>
      <c r="E48" s="81"/>
      <c r="F48" s="135"/>
      <c r="G48" s="81"/>
      <c r="H48" s="120"/>
      <c r="I48" s="81"/>
      <c r="J48" s="120"/>
      <c r="K48" s="81"/>
    </row>
    <row r="49" spans="1:11" ht="18.600000000000001" customHeight="1">
      <c r="A49" s="124"/>
      <c r="B49" s="124"/>
      <c r="D49" s="120"/>
      <c r="E49" s="81"/>
      <c r="F49" s="135"/>
      <c r="G49" s="81"/>
      <c r="H49" s="120"/>
      <c r="I49" s="81"/>
      <c r="J49" s="120"/>
      <c r="K49" s="81"/>
    </row>
    <row r="50" spans="1:11" ht="17.25" customHeight="1">
      <c r="A50" s="124"/>
      <c r="B50" s="124"/>
      <c r="D50" s="120"/>
      <c r="E50" s="81"/>
      <c r="F50" s="135"/>
      <c r="G50" s="81"/>
      <c r="H50" s="120"/>
      <c r="I50" s="81"/>
      <c r="J50" s="120"/>
      <c r="K50" s="81"/>
    </row>
    <row r="51" spans="1:11" ht="18.600000000000001" customHeight="1">
      <c r="A51" s="124"/>
      <c r="B51" s="124"/>
      <c r="D51" s="120"/>
      <c r="E51" s="81"/>
      <c r="F51" s="135"/>
      <c r="G51" s="81"/>
      <c r="H51" s="120"/>
      <c r="I51" s="81"/>
      <c r="J51" s="120"/>
      <c r="K51" s="81"/>
    </row>
    <row r="52" spans="1:11" s="147" customFormat="1" ht="4.5" customHeight="1">
      <c r="A52" s="150"/>
      <c r="C52" s="198"/>
      <c r="D52" s="144"/>
      <c r="E52" s="81"/>
      <c r="F52" s="135"/>
      <c r="G52" s="81"/>
      <c r="H52" s="125"/>
      <c r="I52" s="81"/>
      <c r="J52" s="125"/>
      <c r="K52" s="81"/>
    </row>
    <row r="53" spans="1:11" ht="22.2" customHeight="1">
      <c r="A53" s="106" t="str">
        <f>'6-8n TH'!A147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28"/>
      <c r="C53" s="193"/>
      <c r="D53" s="129"/>
      <c r="E53" s="118"/>
      <c r="F53" s="129"/>
      <c r="G53" s="118"/>
      <c r="H53" s="152"/>
      <c r="I53" s="130"/>
      <c r="J53" s="152"/>
      <c r="K53" s="130"/>
    </row>
    <row r="54" spans="1:11" ht="21.75" customHeight="1">
      <c r="A54" s="123" t="str">
        <f>A1</f>
        <v>บริษัท ไรมอน แลนด์ จำกัด (มหาชน)</v>
      </c>
      <c r="B54" s="124"/>
    </row>
    <row r="55" spans="1:11" ht="21.75" customHeight="1">
      <c r="A55" s="124" t="s">
        <v>94</v>
      </c>
      <c r="B55" s="124"/>
    </row>
    <row r="56" spans="1:11" ht="21.75" customHeight="1">
      <c r="A56" s="127" t="str">
        <f>A3</f>
        <v>สำหรับปีสิ้นสุดวันที่ 31 ธันวาคม พ.ศ. 2568</v>
      </c>
      <c r="B56" s="128"/>
      <c r="C56" s="193"/>
      <c r="D56" s="129"/>
      <c r="E56" s="118"/>
      <c r="F56" s="129"/>
      <c r="G56" s="118"/>
      <c r="H56" s="129"/>
      <c r="I56" s="130"/>
      <c r="J56" s="129"/>
      <c r="K56" s="130"/>
    </row>
    <row r="57" spans="1:11" ht="21.75" customHeight="1">
      <c r="A57" s="153"/>
      <c r="E57" s="121"/>
      <c r="G57" s="121"/>
    </row>
    <row r="58" spans="1:11" ht="21.75" customHeight="1">
      <c r="C58" s="194"/>
      <c r="D58" s="134"/>
      <c r="E58" s="209" t="s">
        <v>3</v>
      </c>
      <c r="F58" s="209"/>
      <c r="G58" s="209"/>
      <c r="H58" s="70"/>
      <c r="I58" s="209" t="s">
        <v>4</v>
      </c>
      <c r="J58" s="209"/>
      <c r="K58" s="209"/>
    </row>
    <row r="59" spans="1:11" ht="21.75" customHeight="1">
      <c r="C59" s="194"/>
      <c r="D59" s="134"/>
      <c r="E59" s="61" t="s">
        <v>5</v>
      </c>
      <c r="F59" s="71"/>
      <c r="G59" s="61" t="s">
        <v>6</v>
      </c>
      <c r="H59" s="60"/>
      <c r="I59" s="61" t="s">
        <v>5</v>
      </c>
      <c r="J59" s="71"/>
      <c r="K59" s="61" t="s">
        <v>6</v>
      </c>
    </row>
    <row r="60" spans="1:11" ht="21.75" customHeight="1">
      <c r="C60" s="200" t="s">
        <v>7</v>
      </c>
      <c r="D60" s="71"/>
      <c r="E60" s="72" t="s">
        <v>8</v>
      </c>
      <c r="F60" s="73"/>
      <c r="G60" s="72" t="s">
        <v>8</v>
      </c>
      <c r="H60" s="60"/>
      <c r="I60" s="72" t="s">
        <v>8</v>
      </c>
      <c r="J60" s="73"/>
      <c r="K60" s="72" t="s">
        <v>8</v>
      </c>
    </row>
    <row r="61" spans="1:11" ht="21.75" customHeight="1">
      <c r="C61" s="194"/>
      <c r="D61" s="71"/>
      <c r="E61" s="73"/>
      <c r="F61" s="73"/>
      <c r="G61" s="73"/>
      <c r="H61" s="60"/>
      <c r="I61" s="73"/>
      <c r="J61" s="73"/>
      <c r="K61" s="73"/>
    </row>
    <row r="62" spans="1:11" ht="18.600000000000001" customHeight="1">
      <c r="A62" s="124" t="s">
        <v>273</v>
      </c>
      <c r="B62" s="124"/>
      <c r="D62" s="120"/>
      <c r="F62" s="135"/>
      <c r="H62" s="120"/>
      <c r="I62" s="117"/>
      <c r="J62" s="120"/>
      <c r="K62" s="117"/>
    </row>
    <row r="63" spans="1:11" ht="18.600000000000001" customHeight="1">
      <c r="A63" s="131" t="s">
        <v>132</v>
      </c>
      <c r="B63" s="136"/>
      <c r="D63" s="120"/>
      <c r="F63" s="135"/>
      <c r="H63" s="120"/>
      <c r="I63" s="117"/>
      <c r="J63" s="120"/>
      <c r="K63" s="117"/>
    </row>
    <row r="64" spans="1:11" ht="18.600000000000001" customHeight="1">
      <c r="B64" s="142" t="s">
        <v>133</v>
      </c>
      <c r="D64" s="120"/>
      <c r="F64" s="135"/>
      <c r="H64" s="120"/>
      <c r="I64" s="117"/>
      <c r="J64" s="120"/>
      <c r="K64" s="117"/>
    </row>
    <row r="65" spans="1:11" ht="18.600000000000001" customHeight="1">
      <c r="B65" s="142" t="s">
        <v>134</v>
      </c>
      <c r="D65" s="120"/>
      <c r="E65" s="118">
        <v>0</v>
      </c>
      <c r="F65" s="135"/>
      <c r="G65" s="118">
        <v>5899185</v>
      </c>
      <c r="H65" s="120"/>
      <c r="I65" s="118">
        <v>0</v>
      </c>
      <c r="J65" s="120"/>
      <c r="K65" s="118">
        <v>5070867</v>
      </c>
    </row>
    <row r="66" spans="1:11" ht="6" customHeight="1">
      <c r="B66" s="142"/>
      <c r="D66" s="120"/>
      <c r="F66" s="135"/>
      <c r="H66" s="120"/>
      <c r="I66" s="117"/>
      <c r="J66" s="120"/>
      <c r="K66" s="117"/>
    </row>
    <row r="67" spans="1:11" ht="18.600000000000001" customHeight="1">
      <c r="A67" s="131" t="s">
        <v>135</v>
      </c>
      <c r="D67" s="120"/>
      <c r="E67" s="121"/>
      <c r="F67" s="135"/>
      <c r="G67" s="121"/>
      <c r="H67" s="120"/>
      <c r="I67" s="121"/>
      <c r="J67" s="120"/>
      <c r="K67" s="121"/>
    </row>
    <row r="68" spans="1:11" ht="18.600000000000001" customHeight="1">
      <c r="A68" s="124"/>
      <c r="B68" s="136" t="s">
        <v>136</v>
      </c>
      <c r="D68" s="120"/>
      <c r="E68" s="82">
        <f>SUM(E65:E67)</f>
        <v>0</v>
      </c>
      <c r="F68" s="135"/>
      <c r="G68" s="82">
        <f>SUM(G65:G67)</f>
        <v>5899185</v>
      </c>
      <c r="H68" s="120"/>
      <c r="I68" s="82">
        <f>SUM(I65:I67)</f>
        <v>0</v>
      </c>
      <c r="J68" s="120"/>
      <c r="K68" s="82">
        <f>SUM(K65:K67)</f>
        <v>5070867</v>
      </c>
    </row>
    <row r="69" spans="1:11" ht="6" customHeight="1">
      <c r="A69" s="124"/>
      <c r="B69" s="136"/>
      <c r="D69" s="120"/>
      <c r="E69" s="81"/>
      <c r="F69" s="135"/>
      <c r="G69" s="81"/>
      <c r="H69" s="120"/>
      <c r="I69" s="81"/>
      <c r="J69" s="120"/>
      <c r="K69" s="81"/>
    </row>
    <row r="70" spans="1:11" ht="18.600000000000001" customHeight="1">
      <c r="A70" s="131" t="s">
        <v>137</v>
      </c>
      <c r="B70" s="142"/>
      <c r="D70" s="120"/>
      <c r="F70" s="135"/>
      <c r="H70" s="120"/>
      <c r="I70" s="117"/>
      <c r="J70" s="120"/>
      <c r="K70" s="117"/>
    </row>
    <row r="71" spans="1:11" ht="18.600000000000001" customHeight="1">
      <c r="A71" s="124"/>
      <c r="B71" s="142" t="s">
        <v>138</v>
      </c>
      <c r="D71" s="120"/>
      <c r="E71" s="130">
        <v>-1016855</v>
      </c>
      <c r="F71" s="135"/>
      <c r="G71" s="130">
        <v>419322</v>
      </c>
      <c r="H71" s="120"/>
      <c r="I71" s="118">
        <v>0</v>
      </c>
      <c r="J71" s="120"/>
      <c r="K71" s="118" t="s">
        <v>16</v>
      </c>
    </row>
    <row r="72" spans="1:11" s="147" customFormat="1" ht="6" customHeight="1">
      <c r="A72" s="143"/>
      <c r="B72" s="143"/>
      <c r="C72" s="198"/>
      <c r="D72" s="144"/>
      <c r="E72" s="145"/>
      <c r="F72" s="135"/>
      <c r="G72" s="145"/>
      <c r="H72" s="146"/>
      <c r="I72" s="145"/>
      <c r="J72" s="146"/>
      <c r="K72" s="145"/>
    </row>
    <row r="73" spans="1:11" ht="18.600000000000001" customHeight="1">
      <c r="A73" s="131" t="s">
        <v>139</v>
      </c>
      <c r="D73" s="120"/>
      <c r="E73" s="121"/>
      <c r="F73" s="135"/>
      <c r="G73" s="121"/>
      <c r="H73" s="120"/>
      <c r="I73" s="121"/>
      <c r="J73" s="120"/>
      <c r="K73" s="121"/>
    </row>
    <row r="74" spans="1:11" ht="18.600000000000001" customHeight="1">
      <c r="A74" s="124"/>
      <c r="B74" s="136" t="s">
        <v>136</v>
      </c>
      <c r="D74" s="120"/>
      <c r="E74" s="82">
        <f>SUM(E71:E73)</f>
        <v>-1016855</v>
      </c>
      <c r="F74" s="135"/>
      <c r="G74" s="82">
        <f>SUM(G71:G73)</f>
        <v>419322</v>
      </c>
      <c r="H74" s="120"/>
      <c r="I74" s="82">
        <f>SUM(I71:I73)</f>
        <v>0</v>
      </c>
      <c r="J74" s="120"/>
      <c r="K74" s="82">
        <f>SUM(K71:K73)</f>
        <v>0</v>
      </c>
    </row>
    <row r="75" spans="1:11" s="147" customFormat="1" ht="6" customHeight="1">
      <c r="C75" s="198"/>
      <c r="D75" s="144"/>
      <c r="E75" s="145"/>
      <c r="F75" s="135"/>
      <c r="G75" s="145"/>
      <c r="H75" s="148"/>
      <c r="I75" s="145"/>
      <c r="J75" s="144"/>
      <c r="K75" s="145"/>
    </row>
    <row r="76" spans="1:11" s="150" customFormat="1" ht="18.600000000000001" customHeight="1">
      <c r="A76" s="149" t="s">
        <v>274</v>
      </c>
      <c r="C76" s="197"/>
      <c r="D76" s="151"/>
      <c r="E76" s="82">
        <f>SUM(E68,E74)</f>
        <v>-1016855</v>
      </c>
      <c r="F76" s="135"/>
      <c r="G76" s="82">
        <f>SUM(G68,G74)</f>
        <v>6318507</v>
      </c>
      <c r="H76" s="141"/>
      <c r="I76" s="82">
        <f>SUM(I68,I74)</f>
        <v>0</v>
      </c>
      <c r="J76" s="141"/>
      <c r="K76" s="82">
        <f>SUM(K68,K74)</f>
        <v>5070867</v>
      </c>
    </row>
    <row r="77" spans="1:11" s="147" customFormat="1" ht="6" customHeight="1">
      <c r="A77" s="143"/>
      <c r="B77" s="143"/>
      <c r="C77" s="198"/>
      <c r="D77" s="144"/>
      <c r="E77" s="145"/>
      <c r="F77" s="135"/>
      <c r="G77" s="145"/>
      <c r="H77" s="146"/>
      <c r="I77" s="145"/>
      <c r="J77" s="146"/>
      <c r="K77" s="145"/>
    </row>
    <row r="78" spans="1:11" s="147" customFormat="1" ht="18.600000000000001" customHeight="1" thickBot="1">
      <c r="A78" s="150" t="s">
        <v>140</v>
      </c>
      <c r="C78" s="198"/>
      <c r="D78" s="144"/>
      <c r="E78" s="89">
        <f>SUM(E45,E76)</f>
        <v>-931149886</v>
      </c>
      <c r="F78" s="135"/>
      <c r="G78" s="89">
        <f>SUM(G45,G76)</f>
        <v>-1220719934</v>
      </c>
      <c r="H78" s="125"/>
      <c r="I78" s="89">
        <f>SUM(I45,I76)</f>
        <v>-895870324</v>
      </c>
      <c r="J78" s="125"/>
      <c r="K78" s="89">
        <f>SUM(K45,K76)</f>
        <v>-734317138</v>
      </c>
    </row>
    <row r="79" spans="1:11" ht="21.75" customHeight="1" thickTop="1">
      <c r="A79" s="124"/>
      <c r="B79" s="124"/>
      <c r="D79" s="135"/>
      <c r="E79" s="126"/>
      <c r="F79" s="135"/>
      <c r="G79" s="126"/>
      <c r="H79" s="135"/>
      <c r="J79" s="135"/>
    </row>
    <row r="80" spans="1:11" ht="21.75" customHeight="1">
      <c r="A80" s="124" t="s">
        <v>141</v>
      </c>
      <c r="D80" s="120"/>
      <c r="F80" s="120"/>
      <c r="H80" s="120"/>
      <c r="I80" s="117"/>
      <c r="J80" s="120"/>
      <c r="K80" s="117"/>
    </row>
    <row r="81" spans="1:11" ht="21.75" customHeight="1">
      <c r="A81" s="131" t="s">
        <v>142</v>
      </c>
      <c r="C81" s="196"/>
      <c r="D81" s="120"/>
      <c r="E81" s="126">
        <v>-913130405</v>
      </c>
      <c r="F81" s="122"/>
      <c r="G81" s="126">
        <v>-1212856956</v>
      </c>
      <c r="H81" s="122"/>
      <c r="I81" s="126">
        <v>-895870324</v>
      </c>
      <c r="J81" s="122"/>
      <c r="K81" s="126">
        <v>-739388005</v>
      </c>
    </row>
    <row r="82" spans="1:11" ht="21.75" customHeight="1">
      <c r="A82" s="131" t="s">
        <v>143</v>
      </c>
      <c r="D82" s="120"/>
      <c r="E82" s="130">
        <v>-17002626</v>
      </c>
      <c r="F82" s="122"/>
      <c r="G82" s="130">
        <v>-14181485</v>
      </c>
      <c r="H82" s="122"/>
      <c r="I82" s="130">
        <v>0</v>
      </c>
      <c r="J82" s="122"/>
      <c r="K82" s="130">
        <v>0</v>
      </c>
    </row>
    <row r="83" spans="1:11" ht="6" customHeight="1">
      <c r="A83" s="124"/>
      <c r="B83" s="124"/>
      <c r="D83" s="135"/>
      <c r="E83" s="126"/>
      <c r="F83" s="135"/>
      <c r="G83" s="126"/>
      <c r="H83" s="135"/>
      <c r="J83" s="135"/>
    </row>
    <row r="84" spans="1:11" ht="21.75" customHeight="1" thickBot="1">
      <c r="D84" s="120"/>
      <c r="E84" s="89">
        <f>E45</f>
        <v>-930133031</v>
      </c>
      <c r="F84" s="120"/>
      <c r="G84" s="89">
        <f>G45</f>
        <v>-1227038441</v>
      </c>
      <c r="H84" s="120"/>
      <c r="I84" s="89">
        <f>I45</f>
        <v>-895870324</v>
      </c>
      <c r="J84" s="120"/>
      <c r="K84" s="89">
        <f>K45</f>
        <v>-739388005</v>
      </c>
    </row>
    <row r="85" spans="1:11" ht="21.75" customHeight="1" thickTop="1">
      <c r="A85" s="124"/>
      <c r="B85" s="124"/>
      <c r="D85" s="135"/>
      <c r="E85" s="126"/>
      <c r="F85" s="135"/>
      <c r="G85" s="126"/>
      <c r="H85" s="135"/>
      <c r="J85" s="135"/>
    </row>
    <row r="86" spans="1:11" ht="21.75" customHeight="1">
      <c r="A86" s="124" t="s">
        <v>144</v>
      </c>
      <c r="B86" s="124"/>
      <c r="D86" s="135"/>
      <c r="E86" s="126"/>
      <c r="F86" s="135"/>
      <c r="G86" s="126"/>
      <c r="H86" s="135"/>
      <c r="J86" s="135"/>
    </row>
    <row r="87" spans="1:11" ht="21.75" customHeight="1">
      <c r="A87" s="131" t="s">
        <v>142</v>
      </c>
      <c r="C87" s="196"/>
      <c r="D87" s="120"/>
      <c r="E87" s="126">
        <v>-914147260</v>
      </c>
      <c r="F87" s="122"/>
      <c r="G87" s="126">
        <v>-1206538449</v>
      </c>
      <c r="H87" s="122"/>
      <c r="I87" s="126">
        <v>-895870324</v>
      </c>
      <c r="J87" s="122"/>
      <c r="K87" s="126">
        <v>-734317138</v>
      </c>
    </row>
    <row r="88" spans="1:11" ht="21.75" customHeight="1">
      <c r="A88" s="131" t="s">
        <v>143</v>
      </c>
      <c r="D88" s="120"/>
      <c r="E88" s="130">
        <v>-17002626</v>
      </c>
      <c r="F88" s="122"/>
      <c r="G88" s="130">
        <v>-14181485</v>
      </c>
      <c r="H88" s="122"/>
      <c r="I88" s="130">
        <v>0</v>
      </c>
      <c r="J88" s="122"/>
      <c r="K88" s="130">
        <v>0</v>
      </c>
    </row>
    <row r="89" spans="1:11" ht="6" customHeight="1">
      <c r="A89" s="124"/>
      <c r="B89" s="124"/>
      <c r="D89" s="135"/>
      <c r="E89" s="126"/>
      <c r="F89" s="135"/>
      <c r="G89" s="126"/>
      <c r="H89" s="135"/>
      <c r="J89" s="135"/>
    </row>
    <row r="90" spans="1:11" ht="21.75" customHeight="1" thickBot="1">
      <c r="D90" s="120"/>
      <c r="E90" s="89">
        <f>E78</f>
        <v>-931149886</v>
      </c>
      <c r="F90" s="120"/>
      <c r="G90" s="89">
        <f>G78</f>
        <v>-1220719934</v>
      </c>
      <c r="H90" s="120"/>
      <c r="I90" s="89">
        <f>I78</f>
        <v>-895870324</v>
      </c>
      <c r="J90" s="120"/>
      <c r="K90" s="89">
        <f>K78</f>
        <v>-734317138</v>
      </c>
    </row>
    <row r="91" spans="1:11" ht="21.75" customHeight="1" thickTop="1">
      <c r="A91" s="124"/>
      <c r="B91" s="124"/>
      <c r="D91" s="135"/>
      <c r="E91" s="126"/>
      <c r="F91" s="135"/>
      <c r="G91" s="126"/>
      <c r="H91" s="135"/>
      <c r="J91" s="135"/>
    </row>
    <row r="92" spans="1:11" ht="21.75" customHeight="1">
      <c r="A92" s="124" t="s">
        <v>145</v>
      </c>
      <c r="B92" s="124"/>
      <c r="D92" s="120"/>
      <c r="F92" s="120"/>
      <c r="H92" s="120"/>
      <c r="I92" s="117"/>
      <c r="J92" s="120"/>
      <c r="K92" s="117"/>
    </row>
    <row r="93" spans="1:11" ht="21.75" customHeight="1" thickBot="1">
      <c r="A93" s="131" t="s">
        <v>146</v>
      </c>
      <c r="B93" s="124"/>
      <c r="C93" s="196" t="s">
        <v>147</v>
      </c>
      <c r="D93" s="154"/>
      <c r="E93" s="155">
        <v>-0.15759999999999999</v>
      </c>
      <c r="F93" s="156"/>
      <c r="G93" s="155">
        <v>-0.2392</v>
      </c>
      <c r="H93" s="156"/>
      <c r="I93" s="155">
        <v>-0.15459999999999999</v>
      </c>
      <c r="J93" s="156"/>
      <c r="K93" s="155">
        <v>-0.14580000000000001</v>
      </c>
    </row>
    <row r="94" spans="1:11" ht="21.75" customHeight="1" thickTop="1">
      <c r="B94" s="124"/>
      <c r="C94" s="196"/>
      <c r="D94" s="154"/>
      <c r="E94" s="201"/>
      <c r="F94" s="156"/>
      <c r="G94" s="201"/>
      <c r="H94" s="156"/>
      <c r="I94" s="201"/>
      <c r="J94" s="156"/>
      <c r="K94" s="201"/>
    </row>
    <row r="95" spans="1:11" ht="21.75" customHeight="1">
      <c r="B95" s="124"/>
      <c r="C95" s="196"/>
      <c r="D95" s="154"/>
      <c r="E95" s="201"/>
      <c r="F95" s="156"/>
      <c r="G95" s="201"/>
      <c r="H95" s="156"/>
      <c r="I95" s="201"/>
      <c r="J95" s="156"/>
      <c r="K95" s="201"/>
    </row>
    <row r="96" spans="1:11" ht="20.25" customHeight="1">
      <c r="B96" s="124"/>
      <c r="C96" s="196"/>
      <c r="D96" s="154"/>
      <c r="E96" s="201"/>
      <c r="F96" s="156"/>
      <c r="G96" s="201"/>
      <c r="H96" s="156"/>
      <c r="I96" s="201"/>
      <c r="J96" s="156"/>
      <c r="K96" s="201"/>
    </row>
    <row r="97" spans="1:11" ht="21.75" customHeight="1">
      <c r="B97" s="124"/>
      <c r="C97" s="196"/>
      <c r="D97" s="154"/>
      <c r="E97" s="201"/>
      <c r="F97" s="156"/>
      <c r="G97" s="201"/>
      <c r="H97" s="156"/>
      <c r="I97" s="201"/>
      <c r="J97" s="156"/>
      <c r="K97" s="201"/>
    </row>
    <row r="98" spans="1:11" ht="21.75" customHeight="1">
      <c r="B98" s="124"/>
      <c r="C98" s="196"/>
      <c r="D98" s="154"/>
      <c r="E98" s="201"/>
      <c r="F98" s="156"/>
      <c r="G98" s="201"/>
      <c r="H98" s="156"/>
      <c r="I98" s="201"/>
      <c r="J98" s="156"/>
      <c r="K98" s="201"/>
    </row>
    <row r="99" spans="1:11" ht="21.75" customHeight="1">
      <c r="B99" s="124"/>
      <c r="C99" s="196"/>
      <c r="D99" s="154"/>
      <c r="E99" s="201"/>
      <c r="F99" s="156"/>
      <c r="G99" s="201"/>
      <c r="H99" s="156"/>
      <c r="I99" s="201"/>
      <c r="J99" s="156"/>
      <c r="K99" s="201"/>
    </row>
    <row r="100" spans="1:11" ht="21.75" customHeight="1">
      <c r="B100" s="124"/>
      <c r="C100" s="196"/>
      <c r="D100" s="154"/>
      <c r="E100" s="201"/>
      <c r="F100" s="156"/>
      <c r="G100" s="201"/>
      <c r="H100" s="156"/>
      <c r="I100" s="201"/>
      <c r="J100" s="156"/>
      <c r="K100" s="201"/>
    </row>
    <row r="101" spans="1:11" ht="21.75" customHeight="1">
      <c r="B101" s="124"/>
      <c r="C101" s="196"/>
      <c r="D101" s="154"/>
      <c r="E101" s="201"/>
      <c r="F101" s="156"/>
      <c r="G101" s="201"/>
      <c r="H101" s="156"/>
      <c r="I101" s="201"/>
      <c r="J101" s="156"/>
      <c r="K101" s="201"/>
    </row>
    <row r="102" spans="1:11" ht="11.25" customHeight="1">
      <c r="A102" s="124"/>
      <c r="B102" s="124"/>
      <c r="D102" s="135"/>
      <c r="E102" s="126"/>
      <c r="F102" s="156"/>
      <c r="G102" s="126"/>
      <c r="H102" s="156"/>
      <c r="J102" s="156"/>
    </row>
    <row r="103" spans="1:11" ht="22.2" customHeight="1">
      <c r="A103" s="106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128"/>
      <c r="C103" s="193"/>
      <c r="D103" s="129"/>
      <c r="E103" s="118"/>
      <c r="F103" s="129"/>
      <c r="G103" s="118"/>
      <c r="H103" s="152"/>
      <c r="I103" s="130"/>
      <c r="J103" s="152"/>
      <c r="K103" s="130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0" man="1"/>
  </rowBreaks>
  <ignoredErrors>
    <ignoredError sqref="F37 E24:I24 F23 H23" formulaRange="1"/>
    <ignoredError sqref="C9:C1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8763D-F7F9-465E-A29A-FE709C025ABA}">
  <dimension ref="A1:Z39"/>
  <sheetViews>
    <sheetView view="pageBreakPreview" zoomScaleNormal="100" zoomScaleSheetLayoutView="100" workbookViewId="0">
      <selection activeCell="A12" sqref="A12"/>
    </sheetView>
  </sheetViews>
  <sheetFormatPr defaultColWidth="13" defaultRowHeight="21.75" customHeight="1"/>
  <cols>
    <col min="1" max="1" width="46.33203125" style="5" customWidth="1"/>
    <col min="2" max="2" width="8.109375" style="5" customWidth="1"/>
    <col min="3" max="3" width="0.5546875" style="5" customWidth="1"/>
    <col min="4" max="4" width="11" style="10" bestFit="1" customWidth="1"/>
    <col min="5" max="5" width="0.5546875" style="5" customWidth="1"/>
    <col min="6" max="6" width="10.5546875" style="10" customWidth="1"/>
    <col min="7" max="7" width="0.5546875" style="5" customWidth="1"/>
    <col min="8" max="8" width="13.44140625" style="10" customWidth="1"/>
    <col min="9" max="9" width="0.5546875" style="5" customWidth="1"/>
    <col min="10" max="10" width="14.44140625" style="10" customWidth="1"/>
    <col min="11" max="11" width="0.5546875" style="5" customWidth="1"/>
    <col min="12" max="12" width="10.88671875" style="10" customWidth="1"/>
    <col min="13" max="13" width="0.5546875" style="13" customWidth="1"/>
    <col min="14" max="14" width="10.109375" style="10" customWidth="1"/>
    <col min="15" max="15" width="0.5546875" style="13" customWidth="1"/>
    <col min="16" max="16" width="12.109375" style="10" customWidth="1"/>
    <col min="17" max="17" width="0.5546875" style="23" customWidth="1"/>
    <col min="18" max="18" width="15" style="10" customWidth="1"/>
    <col min="19" max="19" width="0.5546875" style="23" customWidth="1"/>
    <col min="20" max="20" width="12.44140625" style="10" customWidth="1"/>
    <col min="21" max="21" width="0.5546875" style="23" customWidth="1"/>
    <col min="22" max="22" width="12.6640625" style="10" customWidth="1"/>
    <col min="23" max="23" width="0.5546875" style="23" customWidth="1"/>
    <col min="24" max="24" width="10.33203125" style="10" customWidth="1"/>
    <col min="25" max="25" width="0.5546875" style="23" customWidth="1"/>
    <col min="26" max="26" width="12.109375" style="10" bestFit="1" customWidth="1"/>
    <col min="27" max="16384" width="13" style="5"/>
  </cols>
  <sheetData>
    <row r="1" spans="1:26" ht="21.75" customHeight="1">
      <c r="A1" s="37" t="s">
        <v>0</v>
      </c>
      <c r="B1" s="37"/>
      <c r="C1" s="37"/>
      <c r="D1" s="2"/>
      <c r="E1" s="37"/>
      <c r="G1" s="37"/>
      <c r="H1" s="2"/>
      <c r="I1" s="37"/>
      <c r="J1" s="2"/>
      <c r="K1" s="37"/>
    </row>
    <row r="2" spans="1:26" ht="21.75" customHeight="1">
      <c r="A2" s="215" t="s">
        <v>148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</row>
    <row r="3" spans="1:26" ht="21.75" customHeight="1">
      <c r="A3" s="1" t="s">
        <v>95</v>
      </c>
      <c r="B3" s="38"/>
      <c r="C3" s="38"/>
      <c r="D3" s="16"/>
      <c r="E3" s="38"/>
      <c r="F3" s="11"/>
      <c r="G3" s="38"/>
      <c r="H3" s="16"/>
      <c r="I3" s="38"/>
      <c r="J3" s="16"/>
      <c r="K3" s="38"/>
      <c r="L3" s="11"/>
      <c r="M3" s="36"/>
      <c r="N3" s="11"/>
      <c r="O3" s="36"/>
      <c r="P3" s="11"/>
      <c r="Q3" s="26"/>
      <c r="R3" s="11"/>
      <c r="S3" s="26"/>
      <c r="T3" s="11"/>
      <c r="U3" s="26"/>
      <c r="V3" s="11"/>
      <c r="W3" s="26"/>
      <c r="X3" s="11"/>
      <c r="Y3" s="26"/>
      <c r="Z3" s="11"/>
    </row>
    <row r="4" spans="1:26" ht="21.75" customHeight="1">
      <c r="A4" s="17"/>
      <c r="B4" s="17"/>
      <c r="C4" s="17"/>
      <c r="D4" s="2"/>
      <c r="E4" s="17"/>
      <c r="G4" s="17"/>
      <c r="H4" s="2"/>
      <c r="I4" s="17"/>
      <c r="J4" s="2"/>
      <c r="K4" s="17"/>
    </row>
    <row r="5" spans="1:26" ht="21.75" customHeight="1">
      <c r="A5" s="17"/>
      <c r="B5" s="17"/>
      <c r="C5" s="17"/>
      <c r="D5" s="214" t="s">
        <v>3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</row>
    <row r="6" spans="1:26" ht="21.75" customHeight="1">
      <c r="A6" s="17"/>
      <c r="B6" s="17"/>
      <c r="C6" s="17"/>
      <c r="D6" s="216" t="s">
        <v>142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13"/>
      <c r="Y6" s="14"/>
      <c r="Z6" s="2"/>
    </row>
    <row r="7" spans="1:26" ht="21.75" customHeight="1">
      <c r="A7" s="17"/>
      <c r="B7" s="17"/>
      <c r="C7" s="14"/>
      <c r="D7" s="2"/>
      <c r="E7" s="14"/>
      <c r="F7" s="2"/>
      <c r="G7" s="14"/>
      <c r="H7" s="2"/>
      <c r="I7" s="14"/>
      <c r="J7" s="2"/>
      <c r="K7" s="14"/>
      <c r="L7" s="2"/>
      <c r="M7" s="14"/>
      <c r="N7" s="2"/>
      <c r="O7" s="14"/>
      <c r="P7" s="2"/>
      <c r="Q7" s="14"/>
      <c r="R7" s="216" t="s">
        <v>89</v>
      </c>
      <c r="S7" s="216"/>
      <c r="T7" s="216"/>
      <c r="U7" s="39"/>
      <c r="V7" s="2"/>
      <c r="W7" s="13"/>
      <c r="Y7" s="14"/>
      <c r="Z7" s="2"/>
    </row>
    <row r="8" spans="1:26" ht="21.75" customHeight="1">
      <c r="C8" s="14"/>
      <c r="D8" s="217" t="s">
        <v>149</v>
      </c>
      <c r="E8" s="217"/>
      <c r="F8" s="217"/>
      <c r="G8" s="14"/>
      <c r="H8" s="2"/>
      <c r="I8" s="14"/>
      <c r="J8" s="2"/>
      <c r="K8" s="14"/>
      <c r="L8" s="2"/>
      <c r="M8" s="14"/>
      <c r="N8" s="214" t="s">
        <v>86</v>
      </c>
      <c r="O8" s="214"/>
      <c r="P8" s="214"/>
      <c r="Q8" s="14"/>
      <c r="R8" s="216" t="s">
        <v>150</v>
      </c>
      <c r="S8" s="216"/>
      <c r="T8" s="216"/>
      <c r="U8" s="40"/>
      <c r="V8" s="2"/>
      <c r="W8" s="13"/>
      <c r="Y8" s="14"/>
      <c r="Z8" s="2"/>
    </row>
    <row r="9" spans="1:26" ht="21.75" customHeight="1">
      <c r="C9" s="13"/>
      <c r="D9" s="2"/>
      <c r="E9" s="13"/>
      <c r="G9" s="13"/>
      <c r="H9" s="2" t="s">
        <v>151</v>
      </c>
      <c r="I9" s="15"/>
      <c r="J9" s="2"/>
      <c r="K9" s="15"/>
      <c r="L9" s="2"/>
      <c r="M9" s="15"/>
      <c r="N9" s="2"/>
      <c r="O9" s="7"/>
      <c r="P9" s="2"/>
      <c r="Q9" s="14"/>
      <c r="S9" s="14"/>
      <c r="T9" s="2" t="s">
        <v>152</v>
      </c>
      <c r="U9" s="14"/>
      <c r="V9" s="2"/>
      <c r="W9" s="15"/>
      <c r="X9" s="2"/>
      <c r="Y9" s="15"/>
      <c r="Z9" s="2"/>
    </row>
    <row r="10" spans="1:26" ht="21.75" customHeight="1">
      <c r="F10" s="2" t="s">
        <v>153</v>
      </c>
      <c r="H10" s="2" t="s">
        <v>154</v>
      </c>
      <c r="I10" s="7"/>
      <c r="J10" s="2" t="s">
        <v>155</v>
      </c>
      <c r="K10" s="7"/>
      <c r="L10" s="2" t="s">
        <v>156</v>
      </c>
      <c r="M10" s="15"/>
      <c r="N10" s="2" t="s">
        <v>157</v>
      </c>
      <c r="Q10" s="15"/>
      <c r="R10" s="2" t="s">
        <v>158</v>
      </c>
      <c r="S10" s="15"/>
      <c r="T10" s="2" t="s">
        <v>159</v>
      </c>
      <c r="U10" s="15"/>
      <c r="V10" s="2" t="s">
        <v>160</v>
      </c>
      <c r="W10" s="15"/>
      <c r="X10" s="2" t="s">
        <v>161</v>
      </c>
      <c r="Y10" s="15"/>
      <c r="Z10" s="2"/>
    </row>
    <row r="11" spans="1:26" ht="21.75" customHeight="1">
      <c r="C11" s="15"/>
      <c r="D11" s="2" t="s">
        <v>162</v>
      </c>
      <c r="E11" s="15"/>
      <c r="F11" s="2" t="s">
        <v>163</v>
      </c>
      <c r="G11" s="15"/>
      <c r="H11" s="2" t="s">
        <v>164</v>
      </c>
      <c r="I11" s="15"/>
      <c r="J11" s="2" t="s">
        <v>165</v>
      </c>
      <c r="K11" s="15"/>
      <c r="L11" s="2" t="s">
        <v>166</v>
      </c>
      <c r="M11" s="15"/>
      <c r="N11" s="43" t="s">
        <v>167</v>
      </c>
      <c r="O11" s="15"/>
      <c r="P11" s="2"/>
      <c r="Q11" s="15"/>
      <c r="R11" s="2" t="s">
        <v>168</v>
      </c>
      <c r="S11" s="15"/>
      <c r="T11" s="2" t="s">
        <v>169</v>
      </c>
      <c r="U11" s="15"/>
      <c r="V11" s="2" t="s">
        <v>170</v>
      </c>
      <c r="W11" s="15"/>
      <c r="X11" s="2" t="s">
        <v>171</v>
      </c>
      <c r="Y11" s="15"/>
      <c r="Z11" s="2" t="s">
        <v>160</v>
      </c>
    </row>
    <row r="12" spans="1:26" ht="21.75" customHeight="1">
      <c r="C12" s="15"/>
      <c r="D12" s="2" t="s">
        <v>172</v>
      </c>
      <c r="E12" s="15"/>
      <c r="F12" s="2" t="s">
        <v>173</v>
      </c>
      <c r="G12" s="15"/>
      <c r="H12" s="2" t="s">
        <v>83</v>
      </c>
      <c r="I12" s="15"/>
      <c r="J12" s="2" t="s">
        <v>174</v>
      </c>
      <c r="K12" s="15"/>
      <c r="L12" s="2" t="s">
        <v>175</v>
      </c>
      <c r="M12" s="15"/>
      <c r="N12" s="2" t="s">
        <v>176</v>
      </c>
      <c r="O12" s="15"/>
      <c r="P12" s="2" t="s">
        <v>88</v>
      </c>
      <c r="Q12" s="15"/>
      <c r="R12" s="2" t="s">
        <v>177</v>
      </c>
      <c r="S12" s="15"/>
      <c r="T12" s="2" t="s">
        <v>178</v>
      </c>
      <c r="U12" s="15"/>
      <c r="V12" s="2" t="s">
        <v>179</v>
      </c>
      <c r="W12" s="15"/>
      <c r="X12" s="2" t="s">
        <v>180</v>
      </c>
      <c r="Y12" s="15"/>
      <c r="Z12" s="2" t="s">
        <v>181</v>
      </c>
    </row>
    <row r="13" spans="1:26" ht="21.75" customHeight="1">
      <c r="B13" s="3" t="s">
        <v>7</v>
      </c>
      <c r="C13" s="15"/>
      <c r="D13" s="16" t="s">
        <v>8</v>
      </c>
      <c r="E13" s="15"/>
      <c r="F13" s="16" t="s">
        <v>8</v>
      </c>
      <c r="G13" s="15"/>
      <c r="H13" s="16" t="s">
        <v>8</v>
      </c>
      <c r="I13" s="15"/>
      <c r="J13" s="16" t="s">
        <v>8</v>
      </c>
      <c r="K13" s="15"/>
      <c r="L13" s="16" t="s">
        <v>8</v>
      </c>
      <c r="M13" s="15"/>
      <c r="N13" s="16" t="s">
        <v>8</v>
      </c>
      <c r="O13" s="15"/>
      <c r="P13" s="16" t="s">
        <v>8</v>
      </c>
      <c r="Q13" s="15"/>
      <c r="R13" s="16" t="s">
        <v>8</v>
      </c>
      <c r="S13" s="15"/>
      <c r="T13" s="16" t="s">
        <v>8</v>
      </c>
      <c r="U13" s="15"/>
      <c r="V13" s="16" t="s">
        <v>8</v>
      </c>
      <c r="W13" s="15"/>
      <c r="X13" s="16" t="s">
        <v>8</v>
      </c>
      <c r="Y13" s="15"/>
      <c r="Z13" s="16" t="s">
        <v>8</v>
      </c>
    </row>
    <row r="14" spans="1:26" ht="21.75" customHeight="1">
      <c r="C14" s="13"/>
      <c r="E14" s="13"/>
      <c r="G14" s="13"/>
      <c r="I14" s="13"/>
      <c r="K14" s="13"/>
      <c r="M14" s="23"/>
      <c r="Q14" s="13"/>
      <c r="S14" s="13"/>
      <c r="U14" s="13"/>
      <c r="W14" s="13"/>
      <c r="Y14" s="13"/>
    </row>
    <row r="15" spans="1:26" ht="21.75" customHeight="1">
      <c r="A15" s="7" t="s">
        <v>182</v>
      </c>
      <c r="B15" s="7"/>
      <c r="C15" s="7"/>
      <c r="D15" s="10">
        <v>4172484127</v>
      </c>
      <c r="E15" s="23"/>
      <c r="F15" s="10">
        <v>167264539</v>
      </c>
      <c r="G15" s="23"/>
      <c r="H15" s="10">
        <v>-615670263</v>
      </c>
      <c r="I15" s="23"/>
      <c r="J15" s="10" t="s">
        <v>16</v>
      </c>
      <c r="K15" s="23"/>
      <c r="L15" s="10">
        <v>28940372</v>
      </c>
      <c r="N15" s="10">
        <v>134000000</v>
      </c>
      <c r="P15" s="10">
        <v>-454078322</v>
      </c>
      <c r="Q15" s="13"/>
      <c r="R15" s="10">
        <v>3955488</v>
      </c>
      <c r="S15" s="13"/>
      <c r="T15" s="10">
        <f>+R15</f>
        <v>3955488</v>
      </c>
      <c r="U15" s="34"/>
      <c r="V15" s="10">
        <f>SUM(D15:P15,T15)</f>
        <v>3436895941</v>
      </c>
      <c r="X15" s="10">
        <v>31549846</v>
      </c>
      <c r="Z15" s="10">
        <f>SUM(V15:X15)</f>
        <v>3468445787</v>
      </c>
    </row>
    <row r="16" spans="1:26" ht="21.75" customHeight="1">
      <c r="A16" s="5" t="s">
        <v>183</v>
      </c>
      <c r="B16" s="4"/>
      <c r="C16" s="13"/>
      <c r="D16" s="11">
        <v>0</v>
      </c>
      <c r="E16" s="41"/>
      <c r="F16" s="11">
        <v>0</v>
      </c>
      <c r="G16" s="41"/>
      <c r="H16" s="11">
        <v>0</v>
      </c>
      <c r="I16" s="41"/>
      <c r="J16" s="11" t="s">
        <v>16</v>
      </c>
      <c r="K16" s="41"/>
      <c r="L16" s="11">
        <v>0</v>
      </c>
      <c r="M16" s="41"/>
      <c r="N16" s="11">
        <v>0</v>
      </c>
      <c r="P16" s="11">
        <v>31705066</v>
      </c>
      <c r="R16" s="11">
        <v>0</v>
      </c>
      <c r="T16" s="11">
        <f>+R16</f>
        <v>0</v>
      </c>
      <c r="U16" s="13"/>
      <c r="V16" s="11">
        <f t="shared" ref="V16" si="0">SUM(D16:P16,T16)</f>
        <v>31705066</v>
      </c>
      <c r="X16" s="11">
        <v>0</v>
      </c>
      <c r="Z16" s="11">
        <f t="shared" ref="Z16:Z23" si="1">SUM(V16:X16)</f>
        <v>31705066</v>
      </c>
    </row>
    <row r="17" spans="1:26" ht="6" customHeight="1">
      <c r="C17" s="23"/>
      <c r="E17" s="10"/>
      <c r="G17" s="10"/>
      <c r="I17" s="10"/>
      <c r="K17" s="10"/>
      <c r="M17" s="10"/>
      <c r="O17" s="10"/>
      <c r="Q17" s="10"/>
      <c r="S17" s="10"/>
      <c r="U17" s="10"/>
      <c r="W17" s="10"/>
      <c r="Y17" s="10"/>
    </row>
    <row r="18" spans="1:26" ht="21.75" customHeight="1">
      <c r="A18" s="7" t="s">
        <v>184</v>
      </c>
      <c r="B18" s="7"/>
      <c r="C18" s="23"/>
      <c r="D18" s="10">
        <f>SUM(D15:D17)</f>
        <v>4172484127</v>
      </c>
      <c r="E18" s="23"/>
      <c r="F18" s="10">
        <f>SUM(F15:F17)</f>
        <v>167264539</v>
      </c>
      <c r="G18" s="23"/>
      <c r="H18" s="10">
        <f>SUM(H15:H17)</f>
        <v>-615670263</v>
      </c>
      <c r="I18" s="23"/>
      <c r="J18" s="10">
        <f>SUM(J15:J17)</f>
        <v>0</v>
      </c>
      <c r="K18" s="23"/>
      <c r="L18" s="10">
        <f>SUM(L15:L17)</f>
        <v>28940372</v>
      </c>
      <c r="N18" s="10">
        <f>SUM(N15:N17)</f>
        <v>134000000</v>
      </c>
      <c r="P18" s="10">
        <f>SUM(P15:P17)</f>
        <v>-422373256</v>
      </c>
      <c r="Q18" s="13"/>
      <c r="R18" s="10">
        <f>SUM(R15:R17)</f>
        <v>3955488</v>
      </c>
      <c r="S18" s="13"/>
      <c r="T18" s="10">
        <f>SUM(T15:T17)</f>
        <v>3955488</v>
      </c>
      <c r="U18" s="34"/>
      <c r="V18" s="10">
        <f>SUM(D18:P18,T18)</f>
        <v>3468601007</v>
      </c>
      <c r="X18" s="10">
        <f>SUM(X15:X17)</f>
        <v>31549846</v>
      </c>
      <c r="Z18" s="10">
        <f>SUM(V18:X18)</f>
        <v>3500150853</v>
      </c>
    </row>
    <row r="19" spans="1:26" ht="21.75" customHeight="1">
      <c r="A19" s="5" t="s">
        <v>185</v>
      </c>
      <c r="B19" s="4"/>
      <c r="C19" s="23"/>
      <c r="D19" s="10">
        <v>1622736653</v>
      </c>
      <c r="E19" s="23"/>
      <c r="F19" s="10">
        <v>-957067439</v>
      </c>
      <c r="G19" s="23"/>
      <c r="H19" s="10">
        <v>0</v>
      </c>
      <c r="I19" s="23"/>
      <c r="J19" s="10" t="s">
        <v>16</v>
      </c>
      <c r="K19" s="23"/>
      <c r="L19" s="10">
        <v>0</v>
      </c>
      <c r="N19" s="10">
        <v>0</v>
      </c>
      <c r="P19" s="10" t="s">
        <v>16</v>
      </c>
      <c r="Q19" s="13"/>
      <c r="R19" s="10" t="s">
        <v>16</v>
      </c>
      <c r="S19" s="13"/>
      <c r="T19" s="10" t="str">
        <f t="shared" ref="T19:T23" si="2">+R19</f>
        <v>-</v>
      </c>
      <c r="U19" s="34"/>
      <c r="V19" s="10">
        <f>SUM(D19:P19,T19)</f>
        <v>665669214</v>
      </c>
      <c r="X19" s="10" t="s">
        <v>16</v>
      </c>
      <c r="Z19" s="10">
        <f t="shared" si="1"/>
        <v>665669214</v>
      </c>
    </row>
    <row r="20" spans="1:26" ht="21.75" customHeight="1">
      <c r="A20" s="5" t="s">
        <v>186</v>
      </c>
      <c r="B20" s="4">
        <v>27</v>
      </c>
      <c r="C20" s="23"/>
      <c r="D20" s="10">
        <v>0</v>
      </c>
      <c r="E20" s="23"/>
      <c r="F20" s="10">
        <v>0</v>
      </c>
      <c r="G20" s="23"/>
      <c r="H20" s="10">
        <v>0</v>
      </c>
      <c r="I20" s="23"/>
      <c r="J20" s="10">
        <v>18624161</v>
      </c>
      <c r="K20" s="23"/>
      <c r="L20" s="10">
        <v>0</v>
      </c>
      <c r="N20" s="10">
        <v>0</v>
      </c>
      <c r="P20" s="10" t="s">
        <v>16</v>
      </c>
      <c r="Q20" s="13"/>
      <c r="R20" s="10" t="s">
        <v>16</v>
      </c>
      <c r="S20" s="13"/>
      <c r="T20" s="10" t="str">
        <f t="shared" si="2"/>
        <v>-</v>
      </c>
      <c r="U20" s="34"/>
      <c r="V20" s="10">
        <f t="shared" ref="V20:V23" si="3">SUM(D20:P20,T20)</f>
        <v>18624161</v>
      </c>
      <c r="X20" s="10">
        <v>4656040</v>
      </c>
      <c r="Z20" s="10">
        <f t="shared" si="1"/>
        <v>23280201</v>
      </c>
    </row>
    <row r="21" spans="1:26" ht="21.75" customHeight="1">
      <c r="A21" s="5" t="s">
        <v>187</v>
      </c>
      <c r="B21" s="4"/>
      <c r="C21" s="23"/>
      <c r="D21" s="10">
        <v>0</v>
      </c>
      <c r="E21" s="23"/>
      <c r="F21" s="10">
        <v>0</v>
      </c>
      <c r="G21" s="23"/>
      <c r="H21" s="10">
        <v>74677</v>
      </c>
      <c r="I21" s="23"/>
      <c r="J21" s="10" t="s">
        <v>16</v>
      </c>
      <c r="K21" s="23"/>
      <c r="L21" s="10">
        <v>0</v>
      </c>
      <c r="N21" s="10">
        <v>0</v>
      </c>
      <c r="P21" s="10" t="s">
        <v>16</v>
      </c>
      <c r="Q21" s="13"/>
      <c r="R21" s="10" t="s">
        <v>16</v>
      </c>
      <c r="S21" s="13"/>
      <c r="T21" s="10" t="str">
        <f t="shared" si="2"/>
        <v>-</v>
      </c>
      <c r="U21" s="34"/>
      <c r="V21" s="10">
        <f t="shared" si="3"/>
        <v>74677</v>
      </c>
      <c r="X21" s="10">
        <v>4975323</v>
      </c>
      <c r="Z21" s="10">
        <f t="shared" si="1"/>
        <v>5050000</v>
      </c>
    </row>
    <row r="22" spans="1:26" ht="21.75" customHeight="1">
      <c r="A22" s="5" t="s">
        <v>188</v>
      </c>
      <c r="B22" s="4"/>
      <c r="C22" s="23"/>
      <c r="D22" s="10">
        <v>0</v>
      </c>
      <c r="E22" s="23"/>
      <c r="F22" s="10">
        <v>0</v>
      </c>
      <c r="G22" s="23"/>
      <c r="H22" s="10">
        <v>0</v>
      </c>
      <c r="I22" s="23"/>
      <c r="J22" s="10" t="s">
        <v>16</v>
      </c>
      <c r="K22" s="23"/>
      <c r="L22" s="10">
        <v>0</v>
      </c>
      <c r="N22" s="10">
        <v>0</v>
      </c>
      <c r="P22" s="10" t="s">
        <v>16</v>
      </c>
      <c r="Q22" s="13"/>
      <c r="R22" s="10" t="s">
        <v>16</v>
      </c>
      <c r="S22" s="13"/>
      <c r="T22" s="10" t="str">
        <f t="shared" si="2"/>
        <v>-</v>
      </c>
      <c r="U22" s="34"/>
      <c r="V22" s="10">
        <f t="shared" si="3"/>
        <v>0</v>
      </c>
      <c r="X22" s="10">
        <v>2018</v>
      </c>
      <c r="Z22" s="10">
        <f t="shared" si="1"/>
        <v>2018</v>
      </c>
    </row>
    <row r="23" spans="1:26" ht="21.75" customHeight="1">
      <c r="A23" s="5" t="s">
        <v>140</v>
      </c>
      <c r="C23" s="41"/>
      <c r="D23" s="11">
        <v>0</v>
      </c>
      <c r="E23" s="41"/>
      <c r="F23" s="11">
        <v>0</v>
      </c>
      <c r="G23" s="41"/>
      <c r="H23" s="11">
        <v>0</v>
      </c>
      <c r="I23" s="41"/>
      <c r="J23" s="11" t="s">
        <v>16</v>
      </c>
      <c r="K23" s="41"/>
      <c r="L23" s="11">
        <v>0</v>
      </c>
      <c r="M23" s="41"/>
      <c r="N23" s="11">
        <v>0</v>
      </c>
      <c r="P23" s="11">
        <v>-1206957771</v>
      </c>
      <c r="R23" s="11">
        <v>419322</v>
      </c>
      <c r="T23" s="11">
        <f t="shared" si="2"/>
        <v>419322</v>
      </c>
      <c r="U23" s="13"/>
      <c r="V23" s="11">
        <f t="shared" si="3"/>
        <v>-1206538449</v>
      </c>
      <c r="X23" s="11">
        <v>-14181485</v>
      </c>
      <c r="Z23" s="11">
        <f t="shared" si="1"/>
        <v>-1220719934</v>
      </c>
    </row>
    <row r="24" spans="1:26" ht="6" customHeight="1">
      <c r="C24" s="23"/>
      <c r="E24" s="23"/>
      <c r="G24" s="23"/>
      <c r="I24" s="23"/>
      <c r="K24" s="23"/>
      <c r="O24" s="19"/>
      <c r="Q24" s="19"/>
      <c r="S24" s="19"/>
      <c r="U24" s="19"/>
    </row>
    <row r="25" spans="1:26" ht="21.75" customHeight="1" thickBot="1">
      <c r="A25" s="7" t="s">
        <v>189</v>
      </c>
      <c r="B25" s="7"/>
      <c r="C25" s="23"/>
      <c r="D25" s="20">
        <f>SUM(D18:D23)</f>
        <v>5795220780</v>
      </c>
      <c r="E25" s="23"/>
      <c r="F25" s="20">
        <f>SUM(F18:F23)</f>
        <v>-789802900</v>
      </c>
      <c r="G25" s="23"/>
      <c r="H25" s="20">
        <f>SUM(H18:H23)</f>
        <v>-615595586</v>
      </c>
      <c r="I25" s="23"/>
      <c r="J25" s="20">
        <f>SUM(J18:J23)</f>
        <v>18624161</v>
      </c>
      <c r="K25" s="23"/>
      <c r="L25" s="20">
        <f>SUM(L18:L23)</f>
        <v>28940372</v>
      </c>
      <c r="M25" s="23"/>
      <c r="N25" s="20">
        <f>SUM(N18:N23)</f>
        <v>134000000</v>
      </c>
      <c r="O25" s="23"/>
      <c r="P25" s="20">
        <f>SUM(P18:P23)</f>
        <v>-1629331027</v>
      </c>
      <c r="R25" s="20">
        <f>SUM(R18:R23)</f>
        <v>4374810</v>
      </c>
      <c r="T25" s="20">
        <f>SUM(T18:T23)</f>
        <v>4374810</v>
      </c>
      <c r="V25" s="20">
        <f>SUM(V18:V23)</f>
        <v>2946430610</v>
      </c>
      <c r="X25" s="20">
        <f>SUM(X18:X23)</f>
        <v>27001742</v>
      </c>
      <c r="Z25" s="20">
        <f>SUM(Z18:Z23)</f>
        <v>2973432352</v>
      </c>
    </row>
    <row r="26" spans="1:26" ht="21.75" customHeight="1" thickTop="1">
      <c r="A26" s="7"/>
      <c r="B26" s="7"/>
      <c r="C26" s="7"/>
      <c r="D26" s="2"/>
      <c r="E26" s="7"/>
      <c r="F26" s="2"/>
      <c r="G26" s="7"/>
      <c r="H26" s="2"/>
      <c r="I26" s="7"/>
      <c r="J26" s="2"/>
      <c r="K26" s="7"/>
      <c r="L26" s="2"/>
      <c r="M26" s="7"/>
      <c r="N26" s="2"/>
      <c r="O26" s="7"/>
      <c r="P26" s="2"/>
      <c r="Q26" s="7"/>
      <c r="R26" s="2"/>
      <c r="S26" s="7"/>
      <c r="T26" s="2"/>
      <c r="U26" s="7"/>
      <c r="V26" s="2"/>
      <c r="W26" s="7"/>
      <c r="X26" s="2"/>
      <c r="Y26" s="7"/>
      <c r="Z26" s="2"/>
    </row>
    <row r="27" spans="1:26" ht="21.75" customHeight="1">
      <c r="A27" s="7" t="s">
        <v>190</v>
      </c>
      <c r="B27" s="7"/>
      <c r="C27" s="23"/>
      <c r="D27" s="10">
        <v>5795220780</v>
      </c>
      <c r="E27" s="23"/>
      <c r="F27" s="10">
        <v>-789802900</v>
      </c>
      <c r="G27" s="23"/>
      <c r="H27" s="10">
        <v>-615595586</v>
      </c>
      <c r="I27" s="23"/>
      <c r="J27" s="10">
        <v>18624161</v>
      </c>
      <c r="K27" s="23"/>
      <c r="L27" s="10">
        <v>28940372</v>
      </c>
      <c r="N27" s="10">
        <v>134000000</v>
      </c>
      <c r="P27" s="10">
        <v>-1629331027</v>
      </c>
      <c r="Q27" s="13"/>
      <c r="R27" s="10">
        <v>4374810</v>
      </c>
      <c r="S27" s="13"/>
      <c r="T27" s="10">
        <f t="shared" ref="T27" si="4">+R27</f>
        <v>4374810</v>
      </c>
      <c r="U27" s="34"/>
      <c r="V27" s="10">
        <f>SUM(D27:P27,T27)</f>
        <v>2946430610</v>
      </c>
      <c r="X27" s="10">
        <v>27001742</v>
      </c>
      <c r="Z27" s="10">
        <f>SUM(V27:X27)</f>
        <v>2973432352</v>
      </c>
    </row>
    <row r="28" spans="1:26" ht="21.75" customHeight="1">
      <c r="A28" s="5" t="s">
        <v>191</v>
      </c>
      <c r="B28" s="4"/>
      <c r="C28" s="23"/>
      <c r="D28" s="10">
        <v>0</v>
      </c>
      <c r="E28" s="23"/>
      <c r="F28" s="10">
        <v>0</v>
      </c>
      <c r="G28" s="23"/>
      <c r="H28" s="10">
        <v>0</v>
      </c>
      <c r="I28" s="23"/>
      <c r="J28" s="10">
        <v>0</v>
      </c>
      <c r="K28" s="23"/>
      <c r="L28" s="10">
        <v>0</v>
      </c>
      <c r="N28" s="10">
        <v>0</v>
      </c>
      <c r="P28" s="10" t="s">
        <v>16</v>
      </c>
      <c r="Q28" s="13"/>
      <c r="R28" s="10" t="s">
        <v>16</v>
      </c>
      <c r="S28" s="13"/>
      <c r="T28" s="10" t="str">
        <f t="shared" ref="T28:T31" si="5">+R28</f>
        <v>-</v>
      </c>
      <c r="U28" s="34"/>
      <c r="V28" s="10">
        <f t="shared" ref="V28:V31" si="6">SUM(D28:P28,T28)</f>
        <v>0</v>
      </c>
      <c r="X28" s="10">
        <v>-2600</v>
      </c>
      <c r="Z28" s="10">
        <f>SUM(V28:X28)</f>
        <v>-2600</v>
      </c>
    </row>
    <row r="29" spans="1:26" ht="21.75" customHeight="1">
      <c r="A29" s="5" t="s">
        <v>186</v>
      </c>
      <c r="B29" s="4">
        <v>27</v>
      </c>
      <c r="C29" s="23"/>
      <c r="D29" s="10">
        <v>0</v>
      </c>
      <c r="E29" s="23"/>
      <c r="F29" s="10">
        <v>0</v>
      </c>
      <c r="G29" s="23"/>
      <c r="H29" s="10">
        <v>0</v>
      </c>
      <c r="I29" s="23"/>
      <c r="J29" s="10">
        <v>45383742</v>
      </c>
      <c r="K29" s="23"/>
      <c r="L29" s="10">
        <v>0</v>
      </c>
      <c r="N29" s="10">
        <v>0</v>
      </c>
      <c r="P29" s="10" t="s">
        <v>16</v>
      </c>
      <c r="Q29" s="13"/>
      <c r="R29" s="10" t="s">
        <v>16</v>
      </c>
      <c r="S29" s="13"/>
      <c r="T29" s="10" t="str">
        <f t="shared" si="5"/>
        <v>-</v>
      </c>
      <c r="U29" s="34"/>
      <c r="V29" s="10">
        <f t="shared" si="6"/>
        <v>45383742</v>
      </c>
      <c r="X29" s="10">
        <v>0</v>
      </c>
      <c r="Z29" s="10">
        <f>SUM(V29:X29)</f>
        <v>45383742</v>
      </c>
    </row>
    <row r="30" spans="1:26" ht="21.75" customHeight="1">
      <c r="A30" s="5" t="s">
        <v>188</v>
      </c>
      <c r="B30" s="4"/>
      <c r="C30" s="23"/>
      <c r="D30" s="10">
        <v>0</v>
      </c>
      <c r="E30" s="23"/>
      <c r="F30" s="10">
        <v>0</v>
      </c>
      <c r="G30" s="23"/>
      <c r="H30" s="10">
        <v>0</v>
      </c>
      <c r="I30" s="23"/>
      <c r="J30" s="10" t="s">
        <v>16</v>
      </c>
      <c r="K30" s="23"/>
      <c r="L30" s="10">
        <v>0</v>
      </c>
      <c r="N30" s="10">
        <v>0</v>
      </c>
      <c r="P30" s="10" t="s">
        <v>16</v>
      </c>
      <c r="Q30" s="13"/>
      <c r="R30" s="10" t="s">
        <v>16</v>
      </c>
      <c r="S30" s="13"/>
      <c r="T30" s="10" t="str">
        <f t="shared" si="5"/>
        <v>-</v>
      </c>
      <c r="U30" s="34"/>
      <c r="V30" s="10">
        <f t="shared" si="6"/>
        <v>0</v>
      </c>
      <c r="X30" s="10">
        <v>50</v>
      </c>
      <c r="Z30" s="10">
        <f t="shared" ref="Z30" si="7">SUM(V30:X30)</f>
        <v>50</v>
      </c>
    </row>
    <row r="31" spans="1:26" ht="21.75" customHeight="1">
      <c r="A31" s="5" t="s">
        <v>140</v>
      </c>
      <c r="C31" s="41"/>
      <c r="D31" s="11">
        <v>0</v>
      </c>
      <c r="E31" s="41"/>
      <c r="F31" s="11">
        <v>0</v>
      </c>
      <c r="G31" s="41"/>
      <c r="H31" s="11">
        <v>0</v>
      </c>
      <c r="I31" s="41"/>
      <c r="J31" s="11">
        <v>0</v>
      </c>
      <c r="K31" s="41"/>
      <c r="L31" s="11">
        <v>0</v>
      </c>
      <c r="M31" s="41"/>
      <c r="N31" s="11">
        <v>0</v>
      </c>
      <c r="O31" s="10"/>
      <c r="P31" s="11">
        <f>'P&amp;L 9-10'!E81</f>
        <v>-913130405</v>
      </c>
      <c r="R31" s="11">
        <f>'P&amp;L 9-10'!E74</f>
        <v>-1016855</v>
      </c>
      <c r="T31" s="11">
        <f t="shared" si="5"/>
        <v>-1016855</v>
      </c>
      <c r="U31" s="13"/>
      <c r="V31" s="11">
        <f t="shared" si="6"/>
        <v>-914147260</v>
      </c>
      <c r="X31" s="11">
        <f>'P&amp;L 9-10'!E88</f>
        <v>-17002626</v>
      </c>
      <c r="Z31" s="11">
        <f>SUM(V31:X31)</f>
        <v>-931149886</v>
      </c>
    </row>
    <row r="32" spans="1:26" ht="6" customHeight="1">
      <c r="C32" s="23"/>
      <c r="E32" s="23"/>
      <c r="G32" s="23"/>
      <c r="I32" s="23"/>
      <c r="K32" s="23"/>
      <c r="O32" s="19"/>
      <c r="Q32" s="19"/>
      <c r="S32" s="19"/>
      <c r="U32" s="19"/>
    </row>
    <row r="33" spans="1:26" ht="21.75" customHeight="1" thickBot="1">
      <c r="A33" s="7" t="s">
        <v>192</v>
      </c>
      <c r="B33" s="7"/>
      <c r="C33" s="23"/>
      <c r="D33" s="20">
        <f>SUM(D27:D32)</f>
        <v>5795220780</v>
      </c>
      <c r="E33" s="23"/>
      <c r="F33" s="20">
        <f>SUM(F27:F32)</f>
        <v>-789802900</v>
      </c>
      <c r="G33" s="23"/>
      <c r="H33" s="20">
        <f>SUM(H27:H32)</f>
        <v>-615595586</v>
      </c>
      <c r="I33" s="23"/>
      <c r="J33" s="20">
        <f>SUM(J27:J32)</f>
        <v>64007903</v>
      </c>
      <c r="K33" s="23"/>
      <c r="L33" s="20">
        <f>SUM(L27:L32)</f>
        <v>28940372</v>
      </c>
      <c r="M33" s="23"/>
      <c r="N33" s="20">
        <f>SUM(N27:N32)</f>
        <v>134000000</v>
      </c>
      <c r="O33" s="23"/>
      <c r="P33" s="20">
        <f>SUM(P27:P32)</f>
        <v>-2542461432</v>
      </c>
      <c r="R33" s="20">
        <f>SUM(R27:R32)</f>
        <v>3357955</v>
      </c>
      <c r="T33" s="20">
        <f>SUM(T27:T32)</f>
        <v>3357955</v>
      </c>
      <c r="V33" s="20">
        <f t="shared" ref="V33" si="8">SUM(D33:P33,T33)</f>
        <v>2077667092</v>
      </c>
      <c r="X33" s="20">
        <f>SUM(X27:X32)</f>
        <v>9996566</v>
      </c>
      <c r="Z33" s="20">
        <f>SUM(V33:X33)</f>
        <v>2087663658</v>
      </c>
    </row>
    <row r="34" spans="1:26" ht="21.75" customHeight="1" thickTop="1">
      <c r="A34" s="7"/>
      <c r="B34" s="7"/>
      <c r="C34" s="7"/>
      <c r="D34" s="2"/>
      <c r="E34" s="7"/>
      <c r="F34" s="2"/>
      <c r="G34" s="7"/>
      <c r="H34" s="2"/>
      <c r="I34" s="7"/>
      <c r="J34" s="2"/>
      <c r="K34" s="7"/>
      <c r="L34" s="2"/>
      <c r="M34" s="7"/>
      <c r="N34" s="2"/>
      <c r="O34" s="7"/>
      <c r="Q34" s="5"/>
      <c r="S34" s="5"/>
      <c r="U34" s="5"/>
      <c r="W34" s="5"/>
      <c r="Y34" s="5"/>
    </row>
    <row r="35" spans="1:26" ht="19.5" customHeight="1">
      <c r="A35" s="7"/>
      <c r="B35" s="7"/>
      <c r="C35" s="7"/>
      <c r="D35" s="2"/>
      <c r="E35" s="7"/>
      <c r="F35" s="2"/>
      <c r="G35" s="7"/>
      <c r="H35" s="2"/>
      <c r="I35" s="7"/>
      <c r="J35" s="2"/>
      <c r="K35" s="7"/>
      <c r="L35" s="2"/>
      <c r="M35" s="7"/>
      <c r="N35" s="2"/>
      <c r="O35" s="7"/>
      <c r="Q35" s="5"/>
      <c r="S35" s="5"/>
      <c r="U35" s="5"/>
      <c r="W35" s="5"/>
      <c r="Y35" s="5"/>
    </row>
    <row r="36" spans="1:26" ht="21.75" customHeight="1">
      <c r="A36" s="7"/>
      <c r="B36" s="7"/>
      <c r="C36" s="7"/>
      <c r="D36" s="2"/>
      <c r="E36" s="7"/>
      <c r="F36" s="2"/>
      <c r="G36" s="7"/>
      <c r="H36" s="2"/>
      <c r="I36" s="7"/>
      <c r="J36" s="2"/>
      <c r="K36" s="7"/>
      <c r="L36" s="2"/>
      <c r="M36" s="7"/>
      <c r="N36" s="2"/>
      <c r="O36" s="7"/>
      <c r="Q36" s="5"/>
      <c r="S36" s="5"/>
      <c r="U36" s="5"/>
      <c r="W36" s="5"/>
      <c r="Y36" s="5"/>
    </row>
    <row r="37" spans="1:26" ht="21.75" customHeight="1">
      <c r="A37" s="7"/>
      <c r="B37" s="7"/>
      <c r="C37" s="7"/>
      <c r="D37" s="2"/>
      <c r="E37" s="7"/>
      <c r="F37" s="2"/>
      <c r="G37" s="7"/>
      <c r="H37" s="2"/>
      <c r="I37" s="7"/>
      <c r="J37" s="2"/>
      <c r="K37" s="7"/>
      <c r="L37" s="2"/>
      <c r="M37" s="7"/>
      <c r="N37" s="2"/>
      <c r="O37" s="7"/>
      <c r="Q37" s="5"/>
      <c r="S37" s="5"/>
      <c r="U37" s="5"/>
      <c r="W37" s="5"/>
      <c r="Y37" s="5"/>
    </row>
    <row r="38" spans="1:26" ht="7.5" customHeight="1">
      <c r="A38" s="7"/>
      <c r="B38" s="7"/>
      <c r="C38" s="7"/>
      <c r="D38" s="2"/>
      <c r="E38" s="7"/>
      <c r="F38" s="2"/>
      <c r="G38" s="7"/>
      <c r="H38" s="2"/>
      <c r="I38" s="7"/>
      <c r="J38" s="2"/>
      <c r="K38" s="7"/>
      <c r="L38" s="2"/>
      <c r="M38" s="7"/>
      <c r="N38" s="2"/>
      <c r="O38" s="7"/>
      <c r="P38" s="2"/>
      <c r="Q38" s="7"/>
      <c r="R38" s="2"/>
      <c r="S38" s="7"/>
      <c r="T38" s="2"/>
      <c r="U38" s="7"/>
      <c r="V38" s="2"/>
      <c r="W38" s="7"/>
      <c r="X38" s="2"/>
      <c r="Y38" s="7"/>
      <c r="Z38" s="2"/>
    </row>
    <row r="39" spans="1:26" ht="22.2" customHeight="1">
      <c r="A39" s="213" t="str">
        <f>'6-8n TH'!A51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213"/>
      <c r="C39" s="213"/>
      <c r="D39" s="213"/>
      <c r="E39" s="42"/>
      <c r="F39" s="11"/>
      <c r="G39" s="42"/>
      <c r="H39" s="11"/>
      <c r="I39" s="42"/>
      <c r="J39" s="11"/>
      <c r="K39" s="42"/>
      <c r="L39" s="11"/>
      <c r="M39" s="26"/>
      <c r="N39" s="11"/>
      <c r="O39" s="26"/>
      <c r="P39" s="11"/>
      <c r="Q39" s="26"/>
      <c r="R39" s="11"/>
      <c r="S39" s="26"/>
      <c r="T39" s="11"/>
      <c r="U39" s="26"/>
      <c r="V39" s="11"/>
      <c r="W39" s="26"/>
      <c r="X39" s="11"/>
      <c r="Y39" s="26"/>
      <c r="Z39" s="11"/>
    </row>
  </sheetData>
  <mergeCells count="8">
    <mergeCell ref="A39:D39"/>
    <mergeCell ref="N8:P8"/>
    <mergeCell ref="A2:O2"/>
    <mergeCell ref="D5:Z5"/>
    <mergeCell ref="D6:V6"/>
    <mergeCell ref="R7:T7"/>
    <mergeCell ref="R8:T8"/>
    <mergeCell ref="D8:F8"/>
  </mergeCells>
  <pageMargins left="0.4" right="0.4" top="0.5" bottom="0.6" header="0.49" footer="0.4"/>
  <pageSetup paperSize="9" scale="68" firstPageNumber="11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BE20-412C-46DC-82AF-FA76A67A7117}">
  <dimension ref="A1:N27"/>
  <sheetViews>
    <sheetView view="pageBreakPreview" zoomScale="115" zoomScaleNormal="115" zoomScaleSheetLayoutView="115" workbookViewId="0">
      <selection activeCell="N27" sqref="N27"/>
    </sheetView>
  </sheetViews>
  <sheetFormatPr defaultColWidth="9.44140625" defaultRowHeight="21.75" customHeight="1"/>
  <cols>
    <col min="1" max="1" width="44.5546875" style="5" customWidth="1"/>
    <col min="2" max="2" width="2" style="30" customWidth="1"/>
    <col min="3" max="3" width="4.109375" style="13" customWidth="1"/>
    <col min="4" max="4" width="11.33203125" style="10" bestFit="1" customWidth="1"/>
    <col min="5" max="5" width="0.5546875" style="13" customWidth="1"/>
    <col min="6" max="6" width="10.6640625" style="10" bestFit="1" customWidth="1"/>
    <col min="7" max="7" width="0.5546875" style="13" customWidth="1"/>
    <col min="8" max="8" width="12.5546875" style="10" customWidth="1"/>
    <col min="9" max="9" width="0.5546875" style="13" customWidth="1"/>
    <col min="10" max="10" width="11.5546875" style="10" customWidth="1"/>
    <col min="11" max="11" width="0.5546875" style="23" customWidth="1"/>
    <col min="12" max="12" width="12.5546875" style="10" customWidth="1"/>
    <col min="13" max="13" width="0.5546875" style="23" customWidth="1"/>
    <col min="14" max="14" width="12.5546875" style="10" customWidth="1"/>
    <col min="15" max="16384" width="9.44140625" style="5"/>
  </cols>
  <sheetData>
    <row r="1" spans="1:14" ht="21.75" customHeight="1">
      <c r="A1" s="18" t="s">
        <v>0</v>
      </c>
      <c r="B1" s="21"/>
      <c r="C1" s="22"/>
      <c r="D1" s="9"/>
      <c r="E1" s="22"/>
      <c r="F1" s="9"/>
      <c r="G1" s="22"/>
      <c r="H1" s="9"/>
      <c r="I1" s="22"/>
      <c r="J1" s="9"/>
    </row>
    <row r="2" spans="1:14" ht="21.75" customHeight="1">
      <c r="A2" s="18" t="s">
        <v>148</v>
      </c>
      <c r="B2" s="21"/>
      <c r="C2" s="22"/>
      <c r="D2" s="9"/>
      <c r="E2" s="22"/>
      <c r="F2" s="9"/>
      <c r="G2" s="22"/>
      <c r="H2" s="9"/>
      <c r="I2" s="22"/>
      <c r="J2" s="9"/>
    </row>
    <row r="3" spans="1:14" ht="21.75" customHeight="1">
      <c r="A3" s="1" t="str">
        <f>'11'!A3</f>
        <v>สำหรับปีสิ้นสุดวันที่ 31 ธันวาคม พ.ศ. 2568</v>
      </c>
      <c r="B3" s="24"/>
      <c r="C3" s="25"/>
      <c r="D3" s="12"/>
      <c r="E3" s="25"/>
      <c r="F3" s="12"/>
      <c r="G3" s="25"/>
      <c r="H3" s="12"/>
      <c r="I3" s="25"/>
      <c r="J3" s="12"/>
      <c r="K3" s="26"/>
      <c r="L3" s="11"/>
      <c r="M3" s="26"/>
      <c r="N3" s="11"/>
    </row>
    <row r="4" spans="1:14" ht="21.75" customHeight="1">
      <c r="A4" s="8"/>
      <c r="B4" s="21"/>
      <c r="C4" s="22"/>
      <c r="D4" s="9"/>
      <c r="E4" s="22"/>
      <c r="F4" s="9"/>
      <c r="G4" s="22"/>
      <c r="H4" s="9"/>
      <c r="I4" s="22"/>
      <c r="J4" s="9"/>
    </row>
    <row r="5" spans="1:14" ht="21.75" customHeight="1">
      <c r="B5" s="27"/>
      <c r="C5" s="27"/>
      <c r="D5" s="214" t="s">
        <v>4</v>
      </c>
      <c r="E5" s="214"/>
      <c r="F5" s="214"/>
      <c r="G5" s="214"/>
      <c r="H5" s="214"/>
      <c r="I5" s="214"/>
      <c r="J5" s="214"/>
      <c r="K5" s="214"/>
      <c r="L5" s="214"/>
      <c r="M5" s="214"/>
      <c r="N5" s="218"/>
    </row>
    <row r="6" spans="1:14" ht="21.75" customHeight="1">
      <c r="B6" s="28"/>
      <c r="C6" s="14"/>
      <c r="D6" s="219" t="s">
        <v>149</v>
      </c>
      <c r="E6" s="219"/>
      <c r="F6" s="219"/>
      <c r="G6" s="14"/>
      <c r="H6" s="2"/>
      <c r="I6" s="14"/>
      <c r="J6" s="214" t="s">
        <v>86</v>
      </c>
      <c r="K6" s="214"/>
      <c r="L6" s="214"/>
      <c r="M6" s="14"/>
      <c r="N6" s="2"/>
    </row>
    <row r="7" spans="1:14" ht="21.75" customHeight="1">
      <c r="A7" s="29"/>
      <c r="D7" s="2"/>
      <c r="F7" s="2" t="s">
        <v>153</v>
      </c>
      <c r="H7" s="2" t="s">
        <v>156</v>
      </c>
      <c r="J7" s="2" t="s">
        <v>193</v>
      </c>
      <c r="K7" s="15"/>
      <c r="M7" s="15"/>
      <c r="N7" s="2"/>
    </row>
    <row r="8" spans="1:14" ht="21.75" customHeight="1">
      <c r="D8" s="2" t="s">
        <v>162</v>
      </c>
      <c r="F8" s="2" t="s">
        <v>163</v>
      </c>
      <c r="H8" s="2" t="s">
        <v>166</v>
      </c>
      <c r="I8" s="15"/>
      <c r="J8" s="2" t="s">
        <v>194</v>
      </c>
      <c r="K8" s="15"/>
      <c r="L8" s="2"/>
      <c r="M8" s="15"/>
      <c r="N8" s="2" t="s">
        <v>160</v>
      </c>
    </row>
    <row r="9" spans="1:14" ht="21.75" customHeight="1">
      <c r="D9" s="2" t="s">
        <v>172</v>
      </c>
      <c r="F9" s="2" t="s">
        <v>173</v>
      </c>
      <c r="H9" s="2" t="s">
        <v>175</v>
      </c>
      <c r="J9" s="2" t="s">
        <v>176</v>
      </c>
      <c r="K9" s="13"/>
      <c r="L9" s="2" t="s">
        <v>88</v>
      </c>
      <c r="M9" s="13"/>
      <c r="N9" s="2" t="s">
        <v>181</v>
      </c>
    </row>
    <row r="10" spans="1:14" ht="21.75" customHeight="1">
      <c r="D10" s="16" t="s">
        <v>8</v>
      </c>
      <c r="F10" s="16" t="s">
        <v>8</v>
      </c>
      <c r="H10" s="16" t="s">
        <v>8</v>
      </c>
      <c r="J10" s="16" t="s">
        <v>8</v>
      </c>
      <c r="K10" s="13"/>
      <c r="L10" s="16" t="s">
        <v>8</v>
      </c>
      <c r="M10" s="13"/>
      <c r="N10" s="16" t="s">
        <v>8</v>
      </c>
    </row>
    <row r="11" spans="1:14" ht="6" customHeight="1">
      <c r="D11" s="2"/>
      <c r="F11" s="2"/>
      <c r="H11" s="2"/>
      <c r="J11" s="2"/>
      <c r="K11" s="13"/>
      <c r="L11" s="2"/>
      <c r="M11" s="13"/>
      <c r="N11" s="2"/>
    </row>
    <row r="12" spans="1:14" ht="21.75" customHeight="1">
      <c r="A12" s="7" t="s">
        <v>195</v>
      </c>
      <c r="B12" s="31"/>
      <c r="C12" s="23"/>
      <c r="D12" s="10">
        <v>4172484127</v>
      </c>
      <c r="F12" s="10">
        <v>167264539</v>
      </c>
      <c r="H12" s="10">
        <v>28940372</v>
      </c>
      <c r="J12" s="10">
        <v>134000000</v>
      </c>
      <c r="K12" s="13"/>
      <c r="L12" s="10">
        <v>-360077855</v>
      </c>
      <c r="M12" s="13"/>
      <c r="N12" s="10">
        <f>SUM(D12:L12)</f>
        <v>4142611183</v>
      </c>
    </row>
    <row r="13" spans="1:14" ht="21.75" customHeight="1">
      <c r="A13" s="5" t="s">
        <v>185</v>
      </c>
      <c r="B13" s="31"/>
      <c r="C13" s="23"/>
      <c r="D13" s="10">
        <v>1622736653</v>
      </c>
      <c r="F13" s="10">
        <v>-957067439</v>
      </c>
      <c r="H13" s="10">
        <v>0</v>
      </c>
      <c r="J13" s="10">
        <v>0</v>
      </c>
      <c r="K13" s="13"/>
      <c r="L13" s="10">
        <v>0</v>
      </c>
      <c r="M13" s="13"/>
      <c r="N13" s="10">
        <f>SUM(D13:L13)</f>
        <v>665669214</v>
      </c>
    </row>
    <row r="14" spans="1:14" ht="21.75" customHeight="1">
      <c r="A14" s="5" t="s">
        <v>140</v>
      </c>
      <c r="B14" s="31"/>
      <c r="C14" s="32"/>
      <c r="D14" s="33">
        <v>0</v>
      </c>
      <c r="F14" s="33">
        <v>0</v>
      </c>
      <c r="H14" s="33">
        <v>0</v>
      </c>
      <c r="J14" s="33">
        <v>0</v>
      </c>
      <c r="K14" s="13"/>
      <c r="L14" s="11">
        <v>-734317138</v>
      </c>
      <c r="M14" s="13"/>
      <c r="N14" s="11">
        <f>SUM(D14:L14)</f>
        <v>-734317138</v>
      </c>
    </row>
    <row r="15" spans="1:14" ht="6" customHeight="1">
      <c r="B15" s="31"/>
      <c r="C15" s="34"/>
      <c r="K15" s="13"/>
      <c r="M15" s="13"/>
    </row>
    <row r="16" spans="1:14" ht="21.75" customHeight="1" thickBot="1">
      <c r="A16" s="7" t="s">
        <v>189</v>
      </c>
      <c r="B16" s="31"/>
      <c r="C16" s="34"/>
      <c r="D16" s="20">
        <f>SUM(D12:D14)</f>
        <v>5795220780</v>
      </c>
      <c r="F16" s="20">
        <f>SUM(F12:F14)</f>
        <v>-789802900</v>
      </c>
      <c r="H16" s="20">
        <f>SUM(H12:H14)</f>
        <v>28940372</v>
      </c>
      <c r="J16" s="20">
        <f>SUM(J12:J14)</f>
        <v>134000000</v>
      </c>
      <c r="K16" s="13"/>
      <c r="L16" s="20">
        <f>SUM(L12:L14)</f>
        <v>-1094394993</v>
      </c>
      <c r="M16" s="13"/>
      <c r="N16" s="20">
        <f>SUM(N12:N14)</f>
        <v>4073963259</v>
      </c>
    </row>
    <row r="17" spans="1:14" ht="21.75" customHeight="1" thickTop="1">
      <c r="B17" s="31"/>
      <c r="C17" s="34"/>
      <c r="K17" s="13"/>
      <c r="M17" s="13"/>
    </row>
    <row r="18" spans="1:14" ht="21.75" customHeight="1">
      <c r="A18" s="7" t="s">
        <v>190</v>
      </c>
      <c r="B18" s="31"/>
      <c r="C18" s="23"/>
      <c r="D18" s="10">
        <v>5795220780</v>
      </c>
      <c r="F18" s="10">
        <v>-789802900</v>
      </c>
      <c r="H18" s="10">
        <v>28940372</v>
      </c>
      <c r="J18" s="10">
        <v>134000000</v>
      </c>
      <c r="K18" s="13"/>
      <c r="L18" s="10">
        <v>-1094394993</v>
      </c>
      <c r="M18" s="13"/>
      <c r="N18" s="10">
        <f>SUM(D18:L18)</f>
        <v>4073963259</v>
      </c>
    </row>
    <row r="19" spans="1:14" ht="21.75" customHeight="1">
      <c r="A19" s="5" t="s">
        <v>140</v>
      </c>
      <c r="B19" s="31"/>
      <c r="C19" s="32"/>
      <c r="D19" s="33">
        <v>0</v>
      </c>
      <c r="F19" s="33">
        <v>0</v>
      </c>
      <c r="H19" s="33">
        <v>0</v>
      </c>
      <c r="J19" s="33">
        <v>0</v>
      </c>
      <c r="K19" s="13"/>
      <c r="L19" s="11">
        <f>'P&amp;L 9-10'!I81</f>
        <v>-895870324</v>
      </c>
      <c r="M19" s="13"/>
      <c r="N19" s="11">
        <f>SUM(D19:L19)</f>
        <v>-895870324</v>
      </c>
    </row>
    <row r="20" spans="1:14" ht="6" customHeight="1">
      <c r="B20" s="31"/>
      <c r="C20" s="34"/>
      <c r="K20" s="13"/>
      <c r="M20" s="13"/>
    </row>
    <row r="21" spans="1:14" ht="21.75" customHeight="1" thickBot="1">
      <c r="A21" s="7" t="s">
        <v>192</v>
      </c>
      <c r="B21" s="31"/>
      <c r="C21" s="34"/>
      <c r="D21" s="20">
        <f>SUM(D18:D19)</f>
        <v>5795220780</v>
      </c>
      <c r="F21" s="20">
        <f>SUM(F18:F19)</f>
        <v>-789802900</v>
      </c>
      <c r="H21" s="20">
        <f>SUM(H18:H19)</f>
        <v>28940372</v>
      </c>
      <c r="J21" s="20">
        <f>SUM(J18:J19)</f>
        <v>134000000</v>
      </c>
      <c r="K21" s="13"/>
      <c r="L21" s="20">
        <f>SUM(L18:L19)</f>
        <v>-1990265317</v>
      </c>
      <c r="M21" s="13"/>
      <c r="N21" s="20">
        <f>SUM(N18:N19)</f>
        <v>3178092935</v>
      </c>
    </row>
    <row r="22" spans="1:14" ht="21.75" customHeight="1" thickTop="1">
      <c r="B22" s="31"/>
      <c r="C22" s="34"/>
      <c r="K22" s="13"/>
      <c r="M22" s="13"/>
    </row>
    <row r="23" spans="1:14" ht="21.75" customHeight="1">
      <c r="B23" s="31"/>
      <c r="C23" s="34"/>
      <c r="E23" s="34"/>
      <c r="G23" s="34"/>
      <c r="I23" s="34"/>
      <c r="K23" s="13"/>
    </row>
    <row r="24" spans="1:14" ht="18.75" customHeight="1">
      <c r="B24" s="31"/>
      <c r="C24" s="34"/>
      <c r="E24" s="34"/>
      <c r="G24" s="34"/>
      <c r="I24" s="34"/>
      <c r="K24" s="13"/>
    </row>
    <row r="25" spans="1:14" ht="17.25" customHeight="1">
      <c r="B25" s="31"/>
      <c r="C25" s="34"/>
      <c r="E25" s="34"/>
      <c r="G25" s="34"/>
      <c r="I25" s="34"/>
      <c r="K25" s="13"/>
    </row>
    <row r="26" spans="1:14" ht="20.100000000000001" customHeight="1">
      <c r="B26" s="31"/>
      <c r="C26" s="34"/>
      <c r="E26" s="34"/>
      <c r="G26" s="34"/>
      <c r="I26" s="34"/>
      <c r="K26" s="13"/>
    </row>
    <row r="27" spans="1:14" ht="21.75" customHeight="1">
      <c r="A27" s="6" t="str">
        <f>'6-8n TH'!A51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27" s="35"/>
      <c r="C27" s="36"/>
      <c r="D27" s="11"/>
      <c r="E27" s="36"/>
      <c r="F27" s="11"/>
      <c r="G27" s="36"/>
      <c r="H27" s="11"/>
      <c r="I27" s="36"/>
      <c r="J27" s="11"/>
      <c r="K27" s="26"/>
      <c r="L27" s="11"/>
      <c r="M27" s="26"/>
      <c r="N27" s="11"/>
    </row>
  </sheetData>
  <mergeCells count="3">
    <mergeCell ref="D5:N5"/>
    <mergeCell ref="J6:L6"/>
    <mergeCell ref="D6:F6"/>
  </mergeCells>
  <pageMargins left="1" right="1" top="0.5" bottom="0.6" header="0.49" footer="0.4"/>
  <pageSetup paperSize="9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322D6-0844-4EB5-A447-CE5230A296E1}">
  <dimension ref="A1:K150"/>
  <sheetViews>
    <sheetView view="pageBreakPreview" topLeftCell="B144" zoomScale="130" zoomScaleNormal="115" zoomScaleSheetLayoutView="130" workbookViewId="0">
      <selection activeCell="O138" sqref="O138"/>
    </sheetView>
  </sheetViews>
  <sheetFormatPr defaultColWidth="9.33203125" defaultRowHeight="21.75" customHeight="1"/>
  <cols>
    <col min="1" max="1" width="1.6640625" style="164" customWidth="1"/>
    <col min="2" max="2" width="49.44140625" style="164" customWidth="1"/>
    <col min="3" max="3" width="7.6640625" style="164" customWidth="1"/>
    <col min="4" max="4" width="0.5546875" style="164" customWidth="1"/>
    <col min="5" max="5" width="12.6640625" style="199" customWidth="1"/>
    <col min="6" max="6" width="0.5546875" style="164" customWidth="1"/>
    <col min="7" max="7" width="12.6640625" style="164" customWidth="1"/>
    <col min="8" max="8" width="0.5546875" style="164" customWidth="1"/>
    <col min="9" max="9" width="12.6640625" style="164" customWidth="1"/>
    <col min="10" max="10" width="0.5546875" style="164" customWidth="1"/>
    <col min="11" max="11" width="12.6640625" style="164" customWidth="1"/>
    <col min="12" max="16384" width="9.33203125" style="164"/>
  </cols>
  <sheetData>
    <row r="1" spans="1:11" ht="21.75" customHeight="1">
      <c r="A1" s="160" t="s">
        <v>0</v>
      </c>
      <c r="B1" s="160"/>
      <c r="C1" s="161"/>
      <c r="D1" s="161"/>
      <c r="E1" s="162"/>
      <c r="F1" s="163"/>
      <c r="G1" s="162"/>
      <c r="H1" s="163"/>
      <c r="I1" s="162"/>
      <c r="J1" s="163"/>
      <c r="K1" s="162"/>
    </row>
    <row r="2" spans="1:11" ht="21.75" customHeight="1">
      <c r="A2" s="153" t="s">
        <v>196</v>
      </c>
      <c r="B2" s="153"/>
      <c r="C2" s="153"/>
      <c r="D2" s="153"/>
      <c r="E2" s="165"/>
      <c r="F2" s="163"/>
      <c r="G2" s="165"/>
      <c r="H2" s="163"/>
      <c r="I2" s="162"/>
      <c r="J2" s="163"/>
      <c r="K2" s="162"/>
    </row>
    <row r="3" spans="1:11" ht="21.75" customHeight="1">
      <c r="A3" s="127" t="s">
        <v>95</v>
      </c>
      <c r="B3" s="166"/>
      <c r="C3" s="127"/>
      <c r="D3" s="127"/>
      <c r="E3" s="167"/>
      <c r="F3" s="168"/>
      <c r="G3" s="167"/>
      <c r="H3" s="168"/>
      <c r="I3" s="169"/>
      <c r="J3" s="168"/>
      <c r="K3" s="169"/>
    </row>
    <row r="4" spans="1:11" ht="21.75" customHeight="1">
      <c r="A4" s="170"/>
      <c r="B4" s="170"/>
      <c r="C4" s="143"/>
      <c r="D4" s="143"/>
      <c r="E4" s="165"/>
      <c r="F4" s="171"/>
      <c r="G4" s="165"/>
      <c r="H4" s="171"/>
      <c r="I4" s="165"/>
      <c r="J4" s="171"/>
      <c r="K4" s="165"/>
    </row>
    <row r="5" spans="1:11" ht="21.75" customHeight="1">
      <c r="A5" s="143"/>
      <c r="B5" s="143"/>
      <c r="C5" s="172"/>
      <c r="D5" s="173"/>
      <c r="E5" s="209" t="s">
        <v>3</v>
      </c>
      <c r="F5" s="209"/>
      <c r="G5" s="209"/>
      <c r="H5" s="70"/>
      <c r="I5" s="209" t="s">
        <v>4</v>
      </c>
      <c r="J5" s="209"/>
      <c r="K5" s="209"/>
    </row>
    <row r="6" spans="1:11" ht="21.75" customHeight="1">
      <c r="A6" s="143"/>
      <c r="B6" s="143"/>
      <c r="C6" s="172"/>
      <c r="D6" s="173"/>
      <c r="E6" s="61" t="s">
        <v>5</v>
      </c>
      <c r="F6" s="71"/>
      <c r="G6" s="61" t="s">
        <v>6</v>
      </c>
      <c r="H6" s="60"/>
      <c r="I6" s="61" t="s">
        <v>5</v>
      </c>
      <c r="J6" s="71"/>
      <c r="K6" s="61" t="s">
        <v>6</v>
      </c>
    </row>
    <row r="7" spans="1:11" ht="21.75" customHeight="1">
      <c r="A7" s="143"/>
      <c r="B7" s="143"/>
      <c r="C7" s="200" t="s">
        <v>7</v>
      </c>
      <c r="D7" s="173"/>
      <c r="E7" s="202" t="s">
        <v>8</v>
      </c>
      <c r="F7" s="73"/>
      <c r="G7" s="72" t="s">
        <v>8</v>
      </c>
      <c r="H7" s="60"/>
      <c r="I7" s="72" t="s">
        <v>8</v>
      </c>
      <c r="J7" s="73"/>
      <c r="K7" s="72" t="s">
        <v>8</v>
      </c>
    </row>
    <row r="8" spans="1:11" ht="21.75" customHeight="1">
      <c r="A8" s="174" t="s">
        <v>197</v>
      </c>
      <c r="B8" s="174"/>
      <c r="C8" s="172"/>
      <c r="D8" s="173"/>
      <c r="E8" s="175"/>
      <c r="F8" s="176"/>
      <c r="G8" s="175"/>
      <c r="H8" s="176"/>
      <c r="I8" s="175"/>
      <c r="J8" s="176"/>
      <c r="K8" s="175"/>
    </row>
    <row r="9" spans="1:11" ht="21.75" customHeight="1">
      <c r="A9" s="210" t="s">
        <v>128</v>
      </c>
      <c r="B9" s="210"/>
      <c r="C9" s="143"/>
      <c r="D9" s="143"/>
      <c r="E9" s="75">
        <f>'P&amp;L 9-10'!E42</f>
        <v>-919292903</v>
      </c>
      <c r="F9" s="177"/>
      <c r="G9" s="75">
        <f>'P&amp;L 9-10'!G42</f>
        <v>-1215752013</v>
      </c>
      <c r="H9" s="177"/>
      <c r="I9" s="75">
        <f>'P&amp;L 9-10'!I42</f>
        <v>-895894921</v>
      </c>
      <c r="J9" s="177"/>
      <c r="K9" s="75">
        <f>'P&amp;L 9-10'!K42</f>
        <v>-748017690</v>
      </c>
    </row>
    <row r="10" spans="1:11" ht="21.75" customHeight="1">
      <c r="A10" s="210" t="s">
        <v>198</v>
      </c>
      <c r="B10" s="210"/>
      <c r="C10" s="137"/>
      <c r="D10" s="143"/>
      <c r="E10" s="165"/>
      <c r="F10" s="171"/>
      <c r="G10" s="165"/>
      <c r="H10" s="171"/>
      <c r="I10" s="165"/>
      <c r="J10" s="171"/>
      <c r="K10" s="165"/>
    </row>
    <row r="11" spans="1:11" ht="21.75" customHeight="1">
      <c r="A11" s="62"/>
      <c r="B11" s="178" t="s">
        <v>199</v>
      </c>
      <c r="C11" s="74"/>
      <c r="D11" s="62"/>
      <c r="E11" s="75">
        <v>61632860</v>
      </c>
      <c r="F11" s="177"/>
      <c r="G11" s="75">
        <v>55014167</v>
      </c>
      <c r="H11" s="177"/>
      <c r="I11" s="75">
        <v>20860986</v>
      </c>
      <c r="J11" s="177"/>
      <c r="K11" s="75">
        <v>23590550</v>
      </c>
    </row>
    <row r="12" spans="1:11" ht="21.75" customHeight="1">
      <c r="A12" s="62"/>
      <c r="B12" s="62" t="s">
        <v>279</v>
      </c>
      <c r="C12" s="74"/>
      <c r="D12" s="62"/>
      <c r="E12" s="75"/>
      <c r="F12" s="177"/>
    </row>
    <row r="13" spans="1:11" ht="21.75" customHeight="1">
      <c r="A13" s="62"/>
      <c r="B13" s="62" t="s">
        <v>200</v>
      </c>
      <c r="C13" s="74">
        <v>12</v>
      </c>
      <c r="D13" s="62"/>
      <c r="E13" s="75">
        <v>1299978</v>
      </c>
      <c r="F13" s="177"/>
      <c r="G13" s="75">
        <v>-177893</v>
      </c>
      <c r="H13" s="177"/>
      <c r="I13" s="75">
        <v>39725742</v>
      </c>
      <c r="J13" s="177"/>
      <c r="K13" s="75">
        <v>18165576</v>
      </c>
    </row>
    <row r="14" spans="1:11" ht="21.75" customHeight="1">
      <c r="A14" s="62"/>
      <c r="B14" s="62" t="s">
        <v>201</v>
      </c>
      <c r="D14" s="62"/>
      <c r="E14" s="75"/>
      <c r="F14" s="177"/>
    </row>
    <row r="15" spans="1:11" ht="21.75" customHeight="1">
      <c r="A15" s="62"/>
      <c r="B15" s="62" t="s">
        <v>202</v>
      </c>
      <c r="C15" s="74">
        <v>34</v>
      </c>
      <c r="D15" s="62"/>
      <c r="E15" s="75">
        <v>0</v>
      </c>
      <c r="F15" s="177"/>
      <c r="G15" s="75">
        <v>0</v>
      </c>
      <c r="H15" s="177"/>
      <c r="I15" s="75">
        <v>34723454</v>
      </c>
      <c r="J15" s="177"/>
      <c r="K15" s="75">
        <v>1150000</v>
      </c>
    </row>
    <row r="16" spans="1:11" ht="21.75" customHeight="1">
      <c r="A16" s="62"/>
      <c r="B16" s="62" t="s">
        <v>203</v>
      </c>
      <c r="C16" s="74">
        <v>13</v>
      </c>
      <c r="D16" s="62"/>
      <c r="E16" s="75">
        <v>62519969</v>
      </c>
      <c r="F16" s="177"/>
      <c r="G16" s="75">
        <v>42170007</v>
      </c>
      <c r="H16" s="177"/>
      <c r="I16" s="75">
        <v>0</v>
      </c>
      <c r="J16" s="177"/>
      <c r="K16" s="75">
        <v>0</v>
      </c>
    </row>
    <row r="17" spans="1:11" ht="21.75" customHeight="1">
      <c r="A17" s="62"/>
      <c r="B17" s="62" t="s">
        <v>204</v>
      </c>
      <c r="C17" s="74"/>
      <c r="D17" s="62"/>
      <c r="E17" s="75">
        <v>2199111</v>
      </c>
      <c r="F17" s="177"/>
      <c r="G17" s="75">
        <v>3605624</v>
      </c>
      <c r="H17" s="177"/>
      <c r="I17" s="75">
        <v>0</v>
      </c>
      <c r="J17" s="177"/>
      <c r="K17" s="75">
        <v>3605624</v>
      </c>
    </row>
    <row r="18" spans="1:11" ht="21.75" customHeight="1">
      <c r="A18" s="62"/>
      <c r="B18" s="62" t="s">
        <v>205</v>
      </c>
      <c r="C18" s="74"/>
      <c r="D18" s="62"/>
      <c r="E18" s="75">
        <v>8225225</v>
      </c>
      <c r="F18" s="177"/>
      <c r="G18" s="75">
        <v>0</v>
      </c>
      <c r="H18" s="177"/>
      <c r="I18" s="75">
        <v>0</v>
      </c>
      <c r="J18" s="177"/>
      <c r="K18" s="75">
        <v>0</v>
      </c>
    </row>
    <row r="19" spans="1:11" ht="21.75" customHeight="1">
      <c r="A19" s="62"/>
      <c r="B19" s="62" t="s">
        <v>206</v>
      </c>
      <c r="C19" s="74"/>
      <c r="D19" s="62"/>
      <c r="E19" s="75">
        <v>1712554</v>
      </c>
      <c r="F19" s="177"/>
      <c r="G19" s="75">
        <v>13917157</v>
      </c>
      <c r="H19" s="177"/>
      <c r="I19" s="75">
        <v>1011315</v>
      </c>
      <c r="J19" s="177"/>
      <c r="K19" s="75" t="s">
        <v>16</v>
      </c>
    </row>
    <row r="20" spans="1:11" ht="21.75" customHeight="1">
      <c r="A20" s="62"/>
      <c r="B20" s="62" t="s">
        <v>120</v>
      </c>
      <c r="C20" s="74">
        <v>16</v>
      </c>
      <c r="D20" s="62"/>
      <c r="E20" s="75">
        <v>36000000</v>
      </c>
      <c r="F20" s="177"/>
      <c r="G20" s="75">
        <v>200493813</v>
      </c>
      <c r="H20" s="177"/>
      <c r="I20" s="75">
        <v>0</v>
      </c>
      <c r="J20" s="177"/>
      <c r="K20" s="75">
        <v>200493813</v>
      </c>
    </row>
    <row r="21" spans="1:11" ht="21.75" customHeight="1">
      <c r="A21" s="62"/>
      <c r="B21" s="62" t="s">
        <v>116</v>
      </c>
      <c r="C21" s="74">
        <v>14</v>
      </c>
      <c r="D21" s="62"/>
      <c r="E21" s="75">
        <v>0</v>
      </c>
      <c r="F21" s="177"/>
      <c r="G21" s="75">
        <v>0</v>
      </c>
      <c r="H21" s="177"/>
      <c r="I21" s="75">
        <v>338158307</v>
      </c>
      <c r="J21" s="177"/>
      <c r="K21" s="75">
        <v>39548606</v>
      </c>
    </row>
    <row r="22" spans="1:11" ht="21.75" customHeight="1">
      <c r="A22" s="62"/>
      <c r="B22" s="62" t="s">
        <v>118</v>
      </c>
      <c r="C22" s="74">
        <v>15</v>
      </c>
      <c r="D22" s="62"/>
      <c r="E22" s="75">
        <v>0</v>
      </c>
      <c r="F22" s="177"/>
      <c r="G22" s="75">
        <v>0</v>
      </c>
      <c r="H22" s="177"/>
      <c r="I22" s="75">
        <v>103600000</v>
      </c>
      <c r="J22" s="177"/>
      <c r="K22" s="75">
        <v>54700000</v>
      </c>
    </row>
    <row r="23" spans="1:11" ht="21.75" customHeight="1">
      <c r="A23" s="62"/>
      <c r="B23" s="62" t="s">
        <v>207</v>
      </c>
      <c r="C23" s="74">
        <v>18</v>
      </c>
      <c r="D23" s="62"/>
      <c r="E23" s="203">
        <v>30374308</v>
      </c>
      <c r="F23" s="177"/>
      <c r="G23" s="75">
        <v>13578588</v>
      </c>
      <c r="H23" s="177"/>
      <c r="I23" s="75">
        <v>0</v>
      </c>
      <c r="J23" s="177"/>
      <c r="K23" s="75" t="s">
        <v>16</v>
      </c>
    </row>
    <row r="24" spans="1:11" ht="21.75" customHeight="1">
      <c r="A24" s="62"/>
      <c r="B24" s="62" t="s">
        <v>208</v>
      </c>
      <c r="C24" s="74"/>
      <c r="D24" s="62"/>
      <c r="E24" s="75"/>
      <c r="F24" s="177"/>
    </row>
    <row r="25" spans="1:11" ht="21.75" customHeight="1">
      <c r="A25" s="62"/>
      <c r="B25" s="62" t="s">
        <v>209</v>
      </c>
      <c r="C25" s="74"/>
      <c r="D25" s="62"/>
      <c r="E25" s="75">
        <v>-10636089</v>
      </c>
      <c r="F25" s="177"/>
      <c r="G25" s="75">
        <v>-2015421</v>
      </c>
      <c r="H25" s="177"/>
      <c r="I25" s="75">
        <v>14177816</v>
      </c>
      <c r="J25" s="177"/>
      <c r="K25" s="75">
        <v>712639</v>
      </c>
    </row>
    <row r="26" spans="1:11" ht="21.75" customHeight="1">
      <c r="A26" s="62"/>
      <c r="B26" s="62" t="s">
        <v>109</v>
      </c>
      <c r="C26" s="74"/>
      <c r="D26" s="62"/>
      <c r="E26" s="75">
        <v>-9826328</v>
      </c>
      <c r="F26" s="177"/>
      <c r="G26" s="75">
        <v>0</v>
      </c>
      <c r="H26" s="177"/>
      <c r="I26" s="75">
        <v>-9826328</v>
      </c>
      <c r="J26" s="177"/>
      <c r="K26" s="75">
        <v>0</v>
      </c>
    </row>
    <row r="27" spans="1:11" ht="21.75" customHeight="1">
      <c r="A27" s="62"/>
      <c r="B27" s="62" t="s">
        <v>210</v>
      </c>
      <c r="C27" s="74"/>
      <c r="D27" s="62"/>
      <c r="E27" s="75">
        <v>0</v>
      </c>
      <c r="F27" s="177"/>
      <c r="G27" s="75">
        <v>-17018241</v>
      </c>
      <c r="H27" s="177"/>
      <c r="I27" s="75">
        <v>0</v>
      </c>
      <c r="J27" s="177"/>
      <c r="K27" s="75" t="s">
        <v>16</v>
      </c>
    </row>
    <row r="28" spans="1:11" ht="21.75" customHeight="1">
      <c r="A28" s="62"/>
      <c r="B28" s="62" t="s">
        <v>211</v>
      </c>
      <c r="C28" s="74"/>
      <c r="D28" s="62"/>
      <c r="E28" s="75">
        <v>1236461</v>
      </c>
      <c r="F28" s="177"/>
      <c r="G28" s="75">
        <v>6316819</v>
      </c>
      <c r="H28" s="177"/>
      <c r="I28" s="75">
        <v>1332414</v>
      </c>
      <c r="J28" s="177"/>
      <c r="K28" s="75">
        <v>5292747</v>
      </c>
    </row>
    <row r="29" spans="1:11" ht="21.75" customHeight="1">
      <c r="A29" s="62"/>
      <c r="B29" s="62" t="s">
        <v>103</v>
      </c>
      <c r="C29" s="74"/>
      <c r="D29" s="62"/>
      <c r="E29" s="75">
        <v>-72002390</v>
      </c>
      <c r="F29" s="177"/>
      <c r="G29" s="75">
        <v>-58845009</v>
      </c>
      <c r="H29" s="177"/>
      <c r="I29" s="75">
        <v>-178163787</v>
      </c>
      <c r="J29" s="177"/>
      <c r="K29" s="75">
        <v>-167573504</v>
      </c>
    </row>
    <row r="30" spans="1:11" ht="21.75" customHeight="1">
      <c r="A30" s="62"/>
      <c r="B30" s="62" t="s">
        <v>124</v>
      </c>
      <c r="C30" s="74"/>
      <c r="D30" s="62"/>
      <c r="E30" s="75">
        <v>308306210</v>
      </c>
      <c r="F30" s="177"/>
      <c r="G30" s="75">
        <v>285153209</v>
      </c>
      <c r="H30" s="177"/>
      <c r="I30" s="75">
        <v>326063458</v>
      </c>
      <c r="J30" s="177"/>
      <c r="K30" s="75">
        <v>281075348</v>
      </c>
    </row>
    <row r="31" spans="1:11" ht="21.75" customHeight="1">
      <c r="A31" s="62"/>
      <c r="B31" s="62" t="s">
        <v>212</v>
      </c>
      <c r="C31" s="74"/>
      <c r="D31" s="62"/>
      <c r="E31" s="75">
        <v>64870497</v>
      </c>
      <c r="F31" s="177"/>
      <c r="G31" s="75">
        <v>58904806</v>
      </c>
      <c r="H31" s="177"/>
      <c r="I31" s="75">
        <v>62512774</v>
      </c>
      <c r="J31" s="177"/>
      <c r="K31" s="75">
        <v>57389111</v>
      </c>
    </row>
    <row r="32" spans="1:11" ht="21.75" customHeight="1">
      <c r="A32" s="62"/>
      <c r="B32" s="62" t="s">
        <v>105</v>
      </c>
      <c r="C32" s="74"/>
      <c r="D32" s="62"/>
      <c r="E32" s="75">
        <v>0</v>
      </c>
      <c r="F32" s="177"/>
      <c r="G32" s="75">
        <v>0</v>
      </c>
      <c r="H32" s="177"/>
      <c r="I32" s="75">
        <v>-6997400</v>
      </c>
      <c r="J32" s="177"/>
      <c r="K32" s="75" t="s">
        <v>16</v>
      </c>
    </row>
    <row r="33" spans="1:11" ht="21.75" customHeight="1">
      <c r="A33" s="62"/>
      <c r="B33" s="62" t="s">
        <v>106</v>
      </c>
      <c r="C33" s="74"/>
      <c r="D33" s="62"/>
      <c r="E33" s="75">
        <v>0</v>
      </c>
      <c r="F33" s="177"/>
      <c r="G33" s="75">
        <v>0</v>
      </c>
      <c r="H33" s="177"/>
      <c r="I33" s="75">
        <v>0</v>
      </c>
      <c r="J33" s="177"/>
      <c r="K33" s="75">
        <v>-193463127</v>
      </c>
    </row>
    <row r="34" spans="1:11" ht="21.75" customHeight="1">
      <c r="A34" s="62"/>
      <c r="B34" s="62" t="s">
        <v>127</v>
      </c>
      <c r="C34" s="74">
        <v>15</v>
      </c>
      <c r="D34" s="62"/>
      <c r="E34" s="75">
        <v>314748268</v>
      </c>
      <c r="F34" s="177"/>
      <c r="G34" s="75">
        <v>131349570</v>
      </c>
      <c r="H34" s="177"/>
      <c r="I34" s="75">
        <v>0</v>
      </c>
      <c r="J34" s="177"/>
      <c r="K34" s="75" t="s">
        <v>16</v>
      </c>
    </row>
    <row r="35" spans="1:11" ht="21.75" customHeight="1">
      <c r="A35" s="62"/>
      <c r="B35" s="62" t="s">
        <v>115</v>
      </c>
      <c r="C35" s="74"/>
      <c r="D35" s="62"/>
      <c r="E35" s="75">
        <v>0</v>
      </c>
      <c r="F35" s="177"/>
      <c r="G35" s="75">
        <v>260592444</v>
      </c>
      <c r="H35" s="177"/>
      <c r="I35" s="75">
        <v>0</v>
      </c>
      <c r="J35" s="177"/>
      <c r="K35" s="75">
        <v>260592444</v>
      </c>
    </row>
    <row r="36" spans="1:11" ht="21.75" customHeight="1">
      <c r="A36" s="62"/>
      <c r="B36" s="62" t="s">
        <v>213</v>
      </c>
      <c r="C36" s="74"/>
      <c r="D36" s="62"/>
      <c r="E36" s="80">
        <v>-467277</v>
      </c>
      <c r="F36" s="177"/>
      <c r="G36" s="80">
        <v>16864147</v>
      </c>
      <c r="H36" s="177"/>
      <c r="I36" s="80">
        <v>1450724</v>
      </c>
      <c r="J36" s="177"/>
      <c r="K36" s="80">
        <v>16927151</v>
      </c>
    </row>
    <row r="37" spans="1:11" ht="6" customHeight="1">
      <c r="A37" s="170"/>
      <c r="B37" s="170"/>
      <c r="C37" s="143"/>
      <c r="D37" s="143"/>
      <c r="E37" s="165"/>
      <c r="F37" s="171"/>
      <c r="G37" s="165"/>
      <c r="H37" s="171"/>
      <c r="I37" s="165"/>
      <c r="J37" s="171"/>
      <c r="K37" s="165"/>
    </row>
    <row r="38" spans="1:11" ht="21.75" customHeight="1">
      <c r="A38" s="170"/>
      <c r="B38" s="170"/>
      <c r="C38" s="143"/>
      <c r="D38" s="143"/>
      <c r="E38" s="165">
        <f>SUM(E9:E36)</f>
        <v>-119099546</v>
      </c>
      <c r="F38" s="171"/>
      <c r="G38" s="165">
        <f>SUM(G9:G36)</f>
        <v>-205848226</v>
      </c>
      <c r="H38" s="171"/>
      <c r="I38" s="165">
        <f>SUM(I9:I36)</f>
        <v>-147265446</v>
      </c>
      <c r="J38" s="171"/>
      <c r="K38" s="165">
        <f>SUM(K9:K36)</f>
        <v>-145810712</v>
      </c>
    </row>
    <row r="39" spans="1:11" ht="21.75" customHeight="1">
      <c r="A39" s="170"/>
      <c r="B39" s="170"/>
      <c r="C39" s="143"/>
      <c r="D39" s="143"/>
      <c r="E39" s="165"/>
      <c r="F39" s="171"/>
      <c r="G39" s="165"/>
      <c r="H39" s="171"/>
      <c r="I39" s="165"/>
      <c r="J39" s="171"/>
      <c r="K39" s="165"/>
    </row>
    <row r="40" spans="1:11" ht="21.75" customHeight="1">
      <c r="A40" s="170"/>
      <c r="B40" s="170"/>
      <c r="C40" s="143"/>
      <c r="D40" s="143"/>
      <c r="E40" s="165"/>
      <c r="F40" s="171"/>
      <c r="G40" s="165"/>
      <c r="H40" s="171"/>
      <c r="I40" s="165"/>
      <c r="J40" s="171"/>
      <c r="K40" s="165"/>
    </row>
    <row r="41" spans="1:11" ht="21.75" customHeight="1">
      <c r="A41" s="170"/>
      <c r="B41" s="170"/>
      <c r="C41" s="143"/>
      <c r="D41" s="143"/>
      <c r="E41" s="165"/>
      <c r="F41" s="171"/>
      <c r="G41" s="165"/>
      <c r="H41" s="171"/>
      <c r="I41" s="165"/>
      <c r="J41" s="171"/>
      <c r="K41" s="165"/>
    </row>
    <row r="42" spans="1:11" ht="21.75" customHeight="1">
      <c r="A42" s="170"/>
      <c r="B42" s="170"/>
      <c r="C42" s="143"/>
      <c r="D42" s="143"/>
      <c r="E42" s="165"/>
      <c r="F42" s="171"/>
      <c r="G42" s="165"/>
      <c r="H42" s="171"/>
      <c r="I42" s="165"/>
      <c r="J42" s="171"/>
      <c r="K42" s="165"/>
    </row>
    <row r="43" spans="1:11" ht="21.75" customHeight="1">
      <c r="A43" s="170"/>
      <c r="B43" s="170"/>
      <c r="C43" s="143"/>
      <c r="D43" s="143"/>
      <c r="E43" s="165"/>
      <c r="F43" s="171"/>
      <c r="G43" s="165"/>
      <c r="H43" s="171"/>
      <c r="I43" s="165"/>
      <c r="J43" s="171"/>
      <c r="K43" s="165"/>
    </row>
    <row r="44" spans="1:11" ht="21.75" customHeight="1">
      <c r="A44" s="170"/>
      <c r="B44" s="170"/>
      <c r="C44" s="143"/>
      <c r="D44" s="143"/>
      <c r="E44" s="165"/>
      <c r="F44" s="171"/>
      <c r="G44" s="165"/>
      <c r="H44" s="171"/>
      <c r="I44" s="165"/>
      <c r="J44" s="171"/>
      <c r="K44" s="165"/>
    </row>
    <row r="45" spans="1:11" ht="23.25" customHeight="1">
      <c r="A45" s="170"/>
      <c r="B45" s="170"/>
      <c r="C45" s="143"/>
      <c r="D45" s="143"/>
      <c r="E45" s="165"/>
      <c r="F45" s="171"/>
      <c r="G45" s="165"/>
      <c r="H45" s="171"/>
      <c r="I45" s="165"/>
      <c r="J45" s="171"/>
      <c r="K45" s="165"/>
    </row>
    <row r="46" spans="1:11" ht="21.9" customHeight="1">
      <c r="A46" s="205" t="str">
        <f>+'12'!A27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205"/>
      <c r="C46" s="206"/>
      <c r="D46" s="206"/>
      <c r="E46" s="167"/>
      <c r="F46" s="207"/>
      <c r="G46" s="167"/>
      <c r="H46" s="207"/>
      <c r="I46" s="167"/>
      <c r="J46" s="207"/>
      <c r="K46" s="167"/>
    </row>
    <row r="47" spans="1:11" ht="21.75" customHeight="1">
      <c r="A47" s="160" t="s">
        <v>0</v>
      </c>
      <c r="B47" s="160"/>
      <c r="C47" s="161"/>
      <c r="D47" s="161"/>
      <c r="E47" s="162"/>
      <c r="F47" s="163"/>
      <c r="G47" s="162"/>
      <c r="H47" s="163"/>
      <c r="I47" s="162"/>
      <c r="J47" s="163"/>
      <c r="K47" s="162"/>
    </row>
    <row r="48" spans="1:11" ht="21.75" customHeight="1">
      <c r="A48" s="153" t="s">
        <v>196</v>
      </c>
      <c r="B48" s="153"/>
      <c r="C48" s="153"/>
      <c r="D48" s="153"/>
      <c r="E48" s="165"/>
      <c r="F48" s="163"/>
      <c r="G48" s="165"/>
      <c r="H48" s="163"/>
      <c r="I48" s="162"/>
      <c r="J48" s="163"/>
      <c r="K48" s="162"/>
    </row>
    <row r="49" spans="1:11" ht="21.75" customHeight="1">
      <c r="A49" s="127" t="s">
        <v>95</v>
      </c>
      <c r="B49" s="166"/>
      <c r="C49" s="127"/>
      <c r="D49" s="127"/>
      <c r="E49" s="167"/>
      <c r="F49" s="168"/>
      <c r="G49" s="167"/>
      <c r="H49" s="168"/>
      <c r="I49" s="169"/>
      <c r="J49" s="168"/>
      <c r="K49" s="169"/>
    </row>
    <row r="50" spans="1:11" ht="21.75" customHeight="1">
      <c r="A50" s="170"/>
      <c r="B50" s="170"/>
      <c r="C50" s="143"/>
      <c r="D50" s="143"/>
      <c r="E50" s="165"/>
      <c r="F50" s="171"/>
      <c r="G50" s="165"/>
      <c r="H50" s="171"/>
      <c r="I50" s="165"/>
      <c r="J50" s="171"/>
      <c r="K50" s="165"/>
    </row>
    <row r="51" spans="1:11" ht="18.899999999999999" customHeight="1">
      <c r="A51" s="143"/>
      <c r="B51" s="143"/>
      <c r="C51" s="172"/>
      <c r="D51" s="173"/>
      <c r="E51" s="209" t="s">
        <v>3</v>
      </c>
      <c r="F51" s="209"/>
      <c r="G51" s="209"/>
      <c r="H51" s="70"/>
      <c r="I51" s="209" t="s">
        <v>4</v>
      </c>
      <c r="J51" s="209"/>
      <c r="K51" s="209"/>
    </row>
    <row r="52" spans="1:11" ht="18.899999999999999" customHeight="1">
      <c r="A52" s="143"/>
      <c r="B52" s="143"/>
      <c r="C52" s="172"/>
      <c r="D52" s="173"/>
      <c r="E52" s="61" t="s">
        <v>5</v>
      </c>
      <c r="F52" s="71"/>
      <c r="G52" s="61" t="s">
        <v>6</v>
      </c>
      <c r="H52" s="60"/>
      <c r="I52" s="61" t="s">
        <v>5</v>
      </c>
      <c r="J52" s="71"/>
      <c r="K52" s="61" t="s">
        <v>6</v>
      </c>
    </row>
    <row r="53" spans="1:11" ht="18.899999999999999" customHeight="1">
      <c r="A53" s="143"/>
      <c r="B53" s="143"/>
      <c r="C53" s="200" t="s">
        <v>7</v>
      </c>
      <c r="D53" s="173"/>
      <c r="E53" s="202" t="s">
        <v>8</v>
      </c>
      <c r="F53" s="73"/>
      <c r="G53" s="72" t="s">
        <v>8</v>
      </c>
      <c r="H53" s="60"/>
      <c r="I53" s="72" t="s">
        <v>8</v>
      </c>
      <c r="J53" s="73"/>
      <c r="K53" s="72" t="s">
        <v>8</v>
      </c>
    </row>
    <row r="54" spans="1:11" ht="18.899999999999999" customHeight="1">
      <c r="A54" s="174" t="s">
        <v>276</v>
      </c>
      <c r="B54" s="174"/>
      <c r="C54" s="172"/>
      <c r="D54" s="173"/>
      <c r="E54" s="175"/>
      <c r="F54" s="176"/>
      <c r="G54" s="175"/>
      <c r="H54" s="176"/>
      <c r="I54" s="175"/>
      <c r="J54" s="176"/>
      <c r="K54" s="175"/>
    </row>
    <row r="55" spans="1:11" ht="18.899999999999999" customHeight="1">
      <c r="A55" s="211" t="s">
        <v>214</v>
      </c>
      <c r="B55" s="211"/>
      <c r="C55" s="62"/>
      <c r="D55" s="62"/>
      <c r="E55" s="75"/>
      <c r="F55" s="177"/>
      <c r="G55" s="75"/>
      <c r="H55" s="177"/>
      <c r="I55" s="75"/>
      <c r="J55" s="177"/>
      <c r="K55" s="75"/>
    </row>
    <row r="56" spans="1:11" ht="18.899999999999999" customHeight="1">
      <c r="A56" s="178"/>
      <c r="B56" s="179" t="s">
        <v>215</v>
      </c>
      <c r="C56" s="74"/>
      <c r="D56" s="62"/>
      <c r="E56" s="75">
        <v>-61219417</v>
      </c>
      <c r="F56" s="177"/>
      <c r="G56" s="75">
        <v>-49553934</v>
      </c>
      <c r="H56" s="177"/>
      <c r="I56" s="75">
        <v>-56862493</v>
      </c>
      <c r="J56" s="177"/>
      <c r="K56" s="75">
        <v>-54769974</v>
      </c>
    </row>
    <row r="57" spans="1:11" ht="18.899999999999999" customHeight="1">
      <c r="A57" s="62"/>
      <c r="B57" s="179" t="s">
        <v>23</v>
      </c>
      <c r="C57" s="74"/>
      <c r="D57" s="94"/>
      <c r="E57" s="75">
        <v>61355811</v>
      </c>
      <c r="F57" s="177"/>
      <c r="G57" s="75">
        <v>76848362</v>
      </c>
      <c r="H57" s="177"/>
      <c r="I57" s="75">
        <v>9020903</v>
      </c>
      <c r="J57" s="177"/>
      <c r="K57" s="75">
        <v>0</v>
      </c>
    </row>
    <row r="58" spans="1:11" ht="18.899999999999999" customHeight="1">
      <c r="A58" s="62"/>
      <c r="B58" s="179" t="s">
        <v>216</v>
      </c>
      <c r="C58" s="74"/>
      <c r="D58" s="94"/>
      <c r="E58" s="75">
        <v>-6365709</v>
      </c>
      <c r="F58" s="177"/>
      <c r="G58" s="75">
        <v>-7576359</v>
      </c>
      <c r="H58" s="177"/>
      <c r="I58" s="75">
        <v>0</v>
      </c>
      <c r="J58" s="177"/>
      <c r="K58" s="75">
        <v>85065</v>
      </c>
    </row>
    <row r="59" spans="1:11" ht="18.899999999999999" customHeight="1">
      <c r="A59" s="62"/>
      <c r="B59" s="179" t="s">
        <v>20</v>
      </c>
      <c r="C59" s="74"/>
      <c r="D59" s="94"/>
      <c r="E59" s="75">
        <v>6053564</v>
      </c>
      <c r="F59" s="177"/>
      <c r="G59" s="75">
        <v>29852362</v>
      </c>
      <c r="H59" s="177"/>
      <c r="I59" s="75">
        <v>5345813</v>
      </c>
      <c r="J59" s="177"/>
      <c r="K59" s="75">
        <v>-5357690</v>
      </c>
    </row>
    <row r="60" spans="1:11" ht="18.899999999999999" customHeight="1">
      <c r="A60" s="62"/>
      <c r="B60" s="179" t="s">
        <v>36</v>
      </c>
      <c r="C60" s="74"/>
      <c r="D60" s="94"/>
      <c r="E60" s="75">
        <v>-10212895</v>
      </c>
      <c r="F60" s="177"/>
      <c r="G60" s="75">
        <v>2980490</v>
      </c>
      <c r="H60" s="177"/>
      <c r="I60" s="75">
        <v>-9503271</v>
      </c>
      <c r="J60" s="177"/>
      <c r="K60" s="75">
        <v>342110</v>
      </c>
    </row>
    <row r="61" spans="1:11" ht="18.899999999999999" customHeight="1">
      <c r="A61" s="62"/>
      <c r="B61" s="179" t="s">
        <v>43</v>
      </c>
      <c r="C61" s="74"/>
      <c r="D61" s="94"/>
      <c r="E61" s="75">
        <v>94801266</v>
      </c>
      <c r="F61" s="177"/>
      <c r="G61" s="75">
        <v>-18125746</v>
      </c>
      <c r="H61" s="177"/>
      <c r="I61" s="75">
        <v>105672117</v>
      </c>
      <c r="J61" s="177"/>
      <c r="K61" s="75">
        <v>18721728</v>
      </c>
    </row>
    <row r="62" spans="1:11" ht="18.899999999999999" customHeight="1">
      <c r="A62" s="62"/>
      <c r="B62" s="179" t="s">
        <v>47</v>
      </c>
      <c r="C62" s="74"/>
      <c r="D62" s="94"/>
      <c r="E62" s="75">
        <v>-8564098</v>
      </c>
      <c r="F62" s="177"/>
      <c r="G62" s="75">
        <v>-2404952</v>
      </c>
      <c r="H62" s="177"/>
      <c r="I62" s="75">
        <v>-694303</v>
      </c>
      <c r="J62" s="177"/>
      <c r="K62" s="75">
        <v>11814</v>
      </c>
    </row>
    <row r="63" spans="1:11" ht="18.899999999999999" customHeight="1">
      <c r="A63" s="62"/>
      <c r="B63" s="179" t="s">
        <v>52</v>
      </c>
      <c r="C63" s="74"/>
      <c r="D63" s="94"/>
      <c r="E63" s="75">
        <v>202571612</v>
      </c>
      <c r="F63" s="177"/>
      <c r="G63" s="75">
        <v>-88012815</v>
      </c>
      <c r="H63" s="177"/>
      <c r="I63" s="75">
        <v>0</v>
      </c>
      <c r="J63" s="177"/>
      <c r="K63" s="75">
        <v>290400</v>
      </c>
    </row>
    <row r="64" spans="1:11" ht="18.899999999999999" customHeight="1">
      <c r="A64" s="62"/>
      <c r="B64" s="179" t="s">
        <v>54</v>
      </c>
      <c r="C64" s="74"/>
      <c r="D64" s="94"/>
      <c r="E64" s="75">
        <v>-2994872</v>
      </c>
      <c r="F64" s="177"/>
      <c r="G64" s="75">
        <v>7554471</v>
      </c>
      <c r="H64" s="177"/>
      <c r="I64" s="75">
        <v>0</v>
      </c>
      <c r="J64" s="177"/>
      <c r="K64" s="75" t="s">
        <v>16</v>
      </c>
    </row>
    <row r="65" spans="1:11" ht="18.899999999999999" customHeight="1">
      <c r="A65" s="62"/>
      <c r="B65" s="179" t="s">
        <v>56</v>
      </c>
      <c r="C65" s="74"/>
      <c r="D65" s="94"/>
      <c r="E65" s="75">
        <v>-11763306</v>
      </c>
      <c r="F65" s="177"/>
      <c r="G65" s="75">
        <v>32905944</v>
      </c>
      <c r="H65" s="177"/>
      <c r="I65" s="75">
        <v>13201863</v>
      </c>
      <c r="J65" s="177"/>
      <c r="K65" s="75">
        <v>1834727</v>
      </c>
    </row>
    <row r="66" spans="1:11" ht="18.899999999999999" customHeight="1">
      <c r="A66" s="62"/>
      <c r="B66" s="179" t="s">
        <v>61</v>
      </c>
      <c r="C66" s="74"/>
      <c r="D66" s="94"/>
      <c r="E66" s="75">
        <v>931825</v>
      </c>
      <c r="F66" s="177"/>
      <c r="G66" s="75">
        <v>0</v>
      </c>
      <c r="H66" s="177"/>
      <c r="I66" s="75">
        <v>0</v>
      </c>
      <c r="J66" s="177"/>
      <c r="K66" s="75">
        <v>0</v>
      </c>
    </row>
    <row r="67" spans="1:11" ht="18.899999999999999" customHeight="1">
      <c r="A67" s="62"/>
      <c r="B67" s="179" t="s">
        <v>65</v>
      </c>
      <c r="C67" s="74"/>
      <c r="D67" s="94"/>
      <c r="E67" s="75">
        <v>-1492000</v>
      </c>
      <c r="F67" s="177"/>
      <c r="G67" s="75" t="s">
        <v>16</v>
      </c>
      <c r="H67" s="177"/>
      <c r="I67" s="75">
        <v>-1209429</v>
      </c>
      <c r="J67" s="177"/>
      <c r="K67" s="75" t="s">
        <v>16</v>
      </c>
    </row>
    <row r="68" spans="1:11" ht="18.899999999999999" customHeight="1">
      <c r="A68" s="62"/>
      <c r="B68" s="179" t="s">
        <v>66</v>
      </c>
      <c r="C68" s="74"/>
      <c r="D68" s="94"/>
      <c r="E68" s="80">
        <v>649025</v>
      </c>
      <c r="F68" s="177"/>
      <c r="G68" s="80">
        <v>36775</v>
      </c>
      <c r="H68" s="177"/>
      <c r="I68" s="80">
        <v>431121</v>
      </c>
      <c r="J68" s="177"/>
      <c r="K68" s="80">
        <v>75790</v>
      </c>
    </row>
    <row r="69" spans="1:11" ht="6" customHeight="1">
      <c r="A69" s="170"/>
      <c r="B69" s="170"/>
      <c r="C69" s="143"/>
      <c r="D69" s="143"/>
      <c r="E69" s="180" t="s">
        <v>217</v>
      </c>
      <c r="F69" s="171"/>
      <c r="G69" s="165"/>
      <c r="H69" s="171"/>
      <c r="I69" s="165"/>
      <c r="J69" s="171"/>
      <c r="K69" s="165"/>
    </row>
    <row r="70" spans="1:11" ht="18.899999999999999" customHeight="1">
      <c r="A70" s="210" t="s">
        <v>218</v>
      </c>
      <c r="B70" s="210"/>
      <c r="C70" s="137"/>
      <c r="D70" s="181"/>
      <c r="E70" s="165">
        <f>SUM(E38:E68)</f>
        <v>144651260</v>
      </c>
      <c r="F70" s="171"/>
      <c r="G70" s="165">
        <f>SUM(G38:G68)</f>
        <v>-221343628</v>
      </c>
      <c r="H70" s="171"/>
      <c r="I70" s="165">
        <f>SUM(I38:I68)</f>
        <v>-81863125</v>
      </c>
      <c r="J70" s="171"/>
      <c r="K70" s="165">
        <f>SUM(K38:K68)</f>
        <v>-184576742</v>
      </c>
    </row>
    <row r="71" spans="1:11" ht="18.899999999999999" customHeight="1">
      <c r="A71" s="143" t="s">
        <v>219</v>
      </c>
      <c r="B71" s="143"/>
      <c r="C71" s="137"/>
      <c r="D71" s="181"/>
      <c r="E71" s="75">
        <v>418477</v>
      </c>
      <c r="F71" s="177"/>
      <c r="G71" s="75">
        <v>7940851</v>
      </c>
      <c r="H71" s="177"/>
      <c r="I71" s="75">
        <v>1036557</v>
      </c>
      <c r="J71" s="177"/>
      <c r="K71" s="75">
        <v>7633403</v>
      </c>
    </row>
    <row r="72" spans="1:11" ht="18.899999999999999" customHeight="1">
      <c r="A72" s="210" t="s">
        <v>220</v>
      </c>
      <c r="B72" s="210"/>
      <c r="C72" s="137"/>
      <c r="D72" s="181"/>
      <c r="E72" s="75">
        <v>-200300698</v>
      </c>
      <c r="F72" s="177"/>
      <c r="G72" s="75">
        <v>-278029830</v>
      </c>
      <c r="H72" s="177"/>
      <c r="I72" s="75">
        <v>-204641791</v>
      </c>
      <c r="J72" s="177"/>
      <c r="K72" s="75">
        <v>-277401646</v>
      </c>
    </row>
    <row r="73" spans="1:11" ht="18.899999999999999" customHeight="1">
      <c r="A73" s="170" t="s">
        <v>221</v>
      </c>
      <c r="B73" s="170"/>
      <c r="C73" s="137"/>
      <c r="D73" s="181"/>
      <c r="E73" s="75">
        <v>313027</v>
      </c>
      <c r="F73" s="177"/>
      <c r="G73" s="75">
        <v>27658016</v>
      </c>
      <c r="H73" s="177"/>
      <c r="I73" s="75">
        <v>0</v>
      </c>
      <c r="J73" s="177"/>
      <c r="K73" s="75" t="s">
        <v>16</v>
      </c>
    </row>
    <row r="74" spans="1:11" ht="18.899999999999999" customHeight="1">
      <c r="A74" s="210" t="s">
        <v>222</v>
      </c>
      <c r="B74" s="210"/>
      <c r="C74" s="137"/>
      <c r="D74" s="181"/>
      <c r="E74" s="80">
        <v>-30064225</v>
      </c>
      <c r="F74" s="177"/>
      <c r="G74" s="80">
        <v>-8465676</v>
      </c>
      <c r="H74" s="177"/>
      <c r="I74" s="80">
        <v>-320878</v>
      </c>
      <c r="J74" s="177"/>
      <c r="K74" s="80">
        <v>-690437</v>
      </c>
    </row>
    <row r="75" spans="1:11" ht="6" customHeight="1">
      <c r="A75" s="170"/>
      <c r="B75" s="170"/>
      <c r="C75" s="143"/>
      <c r="D75" s="143"/>
      <c r="E75" s="165"/>
      <c r="F75" s="171"/>
      <c r="G75" s="165"/>
      <c r="H75" s="171"/>
      <c r="I75" s="165"/>
      <c r="J75" s="171"/>
      <c r="K75" s="165"/>
    </row>
    <row r="76" spans="1:11" ht="18.899999999999999" customHeight="1">
      <c r="A76" s="143" t="s">
        <v>223</v>
      </c>
      <c r="B76" s="143"/>
      <c r="C76" s="137"/>
      <c r="D76" s="181"/>
      <c r="E76" s="167">
        <f>SUM(E70:E74)</f>
        <v>-84982159</v>
      </c>
      <c r="F76" s="171"/>
      <c r="G76" s="167">
        <f>SUM(G70:G74)</f>
        <v>-472240267</v>
      </c>
      <c r="H76" s="171"/>
      <c r="I76" s="167">
        <f>SUM(I70:I74)</f>
        <v>-285789237</v>
      </c>
      <c r="J76" s="171"/>
      <c r="K76" s="167">
        <f>SUM(K70:K74)</f>
        <v>-455035422</v>
      </c>
    </row>
    <row r="77" spans="1:11" ht="18.899999999999999" customHeight="1">
      <c r="A77" s="143"/>
      <c r="B77" s="143"/>
      <c r="C77" s="137"/>
      <c r="D77" s="181"/>
      <c r="E77" s="165"/>
      <c r="F77" s="171"/>
      <c r="G77" s="165"/>
      <c r="H77" s="171"/>
      <c r="I77" s="165"/>
      <c r="J77" s="171"/>
      <c r="K77" s="165"/>
    </row>
    <row r="78" spans="1:11" ht="18.899999999999999" customHeight="1">
      <c r="A78" s="185" t="s">
        <v>224</v>
      </c>
      <c r="B78" s="185"/>
      <c r="C78" s="137"/>
      <c r="D78" s="181"/>
      <c r="E78" s="165"/>
      <c r="F78" s="171"/>
      <c r="G78" s="165"/>
      <c r="H78" s="171"/>
      <c r="I78" s="165"/>
      <c r="J78" s="171"/>
      <c r="K78" s="165"/>
    </row>
    <row r="79" spans="1:11" ht="18.899999999999999" customHeight="1">
      <c r="A79" s="62" t="s">
        <v>225</v>
      </c>
      <c r="B79" s="62"/>
      <c r="C79" s="74">
        <v>11</v>
      </c>
      <c r="D79" s="62"/>
      <c r="E79" s="75">
        <v>-105512000</v>
      </c>
      <c r="F79" s="177"/>
      <c r="G79" s="75">
        <v>0</v>
      </c>
      <c r="H79" s="177"/>
      <c r="I79" s="75">
        <v>-105512000</v>
      </c>
      <c r="J79" s="177"/>
      <c r="K79" s="75">
        <v>0</v>
      </c>
    </row>
    <row r="80" spans="1:11" ht="18.899999999999999" customHeight="1">
      <c r="A80" s="186" t="s">
        <v>226</v>
      </c>
      <c r="B80" s="186"/>
      <c r="C80" s="74">
        <v>34</v>
      </c>
      <c r="D80" s="94"/>
      <c r="E80" s="75">
        <v>-39838968</v>
      </c>
      <c r="F80" s="177"/>
      <c r="G80" s="75">
        <v>-66753003</v>
      </c>
      <c r="H80" s="177"/>
      <c r="I80" s="75">
        <v>-104662028</v>
      </c>
      <c r="J80" s="177"/>
      <c r="K80" s="75">
        <v>-195520763</v>
      </c>
    </row>
    <row r="81" spans="1:11" ht="18.899999999999999" customHeight="1">
      <c r="A81" s="186" t="s">
        <v>227</v>
      </c>
      <c r="B81" s="62"/>
      <c r="C81" s="74">
        <v>34</v>
      </c>
      <c r="D81" s="94"/>
      <c r="E81" s="75">
        <v>0</v>
      </c>
      <c r="F81" s="177"/>
      <c r="G81" s="75">
        <v>0</v>
      </c>
      <c r="H81" s="177"/>
      <c r="I81" s="75">
        <v>184469900</v>
      </c>
      <c r="J81" s="177"/>
      <c r="K81" s="75">
        <v>266590000</v>
      </c>
    </row>
    <row r="82" spans="1:11" ht="18.899999999999999" customHeight="1">
      <c r="A82" s="186" t="s">
        <v>228</v>
      </c>
      <c r="B82" s="62"/>
      <c r="C82" s="74"/>
      <c r="D82" s="94"/>
      <c r="E82" s="75">
        <v>0</v>
      </c>
      <c r="F82" s="177"/>
      <c r="G82" s="75">
        <v>-265693242</v>
      </c>
      <c r="H82" s="177"/>
      <c r="I82" s="75">
        <v>0</v>
      </c>
      <c r="J82" s="177"/>
      <c r="K82" s="75">
        <v>-265693242</v>
      </c>
    </row>
    <row r="83" spans="1:11" ht="18.899999999999999" customHeight="1">
      <c r="A83" s="186" t="s">
        <v>229</v>
      </c>
      <c r="B83" s="186"/>
      <c r="C83" s="74"/>
      <c r="D83" s="62"/>
      <c r="E83" s="75">
        <v>-3829095</v>
      </c>
      <c r="F83" s="177"/>
      <c r="G83" s="75">
        <v>-21132105</v>
      </c>
      <c r="H83" s="177"/>
      <c r="I83" s="75">
        <v>-2956371</v>
      </c>
      <c r="J83" s="177"/>
      <c r="K83" s="75">
        <v>-12680209</v>
      </c>
    </row>
    <row r="84" spans="1:11" ht="18.899999999999999" customHeight="1">
      <c r="A84" s="62" t="s">
        <v>230</v>
      </c>
      <c r="B84" s="62"/>
      <c r="C84" s="74"/>
      <c r="D84" s="62"/>
      <c r="E84" s="75">
        <v>161879438</v>
      </c>
      <c r="F84" s="177"/>
      <c r="G84" s="75">
        <v>6578350</v>
      </c>
      <c r="H84" s="177"/>
      <c r="I84" s="75">
        <v>66639</v>
      </c>
      <c r="J84" s="177"/>
      <c r="K84" s="75">
        <v>125325</v>
      </c>
    </row>
    <row r="85" spans="1:11" ht="18.899999999999999" customHeight="1">
      <c r="A85" s="62" t="s">
        <v>231</v>
      </c>
      <c r="B85" s="62"/>
      <c r="C85" s="74"/>
      <c r="D85" s="62"/>
      <c r="E85" s="75">
        <v>-90043</v>
      </c>
      <c r="F85" s="177"/>
      <c r="G85" s="75">
        <v>-5688375</v>
      </c>
      <c r="H85" s="177"/>
      <c r="I85" s="75">
        <v>-90043</v>
      </c>
      <c r="J85" s="177"/>
      <c r="K85" s="75">
        <v>-5688375</v>
      </c>
    </row>
    <row r="86" spans="1:11" ht="18.899999999999999" customHeight="1">
      <c r="A86" s="62" t="s">
        <v>232</v>
      </c>
      <c r="B86" s="62"/>
      <c r="C86" s="74">
        <v>14</v>
      </c>
      <c r="D86" s="62"/>
      <c r="E86" s="75">
        <v>0</v>
      </c>
      <c r="F86" s="177"/>
      <c r="G86" s="75">
        <v>0</v>
      </c>
      <c r="H86" s="177"/>
      <c r="I86" s="75">
        <v>-3249950</v>
      </c>
      <c r="J86" s="177"/>
      <c r="K86" s="75">
        <v>-151936248</v>
      </c>
    </row>
    <row r="87" spans="1:11" ht="18.899999999999999" customHeight="1">
      <c r="A87" s="62" t="s">
        <v>233</v>
      </c>
      <c r="B87" s="62"/>
      <c r="C87" s="74">
        <v>15</v>
      </c>
      <c r="D87" s="62"/>
      <c r="E87" s="75">
        <v>0</v>
      </c>
      <c r="F87" s="177"/>
      <c r="G87" s="75">
        <v>-2254608</v>
      </c>
      <c r="H87" s="177"/>
      <c r="I87" s="75">
        <v>0</v>
      </c>
      <c r="J87" s="177"/>
      <c r="K87" s="75">
        <v>-2254608</v>
      </c>
    </row>
    <row r="88" spans="1:11" ht="18.899999999999999" customHeight="1">
      <c r="A88" s="62" t="s">
        <v>234</v>
      </c>
      <c r="B88" s="62"/>
      <c r="C88" s="74">
        <v>15</v>
      </c>
      <c r="D88" s="62"/>
      <c r="E88" s="75">
        <v>0</v>
      </c>
      <c r="F88" s="177"/>
      <c r="G88" s="75">
        <v>274792900</v>
      </c>
      <c r="H88" s="177"/>
      <c r="I88" s="75">
        <v>0</v>
      </c>
      <c r="J88" s="177"/>
      <c r="K88" s="75">
        <v>274792900</v>
      </c>
    </row>
    <row r="89" spans="1:11" ht="18.899999999999999" customHeight="1">
      <c r="A89" s="62" t="s">
        <v>235</v>
      </c>
      <c r="B89" s="62"/>
      <c r="C89" s="74">
        <v>16</v>
      </c>
      <c r="D89" s="62"/>
      <c r="E89" s="75">
        <v>65000000</v>
      </c>
      <c r="F89" s="177"/>
      <c r="G89" s="75">
        <v>200000000</v>
      </c>
      <c r="H89" s="177"/>
      <c r="I89" s="75">
        <v>65000000</v>
      </c>
      <c r="J89" s="177"/>
      <c r="K89" s="75" t="s">
        <v>16</v>
      </c>
    </row>
    <row r="90" spans="1:11" ht="18.899999999999999" customHeight="1">
      <c r="A90" s="62" t="s">
        <v>236</v>
      </c>
      <c r="B90" s="62"/>
      <c r="C90" s="74">
        <v>16</v>
      </c>
      <c r="D90" s="62"/>
      <c r="E90" s="75">
        <v>-100000000</v>
      </c>
      <c r="F90" s="177"/>
      <c r="G90" s="75">
        <v>-200000000</v>
      </c>
      <c r="H90" s="177"/>
      <c r="I90" s="75">
        <v>0</v>
      </c>
      <c r="J90" s="177"/>
      <c r="K90" s="75" t="s">
        <v>16</v>
      </c>
    </row>
    <row r="91" spans="1:11" ht="18.899999999999999" customHeight="1">
      <c r="A91" s="62" t="s">
        <v>237</v>
      </c>
      <c r="B91" s="62"/>
      <c r="C91" s="74"/>
      <c r="D91" s="62"/>
      <c r="E91" s="75"/>
      <c r="F91" s="177"/>
      <c r="G91" s="75"/>
      <c r="H91" s="177"/>
      <c r="I91" s="75"/>
      <c r="J91" s="177"/>
      <c r="K91" s="75"/>
    </row>
    <row r="92" spans="1:11" ht="18.899999999999999" customHeight="1">
      <c r="A92" s="62"/>
      <c r="B92" s="186" t="s">
        <v>238</v>
      </c>
      <c r="C92" s="74"/>
      <c r="D92" s="62"/>
      <c r="E92" s="75">
        <v>0</v>
      </c>
      <c r="F92" s="177"/>
      <c r="G92" s="75">
        <v>140865501</v>
      </c>
      <c r="H92" s="177"/>
      <c r="I92" s="75">
        <v>0</v>
      </c>
      <c r="J92" s="177"/>
      <c r="K92" s="75" t="s">
        <v>16</v>
      </c>
    </row>
    <row r="93" spans="1:11" ht="18.899999999999999" customHeight="1">
      <c r="A93" s="62" t="s">
        <v>239</v>
      </c>
      <c r="B93" s="62"/>
      <c r="C93" s="74"/>
      <c r="D93" s="62"/>
      <c r="E93" s="75">
        <v>0</v>
      </c>
      <c r="F93" s="177"/>
      <c r="G93" s="75">
        <v>0</v>
      </c>
      <c r="H93" s="177"/>
      <c r="I93" s="75">
        <v>6997400</v>
      </c>
      <c r="J93" s="177"/>
      <c r="K93" s="75">
        <v>0</v>
      </c>
    </row>
    <row r="94" spans="1:11" ht="18.899999999999999" customHeight="1">
      <c r="A94" s="62" t="s">
        <v>240</v>
      </c>
      <c r="B94" s="62"/>
      <c r="C94" s="74"/>
      <c r="D94" s="94"/>
      <c r="E94" s="80">
        <v>0</v>
      </c>
      <c r="F94" s="177"/>
      <c r="G94" s="80">
        <v>193463127</v>
      </c>
      <c r="H94" s="177"/>
      <c r="I94" s="80">
        <v>0</v>
      </c>
      <c r="J94" s="177"/>
      <c r="K94" s="80">
        <v>193463127</v>
      </c>
    </row>
    <row r="95" spans="1:11" ht="6" customHeight="1">
      <c r="A95" s="143"/>
      <c r="B95" s="143"/>
      <c r="C95" s="137"/>
      <c r="D95" s="181"/>
      <c r="E95" s="47"/>
      <c r="F95" s="157"/>
      <c r="G95" s="47"/>
      <c r="H95" s="157"/>
      <c r="I95" s="47"/>
      <c r="J95" s="157"/>
      <c r="K95" s="47"/>
    </row>
    <row r="96" spans="1:11" ht="18.899999999999999" customHeight="1">
      <c r="A96" s="187" t="s">
        <v>241</v>
      </c>
      <c r="B96" s="187"/>
      <c r="C96" s="137"/>
      <c r="D96" s="181"/>
      <c r="E96" s="167">
        <f>SUM(E79:E95)</f>
        <v>-22390668</v>
      </c>
      <c r="F96" s="171"/>
      <c r="G96" s="167">
        <f>SUM(G79:G95)</f>
        <v>254178545</v>
      </c>
      <c r="H96" s="171"/>
      <c r="I96" s="167">
        <f>SUM(I79:I95)</f>
        <v>40063547</v>
      </c>
      <c r="J96" s="171"/>
      <c r="K96" s="167">
        <f>SUM(K79:K95)</f>
        <v>101197907</v>
      </c>
    </row>
    <row r="97" spans="1:11" ht="18.899999999999999" customHeight="1">
      <c r="A97" s="143"/>
      <c r="B97" s="143"/>
      <c r="C97" s="137"/>
      <c r="D97" s="181"/>
      <c r="E97" s="165"/>
      <c r="F97" s="171"/>
      <c r="G97" s="165"/>
      <c r="H97" s="171"/>
      <c r="I97" s="165"/>
      <c r="J97" s="171"/>
      <c r="K97" s="165"/>
    </row>
    <row r="98" spans="1:11" ht="18.899999999999999" customHeight="1">
      <c r="A98" s="143"/>
      <c r="B98" s="143"/>
      <c r="C98" s="137"/>
      <c r="D98" s="181"/>
      <c r="E98" s="165"/>
      <c r="F98" s="171"/>
      <c r="G98" s="165"/>
      <c r="H98" s="171"/>
      <c r="I98" s="165"/>
      <c r="J98" s="171"/>
      <c r="K98" s="165"/>
    </row>
    <row r="99" spans="1:11" ht="6.75" customHeight="1">
      <c r="A99" s="143"/>
      <c r="B99" s="143"/>
      <c r="C99" s="137"/>
      <c r="D99" s="181"/>
      <c r="E99" s="165"/>
      <c r="F99" s="171"/>
      <c r="G99" s="165"/>
      <c r="H99" s="171"/>
      <c r="I99" s="165"/>
      <c r="J99" s="171"/>
      <c r="K99" s="165"/>
    </row>
    <row r="100" spans="1:11" ht="21.9" customHeight="1">
      <c r="A100" s="208" t="str">
        <f>'6-8n TH'!A51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</row>
    <row r="101" spans="1:11" ht="21.75" customHeight="1">
      <c r="A101" s="160" t="s">
        <v>0</v>
      </c>
      <c r="B101" s="160"/>
      <c r="C101" s="161"/>
      <c r="D101" s="161"/>
      <c r="E101" s="162"/>
      <c r="F101" s="163"/>
      <c r="G101" s="162"/>
      <c r="H101" s="163"/>
      <c r="I101" s="162"/>
      <c r="J101" s="163"/>
      <c r="K101" s="162"/>
    </row>
    <row r="102" spans="1:11" ht="21.75" customHeight="1">
      <c r="A102" s="160" t="str">
        <f>A2</f>
        <v xml:space="preserve">งบกระแสเงินสด </v>
      </c>
      <c r="B102" s="160"/>
      <c r="C102" s="161"/>
      <c r="D102" s="161"/>
      <c r="E102" s="162"/>
      <c r="F102" s="163"/>
      <c r="G102" s="162"/>
      <c r="H102" s="163"/>
      <c r="I102" s="162"/>
      <c r="J102" s="163"/>
      <c r="K102" s="162"/>
    </row>
    <row r="103" spans="1:11" ht="21.75" customHeight="1">
      <c r="A103" s="182" t="str">
        <f>A3</f>
        <v>สำหรับปีสิ้นสุดวันที่ 31 ธันวาคม พ.ศ. 2568</v>
      </c>
      <c r="B103" s="182"/>
      <c r="C103" s="183"/>
      <c r="D103" s="183"/>
      <c r="E103" s="169"/>
      <c r="F103" s="168"/>
      <c r="G103" s="169"/>
      <c r="H103" s="168"/>
      <c r="I103" s="169"/>
      <c r="J103" s="168"/>
      <c r="K103" s="169"/>
    </row>
    <row r="104" spans="1:11" ht="21.75" customHeight="1">
      <c r="A104" s="160"/>
      <c r="B104" s="160"/>
      <c r="C104" s="161"/>
      <c r="D104" s="161"/>
      <c r="E104" s="162"/>
      <c r="F104" s="163"/>
      <c r="G104" s="162"/>
      <c r="H104" s="163"/>
      <c r="I104" s="162"/>
      <c r="J104" s="163"/>
      <c r="K104" s="162"/>
    </row>
    <row r="105" spans="1:11" ht="19.5" customHeight="1">
      <c r="A105" s="143"/>
      <c r="B105" s="143"/>
      <c r="C105" s="172"/>
      <c r="D105" s="173"/>
      <c r="E105" s="209" t="s">
        <v>3</v>
      </c>
      <c r="F105" s="209"/>
      <c r="G105" s="209"/>
      <c r="H105" s="70"/>
      <c r="I105" s="209" t="s">
        <v>4</v>
      </c>
      <c r="J105" s="209"/>
      <c r="K105" s="209"/>
    </row>
    <row r="106" spans="1:11" ht="19.5" customHeight="1">
      <c r="A106" s="143"/>
      <c r="B106" s="143"/>
      <c r="C106" s="172"/>
      <c r="D106" s="173"/>
      <c r="E106" s="61" t="s">
        <v>5</v>
      </c>
      <c r="F106" s="71"/>
      <c r="G106" s="61" t="s">
        <v>6</v>
      </c>
      <c r="H106" s="60"/>
      <c r="I106" s="61" t="s">
        <v>5</v>
      </c>
      <c r="J106" s="71"/>
      <c r="K106" s="61" t="s">
        <v>6</v>
      </c>
    </row>
    <row r="107" spans="1:11" ht="19.5" customHeight="1">
      <c r="A107" s="143"/>
      <c r="B107" s="143"/>
      <c r="C107" s="184" t="s">
        <v>7</v>
      </c>
      <c r="D107" s="173"/>
      <c r="E107" s="202" t="s">
        <v>8</v>
      </c>
      <c r="F107" s="73"/>
      <c r="G107" s="72" t="s">
        <v>8</v>
      </c>
      <c r="H107" s="60"/>
      <c r="I107" s="72" t="s">
        <v>8</v>
      </c>
      <c r="J107" s="73"/>
      <c r="K107" s="72" t="s">
        <v>8</v>
      </c>
    </row>
    <row r="108" spans="1:11" ht="19.5" customHeight="1">
      <c r="A108" s="187"/>
      <c r="B108" s="187"/>
      <c r="C108" s="137"/>
      <c r="D108" s="181"/>
      <c r="E108" s="165"/>
      <c r="F108" s="171"/>
      <c r="G108" s="165"/>
      <c r="H108" s="171"/>
      <c r="I108" s="165"/>
      <c r="J108" s="171"/>
      <c r="K108" s="165"/>
    </row>
    <row r="109" spans="1:11" ht="19.5" customHeight="1">
      <c r="A109" s="185" t="s">
        <v>242</v>
      </c>
      <c r="B109" s="185"/>
      <c r="C109" s="137"/>
      <c r="D109" s="181"/>
      <c r="E109" s="165"/>
      <c r="F109" s="171"/>
      <c r="G109" s="165"/>
      <c r="H109" s="171"/>
      <c r="I109" s="165"/>
      <c r="J109" s="171"/>
      <c r="K109" s="165"/>
    </row>
    <row r="110" spans="1:11" ht="19.5" customHeight="1">
      <c r="A110" s="187" t="s">
        <v>243</v>
      </c>
      <c r="B110" s="185"/>
      <c r="C110" s="137">
        <v>27</v>
      </c>
      <c r="D110" s="181"/>
      <c r="E110" s="165">
        <v>0</v>
      </c>
      <c r="F110" s="171"/>
      <c r="G110" s="165">
        <v>165510000</v>
      </c>
      <c r="H110" s="171"/>
      <c r="I110" s="165">
        <v>0</v>
      </c>
      <c r="J110" s="171"/>
      <c r="K110" s="165">
        <v>0</v>
      </c>
    </row>
    <row r="111" spans="1:11" ht="19.5" customHeight="1">
      <c r="A111" s="186" t="s">
        <v>244</v>
      </c>
      <c r="B111" s="186"/>
      <c r="C111" s="74">
        <v>34</v>
      </c>
      <c r="D111" s="62"/>
      <c r="E111" s="75">
        <v>101760400</v>
      </c>
      <c r="F111" s="177"/>
      <c r="G111" s="75">
        <v>70000000</v>
      </c>
      <c r="H111" s="177"/>
      <c r="I111" s="75">
        <v>853504200</v>
      </c>
      <c r="J111" s="177"/>
      <c r="K111" s="75">
        <v>265900000</v>
      </c>
    </row>
    <row r="112" spans="1:11" ht="19.5" customHeight="1">
      <c r="A112" s="186" t="s">
        <v>245</v>
      </c>
      <c r="B112" s="186"/>
      <c r="C112" s="74">
        <v>34</v>
      </c>
      <c r="D112" s="94"/>
      <c r="E112" s="75">
        <v>-62500000</v>
      </c>
      <c r="F112" s="177"/>
      <c r="G112" s="75">
        <v>-120000000</v>
      </c>
      <c r="H112" s="177"/>
      <c r="I112" s="75">
        <v>-498834640</v>
      </c>
      <c r="J112" s="177"/>
      <c r="K112" s="75">
        <v>-302359260</v>
      </c>
    </row>
    <row r="113" spans="1:11" ht="19.5" customHeight="1">
      <c r="A113" s="186" t="s">
        <v>246</v>
      </c>
      <c r="B113" s="186"/>
      <c r="C113" s="74"/>
      <c r="D113" s="94"/>
      <c r="E113" s="75">
        <v>1032361000</v>
      </c>
      <c r="F113" s="177"/>
      <c r="G113" s="75">
        <v>221500000</v>
      </c>
      <c r="H113" s="177"/>
      <c r="I113" s="75">
        <v>511946000</v>
      </c>
      <c r="J113" s="177"/>
      <c r="K113" s="75">
        <v>152000000</v>
      </c>
    </row>
    <row r="114" spans="1:11" ht="19.5" customHeight="1">
      <c r="A114" s="186" t="s">
        <v>247</v>
      </c>
      <c r="B114" s="186"/>
      <c r="C114" s="74"/>
      <c r="D114" s="94"/>
      <c r="E114" s="75">
        <v>-865415000</v>
      </c>
      <c r="F114" s="177"/>
      <c r="G114" s="75">
        <v>-334000000</v>
      </c>
      <c r="H114" s="177"/>
      <c r="I114" s="75">
        <v>-400000000</v>
      </c>
      <c r="J114" s="177"/>
      <c r="K114" s="75">
        <v>-132500000</v>
      </c>
    </row>
    <row r="115" spans="1:11" ht="19.5" customHeight="1">
      <c r="A115" s="186" t="s">
        <v>248</v>
      </c>
      <c r="B115" s="186"/>
      <c r="C115" s="74">
        <v>25</v>
      </c>
      <c r="D115" s="94"/>
      <c r="E115" s="75">
        <v>-86793618</v>
      </c>
      <c r="F115" s="177"/>
      <c r="G115" s="75">
        <v>-5321346</v>
      </c>
      <c r="H115" s="177"/>
      <c r="I115" s="75">
        <v>0</v>
      </c>
      <c r="J115" s="177"/>
      <c r="K115" s="75">
        <v>0</v>
      </c>
    </row>
    <row r="116" spans="1:11" ht="19.5" customHeight="1">
      <c r="A116" s="186" t="s">
        <v>249</v>
      </c>
      <c r="B116" s="186"/>
      <c r="C116" s="74">
        <v>26</v>
      </c>
      <c r="D116" s="94"/>
      <c r="E116" s="75">
        <v>1000000</v>
      </c>
      <c r="F116" s="177"/>
      <c r="G116" s="75">
        <v>10000000</v>
      </c>
      <c r="H116" s="177"/>
      <c r="I116" s="75">
        <v>1000000</v>
      </c>
      <c r="J116" s="177"/>
      <c r="K116" s="75">
        <v>10000000</v>
      </c>
    </row>
    <row r="117" spans="1:11" ht="19.5" customHeight="1">
      <c r="A117" s="186" t="s">
        <v>250</v>
      </c>
      <c r="B117" s="186"/>
      <c r="C117" s="74">
        <v>26</v>
      </c>
      <c r="D117" s="94"/>
      <c r="E117" s="75">
        <v>-5000000</v>
      </c>
      <c r="F117" s="177"/>
      <c r="G117" s="75">
        <v>-57100000</v>
      </c>
      <c r="H117" s="177"/>
      <c r="I117" s="75">
        <v>-5000000</v>
      </c>
      <c r="J117" s="177"/>
      <c r="K117" s="75">
        <v>-57100000</v>
      </c>
    </row>
    <row r="118" spans="1:11" ht="19.5" customHeight="1">
      <c r="A118" s="186" t="s">
        <v>251</v>
      </c>
      <c r="B118" s="186"/>
      <c r="C118" s="74">
        <v>24</v>
      </c>
      <c r="D118" s="94"/>
      <c r="E118" s="75">
        <v>152700000</v>
      </c>
      <c r="F118" s="177"/>
      <c r="G118" s="75">
        <v>0</v>
      </c>
      <c r="H118" s="177"/>
      <c r="I118" s="75">
        <v>114200000</v>
      </c>
      <c r="J118" s="177"/>
      <c r="K118" s="75">
        <v>0</v>
      </c>
    </row>
    <row r="119" spans="1:11" ht="19.5" customHeight="1">
      <c r="A119" s="186" t="s">
        <v>252</v>
      </c>
      <c r="B119" s="186"/>
      <c r="C119" s="74">
        <v>24</v>
      </c>
      <c r="D119" s="94"/>
      <c r="E119" s="75">
        <v>-68200000</v>
      </c>
      <c r="F119" s="177"/>
      <c r="G119" s="75">
        <v>0</v>
      </c>
      <c r="H119" s="177"/>
      <c r="I119" s="75">
        <v>-68200000</v>
      </c>
      <c r="J119" s="177"/>
      <c r="K119" s="75">
        <v>0</v>
      </c>
    </row>
    <row r="120" spans="1:11" ht="19.5" customHeight="1">
      <c r="A120" s="186" t="s">
        <v>253</v>
      </c>
      <c r="B120" s="186"/>
      <c r="C120" s="74">
        <v>24</v>
      </c>
      <c r="D120" s="94"/>
      <c r="E120" s="75">
        <v>1117300000</v>
      </c>
      <c r="F120" s="177"/>
      <c r="G120" s="75">
        <v>874200000</v>
      </c>
      <c r="H120" s="177"/>
      <c r="I120" s="75">
        <v>1117300000</v>
      </c>
      <c r="J120" s="177"/>
      <c r="K120" s="75">
        <v>874200000</v>
      </c>
    </row>
    <row r="121" spans="1:11" ht="19.5" customHeight="1">
      <c r="A121" s="186" t="s">
        <v>254</v>
      </c>
      <c r="B121" s="186"/>
      <c r="C121" s="74">
        <v>24</v>
      </c>
      <c r="D121" s="94"/>
      <c r="E121" s="75">
        <v>-1486801000</v>
      </c>
      <c r="F121" s="177"/>
      <c r="G121" s="75">
        <v>-879729000</v>
      </c>
      <c r="H121" s="177"/>
      <c r="I121" s="75">
        <v>-1486801000</v>
      </c>
      <c r="J121" s="177"/>
      <c r="K121" s="75">
        <v>-879729000</v>
      </c>
    </row>
    <row r="122" spans="1:11" ht="19.5" customHeight="1">
      <c r="A122" s="186" t="s">
        <v>255</v>
      </c>
      <c r="B122" s="186"/>
      <c r="C122" s="74"/>
      <c r="D122" s="94"/>
      <c r="E122" s="75">
        <v>-67785242</v>
      </c>
      <c r="F122" s="177"/>
      <c r="G122" s="75">
        <v>-41272366</v>
      </c>
      <c r="H122" s="177"/>
      <c r="I122" s="75">
        <v>-64163849</v>
      </c>
      <c r="J122" s="177"/>
      <c r="K122" s="75">
        <v>-40044033</v>
      </c>
    </row>
    <row r="123" spans="1:11" ht="19.5" customHeight="1">
      <c r="A123" s="186" t="s">
        <v>256</v>
      </c>
      <c r="B123" s="186"/>
      <c r="C123" s="74"/>
      <c r="D123" s="94"/>
      <c r="E123" s="75">
        <v>-18828079</v>
      </c>
      <c r="F123" s="177"/>
      <c r="G123" s="75">
        <v>-21463752</v>
      </c>
      <c r="H123" s="177"/>
      <c r="I123" s="75">
        <v>-18828078</v>
      </c>
      <c r="J123" s="177"/>
      <c r="K123" s="75">
        <v>-21463752</v>
      </c>
    </row>
    <row r="124" spans="1:11" ht="19.5" customHeight="1">
      <c r="A124" s="186" t="s">
        <v>257</v>
      </c>
      <c r="B124" s="186"/>
      <c r="C124" s="74"/>
      <c r="D124" s="94"/>
      <c r="E124" s="75">
        <v>0</v>
      </c>
      <c r="F124" s="177"/>
      <c r="G124" s="75">
        <v>681549394</v>
      </c>
      <c r="H124" s="177"/>
      <c r="I124" s="75">
        <v>0</v>
      </c>
      <c r="J124" s="177"/>
      <c r="K124" s="75">
        <v>681549394</v>
      </c>
    </row>
    <row r="125" spans="1:11" ht="19.5" customHeight="1">
      <c r="A125" s="186" t="s">
        <v>258</v>
      </c>
      <c r="B125" s="186"/>
      <c r="C125" s="74"/>
      <c r="D125" s="94"/>
      <c r="E125" s="75">
        <v>-84114</v>
      </c>
      <c r="F125" s="177"/>
      <c r="G125" s="75">
        <v>-14664567</v>
      </c>
      <c r="H125" s="177"/>
      <c r="I125" s="75">
        <v>-84114</v>
      </c>
      <c r="J125" s="177"/>
      <c r="K125" s="75">
        <v>-14664567</v>
      </c>
    </row>
    <row r="126" spans="1:11" ht="19.5" customHeight="1">
      <c r="A126" s="170" t="s">
        <v>259</v>
      </c>
      <c r="B126" s="170"/>
      <c r="C126" s="137"/>
      <c r="D126" s="181"/>
      <c r="E126" s="75">
        <v>50</v>
      </c>
      <c r="F126" s="177"/>
      <c r="G126" s="75">
        <v>0</v>
      </c>
      <c r="H126" s="177"/>
      <c r="I126" s="75">
        <v>0</v>
      </c>
      <c r="J126" s="177"/>
      <c r="K126" s="75">
        <v>0</v>
      </c>
    </row>
    <row r="127" spans="1:11" ht="19.5" customHeight="1">
      <c r="A127" s="186" t="s">
        <v>260</v>
      </c>
      <c r="B127" s="186"/>
      <c r="C127" s="74"/>
      <c r="D127" s="94"/>
      <c r="E127" s="80">
        <v>-2600</v>
      </c>
      <c r="F127" s="177"/>
      <c r="G127" s="80" t="s">
        <v>16</v>
      </c>
      <c r="H127" s="177"/>
      <c r="I127" s="80">
        <v>0</v>
      </c>
      <c r="J127" s="177"/>
      <c r="K127" s="80">
        <v>0</v>
      </c>
    </row>
    <row r="128" spans="1:11" ht="6" customHeight="1">
      <c r="A128" s="187"/>
      <c r="B128" s="187"/>
      <c r="C128" s="137"/>
      <c r="D128" s="181"/>
      <c r="E128" s="47"/>
      <c r="F128" s="171"/>
      <c r="G128" s="47"/>
      <c r="H128" s="171"/>
      <c r="I128" s="47"/>
      <c r="J128" s="171"/>
      <c r="K128" s="47"/>
    </row>
    <row r="129" spans="1:11" ht="19.5" customHeight="1">
      <c r="A129" s="187" t="s">
        <v>261</v>
      </c>
      <c r="B129" s="187"/>
      <c r="C129" s="137"/>
      <c r="D129" s="181"/>
      <c r="E129" s="167">
        <f>SUM(E110:E128)</f>
        <v>-256288203</v>
      </c>
      <c r="F129" s="171"/>
      <c r="G129" s="167">
        <f>SUM(G110:G128)</f>
        <v>549208363</v>
      </c>
      <c r="H129" s="171"/>
      <c r="I129" s="167">
        <f>SUM(I110:I128)</f>
        <v>56038519</v>
      </c>
      <c r="J129" s="171"/>
      <c r="K129" s="167">
        <f>SUM(K110:K128)</f>
        <v>535788782</v>
      </c>
    </row>
    <row r="130" spans="1:11" ht="21.75" customHeight="1">
      <c r="A130" s="187"/>
      <c r="B130" s="187"/>
      <c r="C130" s="187"/>
      <c r="D130" s="187"/>
      <c r="E130" s="165"/>
      <c r="F130" s="187"/>
      <c r="G130" s="165"/>
      <c r="H130" s="187"/>
      <c r="I130" s="165"/>
      <c r="J130" s="187"/>
      <c r="K130" s="165"/>
    </row>
    <row r="131" spans="1:11" ht="21.75" customHeight="1">
      <c r="A131" s="185" t="s">
        <v>262</v>
      </c>
      <c r="B131" s="185"/>
      <c r="C131" s="172"/>
      <c r="D131" s="173"/>
      <c r="E131" s="165">
        <f>SUM(E76,E96,E129)</f>
        <v>-363661030</v>
      </c>
      <c r="F131" s="171"/>
      <c r="G131" s="165">
        <f>SUM(G76,G96,G129)</f>
        <v>331146641</v>
      </c>
      <c r="H131" s="187"/>
      <c r="I131" s="165">
        <f>SUM(I76,I96,I129)</f>
        <v>-189687171</v>
      </c>
      <c r="J131" s="171"/>
      <c r="K131" s="165">
        <f>SUM(K76,K96,K129)</f>
        <v>181951267</v>
      </c>
    </row>
    <row r="132" spans="1:11" ht="21.75" customHeight="1">
      <c r="A132" s="187" t="s">
        <v>263</v>
      </c>
      <c r="B132" s="185"/>
      <c r="C132" s="172"/>
      <c r="D132" s="173"/>
      <c r="E132" s="165">
        <v>382973214</v>
      </c>
      <c r="F132" s="171"/>
      <c r="G132" s="165">
        <v>51849560</v>
      </c>
      <c r="H132" s="187"/>
      <c r="I132" s="165">
        <v>202114778</v>
      </c>
      <c r="J132" s="171"/>
      <c r="K132" s="81">
        <v>20186498</v>
      </c>
    </row>
    <row r="133" spans="1:11" ht="21.75" customHeight="1">
      <c r="A133" s="164" t="s">
        <v>275</v>
      </c>
      <c r="B133" s="187"/>
      <c r="C133" s="137"/>
      <c r="D133" s="181"/>
      <c r="E133" s="80">
        <v>-810235</v>
      </c>
      <c r="F133" s="177"/>
      <c r="G133" s="80">
        <v>-22987</v>
      </c>
      <c r="H133" s="177"/>
      <c r="I133" s="80">
        <v>-378413</v>
      </c>
      <c r="J133" s="177"/>
      <c r="K133" s="80">
        <v>-22987</v>
      </c>
    </row>
    <row r="134" spans="1:11" ht="6" customHeight="1">
      <c r="A134" s="187"/>
      <c r="B134" s="187"/>
      <c r="C134" s="137"/>
      <c r="D134" s="181"/>
      <c r="E134" s="47"/>
      <c r="F134" s="171"/>
      <c r="G134" s="47"/>
      <c r="H134" s="171"/>
      <c r="I134" s="47"/>
      <c r="J134" s="171"/>
      <c r="K134" s="47"/>
    </row>
    <row r="135" spans="1:11" ht="21.75" customHeight="1" thickBot="1">
      <c r="A135" s="187" t="s">
        <v>264</v>
      </c>
      <c r="B135" s="187"/>
      <c r="C135" s="137"/>
      <c r="D135" s="181"/>
      <c r="E135" s="188">
        <f>SUM(E131:E133)</f>
        <v>18501949</v>
      </c>
      <c r="F135" s="171"/>
      <c r="G135" s="188">
        <f>SUM(G131:G133)</f>
        <v>382973214</v>
      </c>
      <c r="H135" s="171"/>
      <c r="I135" s="188">
        <f>SUM(I131:I133)</f>
        <v>12049194</v>
      </c>
      <c r="J135" s="171"/>
      <c r="K135" s="188">
        <f>SUM(K131:K133)</f>
        <v>202114778</v>
      </c>
    </row>
    <row r="136" spans="1:11" ht="21.75" customHeight="1" thickTop="1">
      <c r="A136" s="187"/>
      <c r="B136" s="187"/>
      <c r="C136" s="137"/>
      <c r="D136" s="137"/>
      <c r="E136" s="165"/>
      <c r="F136" s="165"/>
      <c r="G136" s="165"/>
      <c r="H136" s="165"/>
      <c r="I136" s="165"/>
      <c r="J136" s="165"/>
      <c r="K136" s="165"/>
    </row>
    <row r="137" spans="1:11" ht="21.75" customHeight="1">
      <c r="A137" s="187"/>
      <c r="B137" s="187"/>
      <c r="C137" s="137"/>
      <c r="D137" s="137"/>
      <c r="E137" s="165"/>
      <c r="F137" s="165"/>
      <c r="G137" s="165"/>
      <c r="H137" s="165"/>
      <c r="I137" s="165"/>
      <c r="J137" s="165"/>
      <c r="K137" s="165"/>
    </row>
    <row r="138" spans="1:11" ht="21.75" customHeight="1">
      <c r="A138" s="186" t="s">
        <v>265</v>
      </c>
      <c r="B138" s="186"/>
      <c r="C138" s="74"/>
      <c r="D138" s="74"/>
      <c r="E138" s="75"/>
      <c r="F138" s="74"/>
      <c r="G138" s="75"/>
      <c r="H138" s="74"/>
      <c r="I138" s="75"/>
      <c r="J138" s="74"/>
      <c r="K138" s="75"/>
    </row>
    <row r="139" spans="1:11" ht="6" customHeight="1">
      <c r="A139" s="189"/>
      <c r="B139" s="189"/>
      <c r="C139" s="190"/>
      <c r="D139" s="191"/>
      <c r="E139" s="75"/>
      <c r="F139" s="158"/>
      <c r="G139" s="75"/>
      <c r="H139" s="158"/>
      <c r="I139" s="75"/>
      <c r="J139" s="159"/>
      <c r="K139" s="75"/>
    </row>
    <row r="140" spans="1:11" ht="21.75" customHeight="1">
      <c r="A140" s="189" t="s">
        <v>266</v>
      </c>
      <c r="B140" s="189"/>
      <c r="C140" s="190"/>
      <c r="D140" s="191"/>
      <c r="E140" s="75">
        <v>138668</v>
      </c>
      <c r="F140" s="158"/>
      <c r="G140" s="75">
        <v>214812</v>
      </c>
      <c r="H140" s="158"/>
      <c r="I140" s="75">
        <v>138668</v>
      </c>
      <c r="J140" s="159"/>
      <c r="K140" s="75">
        <v>214812</v>
      </c>
    </row>
    <row r="141" spans="1:11" ht="21.75" customHeight="1">
      <c r="A141" s="189" t="s">
        <v>267</v>
      </c>
      <c r="B141" s="189"/>
      <c r="C141" s="190"/>
      <c r="D141" s="191"/>
      <c r="E141" s="75">
        <v>556177</v>
      </c>
      <c r="F141" s="158"/>
      <c r="G141" s="75">
        <v>0</v>
      </c>
      <c r="H141" s="158"/>
      <c r="I141" s="75">
        <v>556177</v>
      </c>
      <c r="J141" s="159"/>
      <c r="K141" s="75">
        <v>0</v>
      </c>
    </row>
    <row r="142" spans="1:11" ht="21.75" customHeight="1">
      <c r="A142" s="62" t="s">
        <v>268</v>
      </c>
      <c r="B142" s="186"/>
      <c r="C142" s="74"/>
      <c r="D142" s="74"/>
      <c r="E142" s="75" t="s">
        <v>16</v>
      </c>
      <c r="F142" s="177"/>
      <c r="G142" s="75">
        <v>5050000</v>
      </c>
      <c r="H142" s="177"/>
      <c r="I142" s="75" t="s">
        <v>16</v>
      </c>
      <c r="J142" s="177"/>
      <c r="K142" s="75">
        <v>5050000</v>
      </c>
    </row>
    <row r="143" spans="1:11" ht="21.75" customHeight="1">
      <c r="A143" s="186" t="s">
        <v>269</v>
      </c>
      <c r="B143" s="186"/>
      <c r="C143" s="74"/>
      <c r="D143" s="74"/>
      <c r="E143" s="75">
        <v>0</v>
      </c>
      <c r="F143" s="177"/>
      <c r="G143" s="75">
        <v>1215614</v>
      </c>
      <c r="H143" s="75"/>
      <c r="I143" s="75" t="s">
        <v>16</v>
      </c>
      <c r="J143" s="75"/>
      <c r="K143" s="75">
        <v>1215614</v>
      </c>
    </row>
    <row r="144" spans="1:11" ht="21.75" customHeight="1">
      <c r="A144" s="164" t="s">
        <v>270</v>
      </c>
      <c r="E144" s="165">
        <v>0</v>
      </c>
      <c r="G144" s="75">
        <v>55843097</v>
      </c>
      <c r="H144" s="75"/>
      <c r="I144" s="165">
        <v>0</v>
      </c>
      <c r="J144" s="75"/>
      <c r="K144" s="75">
        <v>13601800</v>
      </c>
    </row>
    <row r="145" spans="1:11" ht="21.75" customHeight="1">
      <c r="A145" s="164" t="s">
        <v>277</v>
      </c>
      <c r="E145" s="164"/>
    </row>
    <row r="146" spans="1:11" ht="21.75" customHeight="1">
      <c r="B146" s="164" t="s">
        <v>278</v>
      </c>
      <c r="E146" s="165">
        <v>0</v>
      </c>
      <c r="G146" s="75">
        <v>250000000</v>
      </c>
      <c r="H146" s="75"/>
      <c r="I146" s="75">
        <v>0</v>
      </c>
      <c r="J146" s="75"/>
      <c r="K146" s="75">
        <v>250000000</v>
      </c>
    </row>
    <row r="147" spans="1:11" ht="21.75" customHeight="1">
      <c r="A147" s="164" t="s">
        <v>271</v>
      </c>
      <c r="E147" s="165">
        <v>0</v>
      </c>
      <c r="G147" s="164">
        <v>2</v>
      </c>
      <c r="I147" s="165">
        <v>0</v>
      </c>
      <c r="K147" s="164">
        <v>2</v>
      </c>
    </row>
    <row r="148" spans="1:11" ht="21.75" customHeight="1">
      <c r="I148" s="199"/>
    </row>
    <row r="150" spans="1:11" ht="21.9" customHeight="1">
      <c r="A150" s="208" t="str">
        <f>'6-8n TH'!A51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50" s="208"/>
      <c r="C150" s="208"/>
      <c r="D150" s="208"/>
      <c r="E150" s="208"/>
      <c r="F150" s="208"/>
      <c r="G150" s="208"/>
      <c r="H150" s="208"/>
      <c r="I150" s="208"/>
      <c r="J150" s="208"/>
      <c r="K150" s="208"/>
    </row>
  </sheetData>
  <mergeCells count="14">
    <mergeCell ref="E5:G5"/>
    <mergeCell ref="I5:K5"/>
    <mergeCell ref="A9:B9"/>
    <mergeCell ref="A10:B10"/>
    <mergeCell ref="A55:B55"/>
    <mergeCell ref="E51:G51"/>
    <mergeCell ref="I51:K51"/>
    <mergeCell ref="A150:K150"/>
    <mergeCell ref="E105:G105"/>
    <mergeCell ref="I105:K105"/>
    <mergeCell ref="A70:B70"/>
    <mergeCell ref="A72:B72"/>
    <mergeCell ref="A74:B74"/>
    <mergeCell ref="A100:K100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6-8n TH</vt:lpstr>
      <vt:lpstr>P&amp;L 9-10</vt:lpstr>
      <vt:lpstr>11</vt:lpstr>
      <vt:lpstr>12</vt:lpstr>
      <vt:lpstr>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Pattaranun Dawudom</cp:lastModifiedBy>
  <cp:revision/>
  <cp:lastPrinted>2026-03-02T10:29:51Z</cp:lastPrinted>
  <dcterms:created xsi:type="dcterms:W3CDTF">2023-11-14T02:36:11Z</dcterms:created>
  <dcterms:modified xsi:type="dcterms:W3CDTF">2026-03-02T13:31:25Z</dcterms:modified>
  <cp:category/>
  <cp:contentStatus/>
</cp:coreProperties>
</file>