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งงานการประชุมกรรมการและตรวจสอบ ปี 62-72 งบการเงิน เปรียบเทียบ %\ตลาดหลักทรัพย์และรายงานการประชุม-60-72\ตลาดหลักทรัพย์ - พี่รัษฎิการ\งบการเงินส่งตลาด\"/>
    </mc:Choice>
  </mc:AlternateContent>
  <xr:revisionPtr revIDLastSave="0" documentId="8_{275063E3-D780-4508-AE3E-3944B897C101}" xr6:coauthVersionLast="47" xr6:coauthVersionMax="47" xr10:uidLastSave="{00000000-0000-0000-0000-000000000000}"/>
  <bookViews>
    <workbookView xWindow="-120" yWindow="-120" windowWidth="29040" windowHeight="15720" tabRatio="812"/>
  </bookViews>
  <sheets>
    <sheet name="งบฐานะการเงิน" sheetId="7" r:id="rId1"/>
    <sheet name="งบกำไรขาดทุนเบ็ดเสร็จ" sheetId="2" r:id="rId2"/>
    <sheet name="งบการเปลี่ยนแปลงผู้ถือหุ้น" sheetId="8" r:id="rId3"/>
    <sheet name="งบการเปลี่ยนแปลงผู้ถือหุ้น 2" sheetId="9" r:id="rId4"/>
    <sheet name="งบกระแสเงินสด" sheetId="10" r:id="rId5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#REF!</definedName>
    <definedName name="\u">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ra3">#REF!</definedName>
    <definedName name="__SCB1">#REF!</definedName>
    <definedName name="__SCB2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1" localSheetId="3">#REF!</definedName>
    <definedName name="_1">#REF!</definedName>
    <definedName name="_11" localSheetId="3">#REF!</definedName>
    <definedName name="_11">#REF!</definedName>
    <definedName name="_2" localSheetId="3">#REF!</definedName>
    <definedName name="_2">#REF!</definedName>
    <definedName name="_21" localSheetId="3">#REF!</definedName>
    <definedName name="_21">#REF!</definedName>
    <definedName name="_3" localSheetId="3">#REF!</definedName>
    <definedName name="_3">#REF!</definedName>
    <definedName name="_4" localSheetId="3">#REF!</definedName>
    <definedName name="_4">#REF!</definedName>
    <definedName name="_5" localSheetId="3">#REF!</definedName>
    <definedName name="_5">#REF!</definedName>
    <definedName name="_6" localSheetId="3">#REF!</definedName>
    <definedName name="_6">#REF!</definedName>
    <definedName name="_7" localSheetId="3">#REF!</definedName>
    <definedName name="_7">#REF!</definedName>
    <definedName name="_a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Key1" localSheetId="3" hidden="1">#REF!</definedName>
    <definedName name="_Key1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_PL1" localSheetId="3">#REF!</definedName>
    <definedName name="_PL1">#REF!</definedName>
    <definedName name="_PL2" localSheetId="3">#REF!</definedName>
    <definedName name="_PL2">#REF!</definedName>
    <definedName name="_pra3">#N/A</definedName>
    <definedName name="_SCB1">#REF!</definedName>
    <definedName name="_SCB2">#REF!</definedName>
    <definedName name="_tbq2">#REF!</definedName>
    <definedName name="_Us1" localSheetId="3">#REF!</definedName>
    <definedName name="_Us1">#REF!</definedName>
    <definedName name="_Us2" localSheetId="3">#REF!</definedName>
    <definedName name="_Us2">#REF!</definedName>
    <definedName name="_Z">#N/A</definedName>
    <definedName name="a">#REF!</definedName>
    <definedName name="a064t" localSheetId="3">#REF!</definedName>
    <definedName name="a064t">#REF!</definedName>
    <definedName name="aa" localSheetId="3" hidden="1">#REF!</definedName>
    <definedName name="aa" hidden="1">#REF!</definedName>
    <definedName name="aaa">#REF!</definedName>
    <definedName name="AB" localSheetId="3">#REF!</definedName>
    <definedName name="AB">#REF!</definedName>
    <definedName name="abc" localSheetId="3">#REF!</definedName>
    <definedName name="abc">#REF!</definedName>
    <definedName name="ACTUALCURRENT">#N/A</definedName>
    <definedName name="ACTUALTODATE">#N/A</definedName>
    <definedName name="ADD" localSheetId="3">#REF!</definedName>
    <definedName name="ADD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ment" localSheetId="3">#REF!</definedName>
    <definedName name="Adjustment">#REF!</definedName>
    <definedName name="ADM">#N/A</definedName>
    <definedName name="AI" localSheetId="3">#REF!</definedName>
    <definedName name="AI">#REF!</definedName>
    <definedName name="allowance" localSheetId="3">#REF!</definedName>
    <definedName name="allowance">#REF!</definedName>
    <definedName name="AMOUNT" localSheetId="3">#REF!</definedName>
    <definedName name="AMOUNT">#REF!</definedName>
    <definedName name="amounts" localSheetId="3">#REF!</definedName>
    <definedName name="amounts">#REF!</definedName>
    <definedName name="aoe" localSheetId="4" hidden="1">{"'Model'!$A$1:$N$53"}</definedName>
    <definedName name="aoe" localSheetId="0" hidden="1">{"'Model'!$A$1:$N$53"}</definedName>
    <definedName name="aoe" hidden="1">{"'Model'!$A$1:$N$53"}</definedName>
    <definedName name="Apr" localSheetId="3">#REF!</definedName>
    <definedName name="Apr">#REF!</definedName>
    <definedName name="Asset" localSheetId="3">#REF!</definedName>
    <definedName name="Asset">#REF!</definedName>
    <definedName name="asso_1">#REF!</definedName>
    <definedName name="asso_2">#REF!</definedName>
    <definedName name="Asstes" localSheetId="3">#REF!</definedName>
    <definedName name="Asstes">#REF!</definedName>
    <definedName name="Aug" localSheetId="3">#REF!</definedName>
    <definedName name="Aug">#REF!</definedName>
    <definedName name="B" localSheetId="3">#REF!</definedName>
    <definedName name="B">#REF!</definedName>
    <definedName name="BA" localSheetId="3">#REF!</definedName>
    <definedName name="BA">#REF!</definedName>
    <definedName name="BB" localSheetId="3">#REF!</definedName>
    <definedName name="BB">#REF!</definedName>
    <definedName name="BBL" localSheetId="3">#REF!</definedName>
    <definedName name="BBL">#REF!</definedName>
    <definedName name="beau" localSheetId="4" hidden="1">{"'Model'!$A$1:$N$53"}</definedName>
    <definedName name="beau" localSheetId="0" hidden="1">{"'Model'!$A$1:$N$53"}</definedName>
    <definedName name="beau" hidden="1">{"'Model'!$A$1:$N$53"}</definedName>
    <definedName name="BS" localSheetId="3">#REF!</definedName>
    <definedName name="BS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Cash_beginning">#REF!</definedName>
    <definedName name="Cash_minimum">#REF!</definedName>
    <definedName name="CO" localSheetId="3">#REF!</definedName>
    <definedName name="CO">#REF!</definedName>
    <definedName name="Company_name">#REF!</definedName>
    <definedName name="cost" localSheetId="3">#REF!</definedName>
    <definedName name="cost">#REF!</definedName>
    <definedName name="Cover" localSheetId="3">#REF!</definedName>
    <definedName name="Cover">#REF!</definedName>
    <definedName name="CREDIT">#N/A</definedName>
    <definedName name="_xlnm.Criteria" localSheetId="3">#REF!</definedName>
    <definedName name="_xlnm.Criteria">#REF!</definedName>
    <definedName name="Current" localSheetId="3">#REF!</definedName>
    <definedName name="Current">#REF!</definedName>
    <definedName name="d" localSheetId="3">#REF!</definedName>
    <definedName name="d">#REF!</definedName>
    <definedName name="dahsing" localSheetId="3">#REF!</definedName>
    <definedName name="dahsing">#REF!</definedName>
    <definedName name="daiwa" localSheetId="3">#REF!</definedName>
    <definedName name="daiwa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>#N/A</definedName>
    <definedName name="DEBT">#N/A</definedName>
    <definedName name="Dec" localSheetId="3">#REF!</definedName>
    <definedName name="Dec">#REF!</definedName>
    <definedName name="DKK">#REF!</definedName>
    <definedName name="doit" localSheetId="3">#REF!</definedName>
    <definedName name="doit">#REF!</definedName>
    <definedName name="e" localSheetId="3">#REF!</definedName>
    <definedName name="e">#REF!</definedName>
    <definedName name="ECR">#N/A</definedName>
    <definedName name="eeee" localSheetId="4" hidden="1">{"'Model'!$A$1:$N$53"}</definedName>
    <definedName name="eeee" localSheetId="0" hidden="1">{"'Model'!$A$1:$N$53"}</definedName>
    <definedName name="eeee" hidden="1">{"'Model'!$A$1:$N$53"}</definedName>
    <definedName name="eqty_total" localSheetId="3">#REF!</definedName>
    <definedName name="eqty_total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#REF!</definedName>
    <definedName name="Excel_BuiltIn_Criteria_10___0___0___8___5">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#REF!</definedName>
    <definedName name="Excel_BuiltIn_Criteria_10___0___8___5">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#REF!</definedName>
    <definedName name="Excel_BuiltIn_Criteria_10___10___0___8___0___5">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#REF!</definedName>
    <definedName name="Excel_BuiltIn_Criteria_10___10___0___8___5">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#REF!</definedName>
    <definedName name="Excel_BuiltIn_Criteria_10___10___8___0___5">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#REF!</definedName>
    <definedName name="Excel_BuiltIn_Criteria_10___10___8___5">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#REF!</definedName>
    <definedName name="Excel_BuiltIn_Criteria_10___8___5">#REF!</definedName>
    <definedName name="Excel_BuiltIn_Criteria_10___8___6" localSheetId="3">#REF!</definedName>
    <definedName name="Excel_BuiltIn_Criteria_10___8___6">#REF!</definedName>
    <definedName name="Excel_BuiltIn_Criteria_5" localSheetId="3">#REF!</definedName>
    <definedName name="Excel_BuiltIn_Criteria_5">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#REF!</definedName>
    <definedName name="Excel_BuiltIn_Criteria_8___0___5">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#REF!</definedName>
    <definedName name="Excel_BuiltIn_Criteria_8___5">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#REF!</definedName>
    <definedName name="Excel_BuiltIn_Criteria_8___8___5">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#REF!</definedName>
    <definedName name="Excel_BuiltIn_Extract_10___8___5">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Titles_42">#REF!</definedName>
    <definedName name="Excel_BuiltIn_Print_Titles_46">#REF!</definedName>
    <definedName name="Excel_BuiltIn_Print_Titles_47">#REF!</definedName>
    <definedName name="_xlnm.Extract" localSheetId="3">#REF!</definedName>
    <definedName name="_xlnm.Extract">#REF!</definedName>
    <definedName name="Feb" localSheetId="3">#REF!</definedName>
    <definedName name="Feb">#REF!</definedName>
    <definedName name="ff" localSheetId="3">#REF!,#REF!</definedName>
    <definedName name="ff">#REF!,#REF!</definedName>
    <definedName name="fix" localSheetId="3">#REF!</definedName>
    <definedName name="fix">#REF!</definedName>
    <definedName name="h">#N/A</definedName>
    <definedName name="HSCB" localSheetId="3">#REF!</definedName>
    <definedName name="HSCB">#REF!</definedName>
    <definedName name="HTML_CodePage" hidden="1">874</definedName>
    <definedName name="HTML_Control" localSheetId="4" hidden="1">{"'Model'!$A$1:$N$53"}</definedName>
    <definedName name="HTML_Control" localSheetId="0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ndex" localSheetId="3">#REF!</definedName>
    <definedName name="index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Jan" localSheetId="3">#REF!</definedName>
    <definedName name="Jan">#REF!</definedName>
    <definedName name="Jul" localSheetId="3">#REF!</definedName>
    <definedName name="Jul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ed" localSheetId="4" hidden="1">{"'Model'!$A$1:$N$53"}</definedName>
    <definedName name="ked" localSheetId="0" hidden="1">{"'Model'!$A$1:$N$53"}</definedName>
    <definedName name="ked" hidden="1">{"'Model'!$A$1:$N$53"}</definedName>
    <definedName name="knk" localSheetId="3">#REF!,#REF!</definedName>
    <definedName name="knk">#REF!,#REF!</definedName>
    <definedName name="kun" localSheetId="3">#REF!</definedName>
    <definedName name="kun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NE" localSheetId="3">#REF!</definedName>
    <definedName name="lINE">#REF!</definedName>
    <definedName name="Line1" localSheetId="3">#REF!</definedName>
    <definedName name="Line1">#REF!</definedName>
    <definedName name="LIST_M">#REF!</definedName>
    <definedName name="LIT">#REF!</definedName>
    <definedName name="Loan">#N/A</definedName>
    <definedName name="Loan1">#N/A</definedName>
    <definedName name="loc" localSheetId="3">#REF!</definedName>
    <definedName name="loc">#REF!</definedName>
    <definedName name="Long">#N/A</definedName>
    <definedName name="Long1">#N/A</definedName>
    <definedName name="lsat" localSheetId="3">#REF!</definedName>
    <definedName name="lsat">#REF!</definedName>
    <definedName name="m" localSheetId="3">#REF!</definedName>
    <definedName name="m">#REF!</definedName>
    <definedName name="MA" localSheetId="3">#REF!</definedName>
    <definedName name="MA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B" localSheetId="3">#REF!</definedName>
    <definedName name="MB">#REF!</definedName>
    <definedName name="MC">#REF!</definedName>
    <definedName name="n" localSheetId="4" hidden="1">{"'Model'!$A$1:$N$53"}</definedName>
    <definedName name="n" localSheetId="0" hidden="1">{"'Model'!$A$1:$N$53"}</definedName>
    <definedName name="n" hidden="1">{"'Model'!$A$1:$N$53"}</definedName>
    <definedName name="NA" localSheetId="3">#REF!</definedName>
    <definedName name="NA">#REF!</definedName>
    <definedName name="NB" localSheetId="3">#REF!</definedName>
    <definedName name="NB">#REF!</definedName>
    <definedName name="new" localSheetId="4" hidden="1">{"'Model'!$A$1:$N$53"}</definedName>
    <definedName name="new" localSheetId="0" hidden="1">{"'Model'!$A$1:$N$53"}</definedName>
    <definedName name="new" hidden="1">{"'Model'!$A$1:$N$53"}</definedName>
    <definedName name="nn" localSheetId="4" hidden="1">{"'Model'!$A$1:$N$53"}</definedName>
    <definedName name="nn" localSheetId="0" hidden="1">{"'Model'!$A$1:$N$53"}</definedName>
    <definedName name="nn" hidden="1">{"'Model'!$A$1:$N$53"}</definedName>
    <definedName name="Notes" localSheetId="3">#REF!</definedName>
    <definedName name="Notes">#REF!</definedName>
    <definedName name="Nov" localSheetId="3">#REF!</definedName>
    <definedName name="Nov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B" localSheetId="3">#REF!</definedName>
    <definedName name="OB">#REF!</definedName>
    <definedName name="Oct" localSheetId="3">#REF!</definedName>
    <definedName name="Oct">#REF!</definedName>
    <definedName name="OO" localSheetId="3">#REF!</definedName>
    <definedName name="OO">#REF!</definedName>
    <definedName name="ooo" localSheetId="3">#REF!,#REF!</definedName>
    <definedName name="ooo">#REF!,#REF!</definedName>
    <definedName name="p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eriodsInYear" localSheetId="3">#REF!</definedName>
    <definedName name="PeriodsInYear">#REF!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stment" localSheetId="3">#REF!</definedName>
    <definedName name="PLstment">#REF!</definedName>
    <definedName name="por" localSheetId="3">#REF!,#REF!</definedName>
    <definedName name="por">#REF!,#REF!</definedName>
    <definedName name="Pr_area1">#N/A</definedName>
    <definedName name="Predict_Depre1" localSheetId="3">#REF!</definedName>
    <definedName name="Predict_Depre1">#REF!</definedName>
    <definedName name="_xlnm.Print_Area" localSheetId="4">งบกระแสเงินสด!$A$1:$L$84</definedName>
    <definedName name="_xlnm.Print_Area" localSheetId="2">งบการเปลี่ยนแปลงผู้ถือหุ้น!$A$1:$P$31</definedName>
    <definedName name="_xlnm.Print_Area" localSheetId="3">'งบการเปลี่ยนแปลงผู้ถือหุ้น 2'!$A$1:$N$26</definedName>
    <definedName name="_xlnm.Print_Area" localSheetId="1">งบกำไรขาดทุนเบ็ดเสร็จ!$A$1:$L$77</definedName>
    <definedName name="_xlnm.Print_Area" localSheetId="0">งบฐานะการเงิน!$A$1:$M$102</definedName>
    <definedName name="_xlnm.Print_Area">#REF!</definedName>
    <definedName name="Print_Area_MI" localSheetId="3">#REF!</definedName>
    <definedName name="Print_Area_MI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q" localSheetId="3">#REF!</definedName>
    <definedName name="q">#REF!</definedName>
    <definedName name="RA" localSheetId="3">#REF!</definedName>
    <definedName name="RA">#REF!</definedName>
    <definedName name="RB" localSheetId="3">#REF!</definedName>
    <definedName name="RB">#REF!</definedName>
    <definedName name="Report" localSheetId="3">#REF!</definedName>
    <definedName name="Report">#REF!</definedName>
    <definedName name="RM">#REF!</definedName>
    <definedName name="s" localSheetId="4" hidden="1">{"'Model'!$A$1:$N$53"}</definedName>
    <definedName name="s" localSheetId="0" hidden="1">{"'Model'!$A$1:$N$53"}</definedName>
    <definedName name="s" hidden="1">{"'Model'!$A$1:$N$53"}</definedName>
    <definedName name="SALE">#N/A</definedName>
    <definedName name="SCB" localSheetId="3">#REF!</definedName>
    <definedName name="SCB">#REF!</definedName>
    <definedName name="SD">#N/A</definedName>
    <definedName name="SE" localSheetId="3">#REF!</definedName>
    <definedName name="SE">#REF!</definedName>
    <definedName name="Sep" localSheetId="3">#REF!</definedName>
    <definedName name="Sep">#REF!</definedName>
    <definedName name="sfdf" localSheetId="3">#REF!</definedName>
    <definedName name="sfdf">#REF!</definedName>
    <definedName name="sgv" localSheetId="3">#REF!</definedName>
    <definedName name="sgv">#REF!</definedName>
    <definedName name="Short">#N/A</definedName>
    <definedName name="short1">#N/A</definedName>
    <definedName name="Spec" localSheetId="3">#REF!</definedName>
    <definedName name="Spec">#REF!</definedName>
    <definedName name="Start_date">#REF!</definedName>
    <definedName name="STOCK">#N/A</definedName>
    <definedName name="SUB" localSheetId="3">#REF!</definedName>
    <definedName name="SUB">#REF!</definedName>
    <definedName name="SUM" localSheetId="3">#REF!</definedName>
    <definedName name="SUM">#REF!</definedName>
    <definedName name="T" localSheetId="3">#REF!</definedName>
    <definedName name="T">#REF!</definedName>
    <definedName name="T_List" localSheetId="3">#REF!</definedName>
    <definedName name="T_List">#REF!</definedName>
    <definedName name="TB_2012">#REF!</definedName>
    <definedName name="__tbq2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otal" localSheetId="3">#REF!</definedName>
    <definedName name="Total">#REF!</definedName>
    <definedName name="TOTALS" localSheetId="3">#REF!</definedName>
    <definedName name="TOTALS">#REF!</definedName>
    <definedName name="TRIAL">#N/A</definedName>
    <definedName name="tun" localSheetId="4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0" hidden="1">{"'Model'!$A$1:$N$53"}</definedName>
    <definedName name="u" hidden="1">{"'Model'!$A$1:$N$53"}</definedName>
    <definedName name="u_pang" localSheetId="3">#REF!</definedName>
    <definedName name="u_pang">#REF!</definedName>
    <definedName name="US">#REF!</definedName>
    <definedName name="USD" localSheetId="3">#REF!</definedName>
    <definedName name="USD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N" localSheetId="3">#REF!</definedName>
    <definedName name="VN">#REF!</definedName>
    <definedName name="vvv" localSheetId="3">#REF!</definedName>
    <definedName name="vvv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e" localSheetId="4" hidden="1">{"'Model'!$A$1:$N$53"}</definedName>
    <definedName name="we" localSheetId="0" hidden="1">{"'Model'!$A$1:$N$53"}</definedName>
    <definedName name="we" hidden="1">{"'Model'!$A$1:$N$53"}</definedName>
    <definedName name="wwww" localSheetId="4" hidden="1">{"'Model'!$A$1:$N$53"}</definedName>
    <definedName name="wwww" localSheetId="0" hidden="1">{"'Model'!$A$1:$N$53"}</definedName>
    <definedName name="wwww" hidden="1">{"'Model'!$A$1:$N$53"}</definedName>
    <definedName name="XX" localSheetId="3">#REF!</definedName>
    <definedName name="XX">#REF!</definedName>
    <definedName name="XXX" localSheetId="3">#REF!</definedName>
    <definedName name="XXX">#REF!</definedName>
    <definedName name="ying" localSheetId="3">#REF!</definedName>
    <definedName name="ying">#REF!</definedName>
    <definedName name="กำไรสุทธิ">#REF!</definedName>
    <definedName name="ค่าใช้จ่าย">#REF!</definedName>
    <definedName name="ค่าเสื่อมราคาสาขาสี่พระยา">#REF!</definedName>
    <definedName name="ซื้อเงินลงทุนQ146" localSheetId="3">#REF!</definedName>
    <definedName name="ซื้อเงินลงทุนQ146">#REF!</definedName>
    <definedName name="ต้นทุนขาย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ร่วมT">#REF!</definedName>
    <definedName name="รายการ">#REF!</definedName>
    <definedName name="รายได้จากการขาย">#REF!</definedName>
    <definedName name="ส">#REF!</definedName>
    <definedName name="หฟววใ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9" l="1"/>
  <c r="P23" i="8"/>
</calcChain>
</file>

<file path=xl/sharedStrings.xml><?xml version="1.0" encoding="utf-8"?>
<sst xmlns="http://schemas.openxmlformats.org/spreadsheetml/2006/main" count="305" uniqueCount="190">
  <si>
    <t>บริษัท อุตสาหกรรมผ้าเคลือบพลาสติกไทย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</si>
  <si>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</si>
  <si>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</si>
  <si>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</si>
  <si>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</si>
  <si>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</si>
  <si>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</si>
  <si>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</si>
  <si>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</si>
  <si>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</si>
  <si>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</si>
  <si>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</si>
  <si>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</si>
  <si>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</si>
  <si>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</si>
  <si>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ที่ถึงกำหนดชำระภายในหนึ่งปี</t>
  </si>
  <si>
    <t>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</si>
  <si>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</si>
  <si>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</si>
  <si>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</si>
  <si>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</si>
  <si>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</si>
  <si>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 xml:space="preserve">   ทุนที่ออกและชำระแล้ว</t>
  </si>
  <si>
    <t>หุ้นสามัญ 10,500,000  หุ้น มูลค่าหุ้นละ 10 บาท</t>
  </si>
  <si>
    <t>ส่วนเกินทุน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</si>
  <si>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</si>
  <si>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</si>
  <si>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</si>
  <si>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</si>
  <si>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</si>
  <si>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</si>
  <si>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</si>
  <si>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</si>
  <si>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</si>
  <si>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</si>
  <si>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</si>
  <si>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</si>
  <si>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</si>
  <si>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</si>
  <si>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</si>
  <si>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</si>
  <si>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</si>
  <si>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</si>
  <si>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</si>
  <si>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รวมส่วนของ</t>
  </si>
  <si>
    <t>ส่วนได้เสียที่</t>
  </si>
  <si>
    <t>ส่วนเกินมูลค่า</t>
  </si>
  <si>
    <t>จัดสรรแล้วเป็น</t>
  </si>
  <si>
    <t>ผู้ถือหุ้น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</si>
  <si>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</si>
  <si>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</si>
  <si>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</si>
  <si>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</si>
  <si>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</si>
  <si>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บริษัทใหญ่</t>
  </si>
  <si>
    <t>ควบคุม</t>
  </si>
  <si>
    <t>ของผู้ถือหุ้น</t>
  </si>
  <si>
    <t>งบกระแสเงินสด</t>
  </si>
  <si>
    <t>กระแสเงินสดจากกิจกรรมการดำเนินงาน:</t>
  </si>
  <si>
    <t xml:space="preserve">   จากกิจกรรมการดำเนินงาน</t>
  </si>
  <si>
    <t>ค่าเสื่อมราคา</t>
  </si>
  <si>
    <t xml:space="preserve">   ตัดจำหน่ายสินทรัพย์ถาวร</t>
  </si>
  <si>
    <t xml:space="preserve">   กำไรจากการจำหน่ายสินทรัพย์ถาวร</t>
  </si>
  <si>
    <t>กำไรจากการดำเนินงานก่อนการเปลี่ยนแปลง</t>
  </si>
  <si>
    <t>สินค้าคงเหลือ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</si>
  <si>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</si>
  <si>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</si>
  <si>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เงินสดจ่ายเพื่อซื้อสินทรัพย์ถาวร</t>
  </si>
  <si>
    <t>กระแสเงินสดจากกิจกรรมจัดหาเงิน: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</si>
  <si>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</si>
  <si>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</si>
  <si>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</si>
  <si>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</si>
  <si>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</si>
  <si>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งบกระแสเงินสด (ต่อ)</t>
  </si>
  <si>
    <t xml:space="preserve"> - 6 -</t>
  </si>
  <si>
    <t xml:space="preserve"> - 9 -</t>
  </si>
  <si>
    <t xml:space="preserve"> - 10 -</t>
  </si>
  <si>
    <t>ค่าใช้จ่าย</t>
  </si>
  <si>
    <t>รวมค่าใช้จ่าย</t>
  </si>
  <si>
    <t>ส่วนของบริษัท</t>
  </si>
  <si>
    <t xml:space="preserve"> - 11 -</t>
  </si>
  <si>
    <t>จ่ายเงินปันผล</t>
  </si>
  <si>
    <t>(กำไร) ขาดทุนจากการจำหน่ายทรัพย์สิน</t>
  </si>
  <si>
    <t>(กำไร) ขาดทุนที่ยังไม่เกิดขึ้นจริงจากอัตราแลกเปลี่ยน</t>
  </si>
  <si>
    <t>หมายเหตุประกอบงบการเงินเป็นส่วนหนึ่งของงบการเงินนี้</t>
  </si>
  <si>
    <t xml:space="preserve"> - 7 -</t>
  </si>
  <si>
    <t xml:space="preserve"> - 8 -</t>
  </si>
  <si>
    <t>ค่าใช้จ่าย (รายได้) ภาษีเงินได้</t>
  </si>
  <si>
    <t xml:space="preserve">    รวมหนี้สินหมุนเวียน</t>
  </si>
  <si>
    <t xml:space="preserve">    รวมหนี้สินไม่หมุนเวียน</t>
  </si>
  <si>
    <t>ภาษีเงินได้ค้างจ่าย</t>
  </si>
  <si>
    <t xml:space="preserve"> - 12 -</t>
  </si>
  <si>
    <t xml:space="preserve"> - 13 -</t>
  </si>
  <si>
    <t>เงินสดสุทธิได้มาจาก (ใช้ไปใน) กิจกรรมลงทุน</t>
  </si>
  <si>
    <t xml:space="preserve">ที่ดิน อาคารและอุปกรณ์ </t>
  </si>
  <si>
    <t xml:space="preserve">สินค้าคงเหลือ </t>
  </si>
  <si>
    <t>สินทรัพย์หมุนเวียนอื่น</t>
  </si>
  <si>
    <t>หนี้สินหมุนเวียนอื่น</t>
  </si>
  <si>
    <t>หนี้สินจากการดำเนินงานเพิ่มขึ้น (ลดลง)</t>
  </si>
  <si>
    <t>ดอกเบี้ยรับ</t>
  </si>
  <si>
    <t>เจ้าหนี้จากการซื้อสินทรัพย์ถาวรเพิ่มขึ้น (ลดลง)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</si>
  <si>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</si>
  <si>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</si>
  <si>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</si>
  <si>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</si>
  <si>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ส่วนของหนี้สินตามสัญญาเช่า</t>
  </si>
  <si>
    <t>ต้นทุนในการจัดจำหน่าย</t>
  </si>
  <si>
    <t>ค่าใช้จ่ายอื่น</t>
  </si>
  <si>
    <t>ผล (กำไร) ขาดทุนอื่น</t>
  </si>
  <si>
    <t>พันบาท</t>
  </si>
  <si>
    <t>ที่ออกและ</t>
  </si>
  <si>
    <t>สำรอง</t>
  </si>
  <si>
    <t>ชำระแล้ว</t>
  </si>
  <si>
    <t>ตามกฎหมาย</t>
  </si>
  <si>
    <t xml:space="preserve">        เงินปันผลจ่าย</t>
  </si>
  <si>
    <t>(กำไร) ขาดทุนที่ยังไม่เกิดขึ้นจากการวัดมูลค่า</t>
  </si>
  <si>
    <t>ลูกหนี้การค้าและลูกหนี้หมุนเวียนอื่น</t>
  </si>
  <si>
    <t>เงินสดสุทธิได้มาจาก (ใช้ไปใน) กิจกรรมดำเนินงาน</t>
  </si>
  <si>
    <t>เงินสดรับ (จ่าย) จากการดำเนินงาน</t>
  </si>
  <si>
    <t>สินทรัพย์ดำเนินงาน (เพิ่มขึ้น) ลดลง</t>
  </si>
  <si>
    <t>จ่ายชำระหนี้สินตามสัญญาเช่า</t>
  </si>
  <si>
    <t>สินทรัพย์สิทธิการใช้</t>
  </si>
  <si>
    <t>การเปลี่ยนแปลงในส่วนของผู้ถือหุ้นสำหรับปี</t>
  </si>
  <si>
    <t xml:space="preserve">        กำไร (ขาดทุน) เบ็ดเสร็จอื่นสำหรับปี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</si>
  <si>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</si>
  <si>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</si>
  <si>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</t>
  </si>
  <si>
    <t>เงินปันผลรับ</t>
  </si>
  <si>
    <t>เงินสดรับจากการขายสินทรัพย์ทางการเงินหมุนเวียนอื่น</t>
  </si>
  <si>
    <t>เงินสดรับจากดอกเบี้ยรับ</t>
  </si>
  <si>
    <t>เงินสดรับจากเงินปันผลรับ</t>
  </si>
  <si>
    <t>หนี้สินและส่วนของผู้ถือหุ้น (ต่อ)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</si>
  <si>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</si>
  <si>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</si>
  <si>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เบ็ดเสร็จรวมสำหรับปี</t>
  </si>
  <si>
    <t xml:space="preserve">        กำไร (ขาดทุน) สำหรับปี</t>
  </si>
  <si>
    <t>เงินสดจ่ายเงินให้กู้ยืมระยะสั้นแก่กิจการที่เกี่ยวข้องกัน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</si>
  <si>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</si>
  <si>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</si>
  <si>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ค่าเผื่อผลขาดทุนด้านเครดิตที่คาดว่าจะเกิดขึ้น (โอนกลับ)</t>
  </si>
  <si>
    <t>ค่าเผื่อการลดมูลค่าสินค้าคงเหลือ (โอนกลับ)</t>
  </si>
  <si>
    <t>ค่าตัดจำหน่ายภาษีถูกหัก ณ ที่จ่าย</t>
  </si>
  <si>
    <t xml:space="preserve">รายการปรับกระทบกำไรเป็นเงินสดรับ (จ่าย) </t>
  </si>
  <si>
    <t>เงินสดจ่ายเพื่อซื้อสินทรัพย์ทางการเงินหมุนเวียนอื่น</t>
  </si>
  <si>
    <t>เงินสดรับเงินให้กู้ยืมระยะสั้นแก่กิจการที่เกี่ยวข้องกัน</t>
  </si>
  <si>
    <t>ในสินทรัพย์และหนี้สินดำเนินงาน</t>
  </si>
  <si>
    <t>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</si>
  <si>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</si>
  <si>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</si>
  <si>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</si>
  <si>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</si>
  <si>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</si>
  <si>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ขาดทุนจากการตัดจำหน่ายทรัพย์สิน</t>
  </si>
  <si>
    <t>ค่าเผื่อจากการด้อยค่าทรัพย์สิน (โอนกลับ)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</si>
  <si>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</si>
  <si>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</si>
  <si>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</si>
  <si>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</si>
  <si>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</si>
  <si>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เงินปันผลจ่าย</t>
  </si>
  <si>
    <t>สินทรัพย์ไม่หมุนเวียนอื่น</t>
  </si>
  <si>
    <t>กำไร (ขาดทุน) สำหรับปี</t>
  </si>
  <si>
    <t>กำไร (ขาดทุน) เบ็ดเสร็จอื่น</t>
  </si>
  <si>
    <t>ค่าใช้จ่ายประมาณการหนี้สินผลประโยชน์พนักงาน</t>
  </si>
  <si>
    <t>(กำไร) ขาดทุนจากการขายสินทรัพย์ทางการเงินหมุนเวียนอื่น</t>
  </si>
  <si>
    <t>เงินสดจ่ายล่วงหน้าเพื่อซื้อสินทรัพย์ถาวร</t>
  </si>
  <si>
    <t>เงินสดรับลูกหนี้จากการขายสินทรัพย์ถาวร</t>
  </si>
  <si>
    <t>ลูกหนี้จากการขายสินทรัพย์ถาวร (เพิ่มขึ้น) ลดลง</t>
  </si>
  <si>
    <t>สินทรัพย์สิทธิการใช้เพิ่มขึ้นจากสัญญาเช่า</t>
  </si>
  <si>
    <t>รายการที่จะไม่ถูกจัดประเภทใหม่ไว้ในกำไรหรือขาดทุนในภายหลัง</t>
  </si>
  <si>
    <t>การแบ่งปันกำไร (ขาดทุน) สำหรับปี</t>
  </si>
  <si>
    <t>การแบ่งปันกำไร (ขาดทุน) เบ็ดเสร็จรวม</t>
  </si>
  <si>
    <t>กำไร (ต่อหุ้น) ต่อหุ้น</t>
  </si>
  <si>
    <t>กำไร (ขาดทุน) ต่อหุ้นขั้นพื้นฐาน (บาท)</t>
  </si>
  <si>
    <t>งบกำไรขาดทุนเบ็ดเสร็จ (ต่อ)</t>
  </si>
  <si>
    <t xml:space="preserve"> - 14 -</t>
  </si>
  <si>
    <t>เงินเบิกเกินบัญชีและเงินกู้ยืมระยะสั้นจากสถาบันการเงิน</t>
  </si>
  <si>
    <t>ประมาณการหนี้สินผลประโยชน์พนักงาน</t>
  </si>
  <si>
    <t>เงินเบิกเกินบัญชีและเงินกู้ยืมระยะสั้น</t>
  </si>
  <si>
    <t>จากสถาบันการเงิน</t>
  </si>
  <si>
    <t xml:space="preserve">        </t>
  </si>
  <si>
    <t>กำไร (ขาดทุน) เบ็ดเสร็จอื่นสำหรับปี</t>
  </si>
  <si>
    <t>เพิ่มขึ้น (ลดลง)</t>
  </si>
  <si>
    <t>กำไร (ขาดทุน) เบ็ดเสร็จอื่นสำหรับปี - สุทธิจากภาษี</t>
  </si>
  <si>
    <t xml:space="preserve">        กำไร (ขาดทุน) เบ็ดเสร็จรวมสำหรับปี</t>
  </si>
  <si>
    <t>จ่ายประมาณการหนี้สินผลประโยชน์พนักงาน</t>
  </si>
  <si>
    <t>ยานพาหนะได้มาภายใต้สัญญาเช่าซื้อ</t>
  </si>
  <si>
    <t>ผลกำไร (ขาดทุน) จากการวัดมูลค่าใหม่ของ</t>
  </si>
  <si>
    <t>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</si>
</sst>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(* #,##0_);_(* \(#,##0\);_(* &quot;-&quot;??_);_(@_)"/>
    <numFmt numFmtId="177" formatCode="_(* #,##0.000_);_(* \(#,##0.000\);_(* &quot;-&quot;??_);_(@_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#.\ \ "/>
    <numFmt numFmtId="185" formatCode="##.\ \ "/>
    <numFmt numFmtId="186" formatCode="#,##0,\ ;&quot; (&quot;#,##0,\);&quot; - &quot;"/>
    <numFmt numFmtId="187" formatCode="#,##0\ ;\(#,##0\);\-"/>
    <numFmt numFmtId="188" formatCode="0&quot;% &quot;;\(0&quot;%)&quot;;\-"/>
    <numFmt numFmtId="189" formatCode="#,##0\ ;&quot; (&quot;#,##0\);&quot; - &quot;"/>
    <numFmt numFmtId="190" formatCode="#,##0.0_);[Red]\(#,##0.0\)"/>
    <numFmt numFmtId="191" formatCode="&quot;฿&quot;#,##0.00_);\(&quot;฿&quot;#,##0.00\)"/>
    <numFmt numFmtId="192" formatCode="0.000"/>
    <numFmt numFmtId="193" formatCode="&quot;RM&quot;#,##0_);[Red]\(&quot;RM&quot;#,##0\)"/>
    <numFmt numFmtId="194" formatCode="#,##0.00\ &quot;F&quot;;\-#,##0.00\ &quot;F&quot;"/>
    <numFmt numFmtId="195" formatCode="\$#,##0\ ;&quot;($&quot;#,##0\)"/>
    <numFmt numFmtId="196" formatCode="dd\-mmm\-yy_)"/>
    <numFmt numFmtId="197" formatCode="mm/dd/yyyy"/>
    <numFmt numFmtId="198" formatCode="0.0%"/>
    <numFmt numFmtId="199" formatCode="#,##0\ \ ;\(#,##0\)\ ;\—\ \ \ \ "/>
    <numFmt numFmtId="200" formatCode=";;;"/>
    <numFmt numFmtId="201" formatCode="&quot;฿&quot;\t#,##0_);[Red]\(&quot;฿&quot;\t#,##0\)"/>
    <numFmt numFmtId="202" formatCode="0.00_)"/>
    <numFmt numFmtId="203" formatCode="#,##0.0;[Red]\-#,##0.0"/>
    <numFmt numFmtId="204" formatCode="0.00_);[Red]\(0.00\)"/>
    <numFmt numFmtId="205" formatCode="0%;\(0&quot;%)&quot;"/>
    <numFmt numFmtId="206" formatCode="m\-yy"/>
    <numFmt numFmtId="207" formatCode="0.0&quot;% &quot;;\(0.0&quot;%)&quot;"/>
    <numFmt numFmtId="208" formatCode="_(&quot;kr&quot;\ * #,##0.00_);_(&quot;kr&quot;\ * \(#,##0.00\);_(&quot;kr&quot;\ * &quot;-&quot;??_);_(@_)"/>
    <numFmt numFmtId="209" formatCode="#,##0\ ;&quot; (&quot;#,##0\);&quot; - &quot;;@\ "/>
    <numFmt numFmtId="210" formatCode="#,##0.00\ ;&quot; (&quot;#,##0.00\);&quot; -&quot;#\ ;@\ "/>
    <numFmt numFmtId="211" formatCode="&quot; $&quot;#,##0.00\ ;&quot; $(&quot;#,##0.00\);&quot; $-&quot;#\ ;@\ "/>
    <numFmt numFmtId="212" formatCode="0_);\(0\)"/>
    <numFmt numFmtId="213" formatCode="\?\t#,##0_);[Red]\(\?\t#,##0\)"/>
  </numFmts>
  <fonts count="99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indexed="8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u/>
      <sz val="14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color indexed="16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u/>
      <sz val="16"/>
      <name val="Angsana New"/>
      <family val="1"/>
    </font>
    <font>
      <sz val="12.5"/>
      <name val="Angsana New"/>
      <family val="1"/>
    </font>
    <font>
      <i/>
      <sz val="12.5"/>
      <color indexed="8"/>
      <name val="Angsana New"/>
      <family val="1"/>
    </font>
    <font>
      <sz val="12.5"/>
      <color indexed="8"/>
      <name val="Angsana New"/>
      <family val="1"/>
    </font>
    <font>
      <u/>
      <sz val="12.5"/>
      <color indexed="8"/>
      <name val="Angsana New"/>
      <family val="1"/>
    </font>
    <font>
      <i/>
      <sz val="12.5"/>
      <name val="Angsana New"/>
      <family val="1"/>
    </font>
    <font>
      <b/>
      <sz val="12.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8">
    <xf numFmtId="0" fontId="0" fillId="0" borderId="0"/>
    <xf numFmtId="0" fontId="9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9" fontId="3" fillId="0" borderId="0"/>
    <xf numFmtId="0" fontId="14" fillId="0" borderId="1">
      <alignment horizontal="center"/>
    </xf>
    <xf numFmtId="0" fontId="15" fillId="0" borderId="0"/>
    <xf numFmtId="0" fontId="15" fillId="0" borderId="2" applyFill="0">
      <alignment horizontal="center"/>
      <protection locked="0"/>
    </xf>
    <xf numFmtId="0" fontId="14" fillId="0" borderId="0" applyFill="0">
      <alignment horizontal="center"/>
      <protection locked="0"/>
    </xf>
    <xf numFmtId="0" fontId="14" fillId="9" borderId="0"/>
    <xf numFmtId="0" fontId="14" fillId="0" borderId="0">
      <protection locked="0"/>
    </xf>
    <xf numFmtId="0" fontId="14" fillId="0" borderId="0"/>
    <xf numFmtId="184" fontId="14" fillId="0" borderId="0"/>
    <xf numFmtId="185" fontId="14" fillId="0" borderId="0"/>
    <xf numFmtId="0" fontId="15" fillId="10" borderId="0">
      <alignment horizontal="right"/>
    </xf>
    <xf numFmtId="0" fontId="14" fillId="0" borderId="0"/>
    <xf numFmtId="0" fontId="16" fillId="11" borderId="3">
      <alignment horizontal="centerContinuous" vertical="top"/>
    </xf>
    <xf numFmtId="37" fontId="17" fillId="0" borderId="0"/>
    <xf numFmtId="0" fontId="18" fillId="0" borderId="0" applyNumberFormat="0" applyFill="0" applyBorder="0" applyAlignment="0" applyProtection="0"/>
    <xf numFmtId="37" fontId="19" fillId="0" borderId="0"/>
    <xf numFmtId="37" fontId="19" fillId="0" borderId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7" fontId="9" fillId="0" borderId="0" applyFill="0" applyAlignment="0"/>
    <xf numFmtId="187" fontId="9" fillId="0" borderId="0" applyFill="0" applyAlignment="0"/>
    <xf numFmtId="187" fontId="9" fillId="0" borderId="0" applyFill="0" applyAlignment="0"/>
    <xf numFmtId="187" fontId="9" fillId="0" borderId="0" applyFill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8" fontId="9" fillId="0" borderId="0" applyFill="0" applyAlignment="0"/>
    <xf numFmtId="189" fontId="9" fillId="0" borderId="0" applyFill="0" applyAlignment="0"/>
    <xf numFmtId="189" fontId="9" fillId="0" borderId="0" applyFill="0" applyAlignment="0"/>
    <xf numFmtId="189" fontId="9" fillId="0" borderId="0" applyFill="0" applyAlignment="0"/>
    <xf numFmtId="189" fontId="9" fillId="0" borderId="0" applyFill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75" fontId="3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0" fontId="23" fillId="0" borderId="0" applyFill="0" applyBorder="0" applyAlignment="0" applyProtection="0"/>
    <xf numFmtId="40" fontId="23" fillId="0" borderId="0" applyFill="0" applyBorder="0" applyAlignment="0" applyProtection="0"/>
    <xf numFmtId="191" fontId="24" fillId="12" borderId="0" applyFill="0" applyBorder="0" applyAlignment="0">
      <alignment vertical="top"/>
    </xf>
    <xf numFmtId="192" fontId="24" fillId="0" borderId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/>
    <xf numFmtId="3" fontId="9" fillId="0" borderId="0" applyFill="0" applyAlignment="0" applyProtection="0"/>
    <xf numFmtId="3" fontId="9" fillId="0" borderId="0" applyFill="0" applyAlignment="0" applyProtection="0"/>
    <xf numFmtId="0" fontId="16" fillId="11" borderId="3">
      <alignment horizontal="centerContinuous" vertical="top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8" fontId="29" fillId="0" borderId="0" applyFont="0" applyFill="0" applyBorder="0" applyAlignment="0" applyProtection="0"/>
    <xf numFmtId="0" fontId="21" fillId="0" borderId="0"/>
    <xf numFmtId="0" fontId="21" fillId="0" borderId="0"/>
    <xf numFmtId="0" fontId="24" fillId="12" borderId="4" applyFill="0" applyBorder="0" applyAlignment="0">
      <alignment horizontal="right"/>
    </xf>
    <xf numFmtId="186" fontId="11" fillId="0" borderId="0" applyFill="0" applyAlignment="0" applyProtection="0"/>
    <xf numFmtId="186" fontId="11" fillId="0" borderId="0" applyFill="0" applyAlignment="0" applyProtection="0"/>
    <xf numFmtId="186" fontId="11" fillId="0" borderId="0" applyFill="0" applyAlignment="0" applyProtection="0"/>
    <xf numFmtId="186" fontId="11" fillId="0" borderId="0" applyFill="0" applyAlignment="0" applyProtection="0"/>
    <xf numFmtId="195" fontId="9" fillId="0" borderId="0" applyFill="0" applyAlignment="0" applyProtection="0"/>
    <xf numFmtId="195" fontId="9" fillId="0" borderId="0" applyFill="0" applyAlignment="0" applyProtection="0"/>
    <xf numFmtId="196" fontId="3" fillId="0" borderId="0"/>
    <xf numFmtId="0" fontId="9" fillId="0" borderId="0" applyFill="0" applyAlignment="0" applyProtection="0"/>
    <xf numFmtId="0" fontId="9" fillId="0" borderId="0" applyFill="0" applyAlignment="0" applyProtection="0"/>
    <xf numFmtId="197" fontId="20" fillId="0" borderId="0" applyFill="0" applyAlignment="0"/>
    <xf numFmtId="197" fontId="20" fillId="0" borderId="0" applyFill="0" applyAlignment="0"/>
    <xf numFmtId="197" fontId="20" fillId="0" borderId="0" applyFill="0" applyAlignment="0"/>
    <xf numFmtId="0" fontId="11" fillId="0" borderId="0" applyFill="0" applyAlignment="0" applyProtection="0"/>
    <xf numFmtId="198" fontId="3" fillId="0" borderId="0"/>
    <xf numFmtId="0" fontId="18" fillId="0" borderId="0" applyNumberFormat="0" applyFill="0" applyBorder="0" applyAlignment="0" applyProtection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6" fontId="9" fillId="0" borderId="0" applyFill="0" applyAlignment="0"/>
    <xf numFmtId="186" fontId="31" fillId="0" borderId="0" applyFill="0" applyAlignment="0"/>
    <xf numFmtId="186" fontId="9" fillId="0" borderId="0" applyFill="0" applyAlignment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2" fontId="9" fillId="0" borderId="0" applyFill="0" applyAlignment="0" applyProtection="0"/>
    <xf numFmtId="2" fontId="9" fillId="0" borderId="0" applyFill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99" fontId="35" fillId="0" borderId="0">
      <alignment horizontal="right"/>
    </xf>
    <xf numFmtId="38" fontId="36" fillId="11" borderId="0" applyNumberFormat="0" applyBorder="0" applyAlignment="0" applyProtection="0"/>
    <xf numFmtId="0" fontId="9" fillId="0" borderId="0"/>
    <xf numFmtId="0" fontId="9" fillId="0" borderId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5" applyNumberFormat="0" applyAlignment="0" applyProtection="0">
      <alignment horizontal="left" vertical="center"/>
    </xf>
    <xf numFmtId="0" fontId="38" fillId="0" borderId="6" applyNumberFormat="0" applyAlignment="0" applyProtection="0"/>
    <xf numFmtId="0" fontId="38" fillId="0" borderId="6" applyNumberFormat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9">
      <alignment horizontal="left" vertical="top"/>
    </xf>
    <xf numFmtId="0" fontId="43" fillId="0" borderId="0">
      <alignment horizontal="left"/>
    </xf>
    <xf numFmtId="0" fontId="44" fillId="0" borderId="0" applyProtection="0"/>
    <xf numFmtId="0" fontId="38" fillId="0" borderId="0" applyProtection="0"/>
    <xf numFmtId="0" fontId="38" fillId="0" borderId="0" applyProtection="0"/>
    <xf numFmtId="200" fontId="23" fillId="0" borderId="0" applyFill="0" applyBorder="0" applyAlignment="0" applyProtection="0"/>
    <xf numFmtId="0" fontId="45" fillId="0" borderId="0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36" fillId="13" borderId="1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35" fillId="0" borderId="0"/>
    <xf numFmtId="0" fontId="35" fillId="0" borderId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37" fontId="53" fillId="0" borderId="0"/>
    <xf numFmtId="202" fontId="54" fillId="0" borderId="0"/>
    <xf numFmtId="0" fontId="21" fillId="0" borderId="0"/>
    <xf numFmtId="0" fontId="97" fillId="0" borderId="0"/>
    <xf numFmtId="0" fontId="11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24" fillId="0" borderId="0"/>
    <xf numFmtId="0" fontId="84" fillId="0" borderId="0"/>
    <xf numFmtId="0" fontId="10" fillId="0" borderId="0"/>
    <xf numFmtId="0" fontId="55" fillId="0" borderId="0"/>
    <xf numFmtId="0" fontId="56" fillId="0" borderId="0">
      <alignment horizontal="left"/>
    </xf>
    <xf numFmtId="9" fontId="3" fillId="0" borderId="0" applyFont="0" applyFill="0" applyBorder="0" applyAlignment="0" applyProtection="0"/>
    <xf numFmtId="0" fontId="24" fillId="12" borderId="0" applyFill="0" applyBorder="0" applyAlignment="0" applyProtection="0">
      <protection locked="0"/>
    </xf>
    <xf numFmtId="203" fontId="24" fillId="12" borderId="0" applyFill="0" applyBorder="0" applyAlignment="0" applyProtection="0">
      <alignment vertical="top"/>
    </xf>
    <xf numFmtId="204" fontId="24" fillId="0" borderId="0" applyFill="0" applyBorder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189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205" fontId="11" fillId="0" borderId="0" applyFill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10" applyNumberFormat="0" applyBorder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186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11" applyNumberFormat="0" applyFill="0" applyAlignment="0" applyProtection="0">
      <alignment horizontal="center" vertical="center"/>
    </xf>
    <xf numFmtId="0" fontId="58" fillId="14" borderId="0"/>
    <xf numFmtId="0" fontId="33" fillId="0" borderId="12">
      <alignment vertical="center"/>
    </xf>
    <xf numFmtId="0" fontId="59" fillId="0" borderId="13" applyAlignment="0">
      <alignment horizontal="centerContinuous"/>
    </xf>
    <xf numFmtId="0" fontId="60" fillId="0" borderId="0"/>
    <xf numFmtId="0" fontId="61" fillId="0" borderId="0" applyNumberFormat="0" applyFont="0" applyBorder="0"/>
    <xf numFmtId="0" fontId="62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206" fontId="9" fillId="0" borderId="0" applyFill="0" applyAlignment="0"/>
    <xf numFmtId="206" fontId="9" fillId="0" borderId="0" applyFill="0" applyAlignment="0"/>
    <xf numFmtId="206" fontId="9" fillId="0" borderId="0" applyFill="0" applyAlignment="0"/>
    <xf numFmtId="206" fontId="9" fillId="0" borderId="0" applyFill="0" applyAlignment="0"/>
    <xf numFmtId="207" fontId="9" fillId="0" borderId="0" applyFill="0" applyAlignment="0"/>
    <xf numFmtId="207" fontId="9" fillId="0" borderId="0" applyFill="0" applyAlignment="0"/>
    <xf numFmtId="207" fontId="9" fillId="0" borderId="0" applyFill="0" applyAlignment="0"/>
    <xf numFmtId="207" fontId="9" fillId="0" borderId="0" applyFill="0" applyAlignment="0"/>
    <xf numFmtId="0" fontId="65" fillId="0" borderId="0"/>
    <xf numFmtId="0" fontId="64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7" fillId="0" borderId="0"/>
    <xf numFmtId="41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2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" fillId="0" borderId="0"/>
    <xf numFmtId="0" fontId="85" fillId="0" borderId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9" fillId="0" borderId="0"/>
    <xf numFmtId="0" fontId="71" fillId="0" borderId="0"/>
    <xf numFmtId="0" fontId="9" fillId="0" borderId="0"/>
    <xf numFmtId="41" fontId="70" fillId="0" borderId="0" applyFont="0" applyFill="0" applyBorder="0" applyAlignment="0" applyProtection="0"/>
    <xf numFmtId="209" fontId="9" fillId="0" borderId="0" applyFill="0" applyAlignment="0" applyProtection="0"/>
    <xf numFmtId="210" fontId="9" fillId="0" borderId="0" applyFill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0" borderId="0"/>
    <xf numFmtId="0" fontId="9" fillId="0" borderId="0" applyFill="0" applyAlignment="0" applyProtection="0"/>
    <xf numFmtId="211" fontId="9" fillId="0" borderId="0" applyFill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</cellStyleXfs>
  <cellXfs count="319">
    <xf numFmtId="0" fontId="0" fillId="0" borderId="0" xfId="0"/>
    <xf numFmtId="0" fontId="2" fillId="0" borderId="0" xfId="0" applyFont="1" applyFill="1" applyAlignment="1">
      <alignment vertical="center"/>
    </xf>
    <xf numFmtId="175" fontId="4" fillId="0" borderId="0" xfId="68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37" fontId="7" fillId="0" borderId="0" xfId="68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center" vertical="center"/>
    </xf>
    <xf numFmtId="176" fontId="7" fillId="0" borderId="0" xfId="68" applyNumberFormat="1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7" fillId="0" borderId="0" xfId="68" applyNumberFormat="1" applyFont="1" applyFill="1" applyBorder="1" applyAlignment="1">
      <alignment horizontal="right" vertical="center"/>
    </xf>
    <xf numFmtId="176" fontId="7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5" fillId="0" borderId="0" xfId="68" applyNumberFormat="1" applyFont="1" applyFill="1" applyBorder="1" applyAlignment="1">
      <alignment vertical="center"/>
    </xf>
    <xf numFmtId="176" fontId="7" fillId="0" borderId="0" xfId="68" applyNumberFormat="1" applyFont="1" applyFill="1" applyBorder="1" applyAlignment="1">
      <alignment vertical="center"/>
    </xf>
    <xf numFmtId="176" fontId="4" fillId="0" borderId="0" xfId="0" applyNumberFormat="1" applyFont="1" applyFill="1" applyAlignment="1">
      <alignment vertical="center"/>
    </xf>
    <xf numFmtId="176" fontId="7" fillId="0" borderId="0" xfId="68" applyNumberFormat="1" applyFont="1" applyFill="1" applyAlignment="1">
      <alignment horizontal="right" vertical="center"/>
    </xf>
    <xf numFmtId="176" fontId="7" fillId="0" borderId="0" xfId="0" applyNumberFormat="1" applyFont="1" applyFill="1" applyBorder="1" applyAlignment="1">
      <alignment vertical="center"/>
    </xf>
    <xf numFmtId="176" fontId="5" fillId="0" borderId="0" xfId="68" applyNumberFormat="1" applyFont="1" applyFill="1" applyAlignment="1">
      <alignment vertical="center"/>
    </xf>
    <xf numFmtId="176" fontId="4" fillId="0" borderId="0" xfId="68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right" vertical="center"/>
    </xf>
    <xf numFmtId="9" fontId="4" fillId="0" borderId="0" xfId="243" applyNumberFormat="1" applyFont="1" applyFill="1" applyAlignment="1">
      <alignment vertical="center"/>
    </xf>
    <xf numFmtId="176" fontId="7" fillId="0" borderId="14" xfId="68" applyNumberFormat="1" applyFont="1" applyFill="1" applyBorder="1" applyAlignment="1">
      <alignment vertical="center"/>
    </xf>
    <xf numFmtId="176" fontId="4" fillId="0" borderId="15" xfId="68" applyNumberFormat="1" applyFont="1" applyFill="1" applyBorder="1" applyAlignment="1">
      <alignment horizontal="center" vertical="center"/>
    </xf>
    <xf numFmtId="176" fontId="4" fillId="0" borderId="0" xfId="68" applyNumberFormat="1" applyFont="1" applyFill="1" applyAlignment="1">
      <alignment horizontal="center" vertical="center"/>
    </xf>
    <xf numFmtId="176" fontId="8" fillId="0" borderId="0" xfId="68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73" fontId="7" fillId="0" borderId="0" xfId="68" applyNumberFormat="1" applyFont="1" applyFill="1" applyBorder="1" applyAlignment="1">
      <alignment vertical="center"/>
    </xf>
    <xf numFmtId="176" fontId="7" fillId="0" borderId="15" xfId="68" applyNumberFormat="1" applyFont="1" applyFill="1" applyBorder="1" applyAlignment="1">
      <alignment vertical="center"/>
    </xf>
    <xf numFmtId="176" fontId="4" fillId="0" borderId="0" xfId="68" applyNumberFormat="1" applyFont="1" applyFill="1" applyAlignment="1">
      <alignment horizontal="right" vertical="center"/>
    </xf>
    <xf numFmtId="176" fontId="4" fillId="0" borderId="0" xfId="68" applyNumberFormat="1" applyFont="1" applyFill="1" applyBorder="1" applyAlignment="1">
      <alignment horizontal="right" vertical="center"/>
    </xf>
    <xf numFmtId="177" fontId="7" fillId="0" borderId="0" xfId="68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175" fontId="75" fillId="0" borderId="0" xfId="68" applyFont="1" applyFill="1" applyAlignment="1">
      <alignment vertical="center"/>
    </xf>
    <xf numFmtId="0" fontId="75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vertical="center"/>
    </xf>
    <xf numFmtId="175" fontId="77" fillId="0" borderId="0" xfId="68" applyFont="1" applyFill="1" applyAlignment="1">
      <alignment vertical="center"/>
    </xf>
    <xf numFmtId="0" fontId="77" fillId="0" borderId="0" xfId="0" applyFont="1" applyFill="1" applyAlignment="1">
      <alignment vertical="center"/>
    </xf>
    <xf numFmtId="176" fontId="80" fillId="0" borderId="0" xfId="0" applyNumberFormat="1" applyFont="1" applyFill="1" applyAlignment="1">
      <alignment vertical="center"/>
    </xf>
    <xf numFmtId="37" fontId="81" fillId="0" borderId="0" xfId="68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176" fontId="80" fillId="0" borderId="0" xfId="0" applyNumberFormat="1" applyFont="1" applyFill="1" applyAlignment="1">
      <alignment horizontal="center" vertical="center"/>
    </xf>
    <xf numFmtId="176" fontId="79" fillId="0" borderId="0" xfId="0" applyNumberFormat="1" applyFont="1" applyFill="1" applyAlignment="1">
      <alignment vertical="center"/>
    </xf>
    <xf numFmtId="176" fontId="79" fillId="0" borderId="0" xfId="68" applyNumberFormat="1" applyFont="1" applyFill="1" applyBorder="1" applyAlignment="1">
      <alignment vertical="center"/>
    </xf>
    <xf numFmtId="176" fontId="79" fillId="0" borderId="0" xfId="68" applyNumberFormat="1" applyFont="1" applyFill="1" applyAlignment="1">
      <alignment vertical="center"/>
    </xf>
    <xf numFmtId="173" fontId="77" fillId="0" borderId="0" xfId="0" applyNumberFormat="1" applyFont="1" applyFill="1" applyAlignment="1">
      <alignment vertical="center"/>
    </xf>
    <xf numFmtId="0" fontId="77" fillId="0" borderId="0" xfId="0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37" fontId="78" fillId="0" borderId="0" xfId="0" applyNumberFormat="1" applyFont="1" applyFill="1" applyAlignment="1">
      <alignment vertical="center"/>
    </xf>
    <xf numFmtId="37" fontId="78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76" fontId="7" fillId="0" borderId="7" xfId="68" applyNumberFormat="1" applyFont="1" applyFill="1" applyBorder="1" applyAlignment="1">
      <alignment vertical="center"/>
    </xf>
    <xf numFmtId="0" fontId="75" fillId="0" borderId="0" xfId="0" applyFont="1" applyFill="1" applyAlignment="1">
      <alignment horizontal="center" vertical="top"/>
    </xf>
    <xf numFmtId="0" fontId="75" fillId="0" borderId="0" xfId="0" applyFont="1" applyFill="1" applyAlignment="1">
      <alignment vertical="top"/>
    </xf>
    <xf numFmtId="175" fontId="75" fillId="0" borderId="0" xfId="68" applyFont="1" applyFill="1" applyAlignment="1">
      <alignment horizontal="center" vertical="top"/>
    </xf>
    <xf numFmtId="0" fontId="76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76" fontId="6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75" fontId="4" fillId="0" borderId="0" xfId="68" applyFont="1" applyFill="1" applyAlignment="1">
      <alignment vertical="top"/>
    </xf>
    <xf numFmtId="176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Border="1" applyAlignment="1">
      <alignment vertical="top"/>
    </xf>
    <xf numFmtId="176" fontId="83" fillId="0" borderId="0" xfId="0" applyNumberFormat="1" applyFont="1" applyFill="1" applyBorder="1" applyAlignment="1">
      <alignment horizontal="center" vertical="top"/>
    </xf>
    <xf numFmtId="175" fontId="7" fillId="0" borderId="7" xfId="68" quotePrefix="1" applyNumberFormat="1" applyFont="1" applyFill="1" applyBorder="1" applyAlignment="1">
      <alignment horizontal="center" vertical="top" wrapText="1"/>
    </xf>
    <xf numFmtId="176" fontId="7" fillId="0" borderId="0" xfId="0" applyNumberFormat="1" applyFont="1" applyFill="1" applyBorder="1" applyAlignment="1">
      <alignment horizontal="center" vertical="top"/>
    </xf>
    <xf numFmtId="37" fontId="7" fillId="0" borderId="0" xfId="68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top"/>
    </xf>
    <xf numFmtId="175" fontId="83" fillId="0" borderId="0" xfId="0" applyNumberFormat="1" applyFont="1" applyFill="1" applyBorder="1" applyAlignment="1">
      <alignment horizontal="center" vertical="top"/>
    </xf>
    <xf numFmtId="175" fontId="7" fillId="0" borderId="0" xfId="68" quotePrefix="1" applyNumberFormat="1" applyFont="1" applyFill="1" applyBorder="1" applyAlignment="1">
      <alignment horizontal="center" vertical="top" wrapText="1"/>
    </xf>
    <xf numFmtId="37" fontId="4" fillId="0" borderId="0" xfId="0" applyNumberFormat="1" applyFont="1" applyFill="1" applyAlignment="1">
      <alignment vertical="top"/>
    </xf>
    <xf numFmtId="176" fontId="4" fillId="0" borderId="0" xfId="68" applyNumberFormat="1" applyFont="1" applyFill="1" applyAlignment="1">
      <alignment vertical="top"/>
    </xf>
    <xf numFmtId="176" fontId="4" fillId="0" borderId="0" xfId="0" applyNumberFormat="1" applyFont="1" applyFill="1" applyAlignment="1">
      <alignment vertical="top"/>
    </xf>
    <xf numFmtId="176" fontId="7" fillId="0" borderId="0" xfId="68" applyNumberFormat="1" applyFont="1" applyFill="1" applyAlignment="1">
      <alignment vertical="top"/>
    </xf>
    <xf numFmtId="175" fontId="4" fillId="0" borderId="0" xfId="68" applyFont="1" applyFill="1" applyAlignment="1">
      <alignment horizontal="center" vertical="top"/>
    </xf>
    <xf numFmtId="175" fontId="4" fillId="0" borderId="0" xfId="68" applyFont="1" applyFill="1" applyBorder="1" applyAlignment="1">
      <alignment vertical="top"/>
    </xf>
    <xf numFmtId="176" fontId="7" fillId="0" borderId="0" xfId="68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176" fontId="4" fillId="0" borderId="7" xfId="68" applyNumberFormat="1" applyFont="1" applyFill="1" applyBorder="1" applyAlignment="1">
      <alignment vertical="top"/>
    </xf>
    <xf numFmtId="176" fontId="4" fillId="0" borderId="0" xfId="68" applyNumberFormat="1" applyFont="1" applyFill="1" applyBorder="1" applyAlignment="1">
      <alignment vertical="top"/>
    </xf>
    <xf numFmtId="175" fontId="4" fillId="0" borderId="0" xfId="0" applyNumberFormat="1" applyFont="1" applyFill="1" applyAlignment="1">
      <alignment vertical="top"/>
    </xf>
    <xf numFmtId="176" fontId="7" fillId="0" borderId="0" xfId="68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vertical="top"/>
    </xf>
    <xf numFmtId="37" fontId="86" fillId="0" borderId="0" xfId="0" applyNumberFormat="1" applyFont="1" applyFill="1" applyAlignment="1">
      <alignment vertical="top"/>
    </xf>
    <xf numFmtId="37" fontId="87" fillId="0" borderId="0" xfId="0" applyNumberFormat="1" applyFont="1" applyFill="1" applyAlignment="1">
      <alignment vertical="top"/>
    </xf>
    <xf numFmtId="176" fontId="87" fillId="0" borderId="0" xfId="0" applyNumberFormat="1" applyFont="1" applyFill="1" applyAlignment="1">
      <alignment vertical="top"/>
    </xf>
    <xf numFmtId="175" fontId="2" fillId="0" borderId="0" xfId="68" applyFont="1" applyFill="1" applyBorder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176" fontId="7" fillId="0" borderId="0" xfId="0" applyNumberFormat="1" applyFont="1" applyFill="1" applyAlignment="1">
      <alignment vertical="top"/>
    </xf>
    <xf numFmtId="176" fontId="7" fillId="0" borderId="4" xfId="68" applyNumberFormat="1" applyFont="1" applyFill="1" applyBorder="1" applyAlignment="1">
      <alignment vertical="top"/>
    </xf>
    <xf numFmtId="176" fontId="7" fillId="0" borderId="15" xfId="68" applyNumberFormat="1" applyFont="1" applyFill="1" applyBorder="1" applyAlignment="1">
      <alignment vertical="top"/>
    </xf>
    <xf numFmtId="175" fontId="6" fillId="0" borderId="0" xfId="0" applyNumberFormat="1" applyFont="1" applyFill="1" applyAlignment="1">
      <alignment vertical="top"/>
    </xf>
    <xf numFmtId="37" fontId="7" fillId="0" borderId="0" xfId="68" applyNumberFormat="1" applyFont="1" applyFill="1" applyAlignment="1">
      <alignment vertical="top"/>
    </xf>
    <xf numFmtId="176" fontId="7" fillId="0" borderId="16" xfId="68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top"/>
    </xf>
    <xf numFmtId="0" fontId="88" fillId="0" borderId="0" xfId="0" applyFont="1" applyFill="1" applyBorder="1" applyAlignment="1">
      <alignment horizontal="right" vertical="center"/>
    </xf>
    <xf numFmtId="176" fontId="83" fillId="0" borderId="0" xfId="0" applyNumberFormat="1" applyFont="1" applyFill="1" applyBorder="1" applyAlignment="1">
      <alignment horizontal="center" vertical="center"/>
    </xf>
    <xf numFmtId="176" fontId="83" fillId="0" borderId="0" xfId="68" applyNumberFormat="1" applyFont="1" applyFill="1" applyBorder="1" applyAlignment="1">
      <alignment horizontal="center" vertical="center"/>
    </xf>
    <xf numFmtId="176" fontId="89" fillId="0" borderId="0" xfId="68" applyNumberFormat="1" applyFont="1" applyFill="1" applyAlignment="1">
      <alignment horizontal="right" vertical="center"/>
    </xf>
    <xf numFmtId="176" fontId="4" fillId="0" borderId="14" xfId="68" applyNumberFormat="1" applyFont="1" applyFill="1" applyBorder="1" applyAlignment="1">
      <alignment vertical="top"/>
    </xf>
    <xf numFmtId="176" fontId="7" fillId="0" borderId="7" xfId="68" applyNumberFormat="1" applyFont="1" applyFill="1" applyBorder="1" applyAlignment="1">
      <alignment horizontal="right" vertical="top"/>
    </xf>
    <xf numFmtId="0" fontId="75" fillId="0" borderId="0" xfId="0" applyFont="1" applyFill="1" applyAlignment="1">
      <alignment horizontal="center"/>
    </xf>
    <xf numFmtId="0" fontId="75" fillId="0" borderId="0" xfId="0" applyFont="1" applyFill="1" applyAlignment="1"/>
    <xf numFmtId="175" fontId="75" fillId="0" borderId="0" xfId="68" applyFont="1" applyFill="1" applyBorder="1" applyAlignment="1"/>
    <xf numFmtId="175" fontId="75" fillId="0" borderId="0" xfId="68" applyFont="1" applyFill="1" applyAlignment="1"/>
    <xf numFmtId="175" fontId="75" fillId="0" borderId="0" xfId="0" applyNumberFormat="1" applyFont="1" applyFill="1" applyAlignment="1"/>
    <xf numFmtId="17" fontId="4" fillId="0" borderId="14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6" fontId="77" fillId="0" borderId="0" xfId="240" applyNumberFormat="1" applyFont="1"/>
    <xf numFmtId="176" fontId="75" fillId="0" borderId="0" xfId="240" applyNumberFormat="1" applyFont="1"/>
    <xf numFmtId="176" fontId="77" fillId="0" borderId="0" xfId="240" applyNumberFormat="1" applyFont="1" applyAlignment="1">
      <alignment horizontal="center"/>
    </xf>
    <xf numFmtId="176" fontId="77" fillId="0" borderId="0" xfId="240" applyNumberFormat="1" applyFont="1" applyAlignment="1">
      <alignment horizontal="right" vertical="center"/>
    </xf>
    <xf numFmtId="176" fontId="77" fillId="0" borderId="0" xfId="240" applyNumberFormat="1" applyFont="1" applyAlignment="1">
      <alignment horizontal="center" vertical="center"/>
    </xf>
    <xf numFmtId="176" fontId="77" fillId="0" borderId="14" xfId="240" applyNumberFormat="1" applyFont="1" applyBorder="1" applyAlignment="1">
      <alignment horizontal="center" vertical="center"/>
    </xf>
    <xf numFmtId="0" fontId="77" fillId="0" borderId="0" xfId="240" applyFont="1" applyAlignment="1">
      <alignment horizontal="left" vertical="center"/>
    </xf>
    <xf numFmtId="0" fontId="77" fillId="0" borderId="0" xfId="240" applyFont="1" applyAlignment="1">
      <alignment vertical="center"/>
    </xf>
    <xf numFmtId="176" fontId="4" fillId="0" borderId="0" xfId="240" applyNumberFormat="1" applyFont="1"/>
    <xf numFmtId="37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37" fontId="7" fillId="0" borderId="0" xfId="0" applyNumberFormat="1" applyFont="1" applyAlignment="1">
      <alignment vertical="top"/>
    </xf>
    <xf numFmtId="37" fontId="74" fillId="0" borderId="0" xfId="240" applyNumberFormat="1" applyFont="1" applyAlignment="1">
      <alignment horizontal="center"/>
    </xf>
    <xf numFmtId="0" fontId="74" fillId="0" borderId="0" xfId="0" applyFont="1" applyFill="1" applyAlignment="1">
      <alignment horizontal="center" vertical="top"/>
    </xf>
    <xf numFmtId="176" fontId="77" fillId="0" borderId="0" xfId="240" applyNumberFormat="1" applyFont="1" applyAlignment="1">
      <alignment horizontal="centerContinuous" vertical="center"/>
    </xf>
    <xf numFmtId="176" fontId="77" fillId="0" borderId="0" xfId="240" applyNumberFormat="1" applyFont="1" applyAlignment="1">
      <alignment horizontal="right"/>
    </xf>
    <xf numFmtId="175" fontId="77" fillId="0" borderId="0" xfId="68" applyFont="1" applyFill="1" applyBorder="1" applyAlignment="1">
      <alignment horizontal="right" vertical="center"/>
    </xf>
    <xf numFmtId="176" fontId="77" fillId="0" borderId="0" xfId="240" applyNumberFormat="1" applyFont="1" applyAlignment="1">
      <alignment vertical="center"/>
    </xf>
    <xf numFmtId="176" fontId="77" fillId="0" borderId="0" xfId="68" applyNumberFormat="1" applyFont="1" applyFill="1" applyAlignment="1">
      <alignment horizontal="center" vertical="center"/>
    </xf>
    <xf numFmtId="176" fontId="77" fillId="0" borderId="0" xfId="68" applyNumberFormat="1" applyFont="1" applyFill="1" applyBorder="1" applyAlignment="1">
      <alignment horizontal="center" vertical="center"/>
    </xf>
    <xf numFmtId="176" fontId="77" fillId="0" borderId="14" xfId="68" applyNumberFormat="1" applyFont="1" applyBorder="1" applyAlignment="1">
      <alignment horizontal="center" vertical="center"/>
    </xf>
    <xf numFmtId="176" fontId="77" fillId="0" borderId="0" xfId="68" applyNumberFormat="1" applyFont="1" applyAlignment="1">
      <alignment horizontal="center" vertical="center"/>
    </xf>
    <xf numFmtId="176" fontId="77" fillId="0" borderId="4" xfId="68" applyNumberFormat="1" applyFont="1" applyBorder="1" applyAlignment="1">
      <alignment horizontal="center" vertical="center"/>
    </xf>
    <xf numFmtId="176" fontId="77" fillId="0" borderId="4" xfId="68" applyNumberFormat="1" applyFont="1" applyFill="1" applyBorder="1" applyAlignment="1">
      <alignment horizontal="center" vertical="center"/>
    </xf>
    <xf numFmtId="176" fontId="4" fillId="0" borderId="0" xfId="240" applyNumberFormat="1" applyFont="1" applyAlignment="1">
      <alignment horizontal="right" vertical="center"/>
    </xf>
    <xf numFmtId="176" fontId="4" fillId="0" borderId="0" xfId="240" applyNumberFormat="1" applyFont="1" applyAlignment="1">
      <alignment horizontal="left" vertical="center"/>
    </xf>
    <xf numFmtId="176" fontId="4" fillId="0" borderId="0" xfId="240" applyNumberFormat="1" applyFont="1" applyAlignment="1">
      <alignment horizontal="center" vertical="center"/>
    </xf>
    <xf numFmtId="176" fontId="4" fillId="0" borderId="14" xfId="240" applyNumberFormat="1" applyFont="1" applyBorder="1" applyAlignment="1">
      <alignment horizontal="center" vertical="center"/>
    </xf>
    <xf numFmtId="0" fontId="4" fillId="0" borderId="0" xfId="240" applyFont="1" applyAlignment="1">
      <alignment horizontal="left" vertical="center"/>
    </xf>
    <xf numFmtId="0" fontId="4" fillId="0" borderId="0" xfId="240" applyFont="1" applyAlignment="1">
      <alignment horizontal="center" vertical="center"/>
    </xf>
    <xf numFmtId="0" fontId="4" fillId="0" borderId="0" xfId="240" applyFont="1" applyAlignment="1">
      <alignment horizontal="left"/>
    </xf>
    <xf numFmtId="0" fontId="4" fillId="0" borderId="0" xfId="240" applyFont="1" applyAlignment="1">
      <alignment vertical="center"/>
    </xf>
    <xf numFmtId="0" fontId="4" fillId="0" borderId="0" xfId="240" applyFont="1" applyAlignment="1">
      <alignment horizontal="right" vertical="center"/>
    </xf>
    <xf numFmtId="176" fontId="4" fillId="0" borderId="14" xfId="68" applyNumberFormat="1" applyFont="1" applyBorder="1" applyAlignment="1">
      <alignment horizontal="right" vertical="center"/>
    </xf>
    <xf numFmtId="176" fontId="4" fillId="0" borderId="0" xfId="68" applyNumberFormat="1" applyFont="1" applyAlignment="1">
      <alignment horizontal="right" vertical="center"/>
    </xf>
    <xf numFmtId="176" fontId="4" fillId="0" borderId="4" xfId="68" applyNumberFormat="1" applyFont="1" applyBorder="1" applyAlignment="1">
      <alignment horizontal="right" vertical="center"/>
    </xf>
    <xf numFmtId="176" fontId="4" fillId="0" borderId="4" xfId="68" applyNumberFormat="1" applyFont="1" applyFill="1" applyBorder="1" applyAlignment="1">
      <alignment horizontal="right" vertical="center"/>
    </xf>
    <xf numFmtId="176" fontId="7" fillId="0" borderId="4" xfId="68" applyNumberFormat="1" applyFont="1" applyFill="1" applyBorder="1" applyAlignment="1">
      <alignment horizontal="right" vertical="top"/>
    </xf>
    <xf numFmtId="175" fontId="75" fillId="0" borderId="0" xfId="68" applyFont="1" applyFill="1" applyAlignment="1">
      <alignment vertical="top"/>
    </xf>
    <xf numFmtId="175" fontId="76" fillId="0" borderId="0" xfId="68" applyFont="1" applyAlignment="1">
      <alignment horizontal="center" vertical="top"/>
    </xf>
    <xf numFmtId="176" fontId="4" fillId="0" borderId="14" xfId="68" applyNumberFormat="1" applyFont="1" applyFill="1" applyBorder="1" applyAlignment="1">
      <alignment vertical="center"/>
    </xf>
    <xf numFmtId="176" fontId="4" fillId="0" borderId="0" xfId="0" applyNumberFormat="1" applyFont="1" applyFill="1" applyAlignment="1">
      <alignment horizontal="center" vertical="top"/>
    </xf>
    <xf numFmtId="176" fontId="4" fillId="0" borderId="0" xfId="68" applyNumberFormat="1" applyFont="1" applyBorder="1" applyAlignment="1">
      <alignment horizontal="right" vertical="center"/>
    </xf>
    <xf numFmtId="176" fontId="77" fillId="0" borderId="0" xfId="68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76" fontId="7" fillId="0" borderId="0" xfId="0" applyNumberFormat="1" applyFont="1" applyAlignment="1">
      <alignment vertical="top"/>
    </xf>
    <xf numFmtId="175" fontId="4" fillId="0" borderId="0" xfId="0" applyNumberFormat="1" applyFont="1" applyAlignment="1">
      <alignment vertical="top"/>
    </xf>
    <xf numFmtId="173" fontId="4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75" fontId="6" fillId="0" borderId="0" xfId="0" applyNumberFormat="1" applyFont="1" applyAlignment="1">
      <alignment horizontal="center" vertical="top"/>
    </xf>
    <xf numFmtId="176" fontId="6" fillId="0" borderId="0" xfId="0" applyNumberFormat="1" applyFont="1" applyAlignment="1">
      <alignment horizontal="center" vertical="top"/>
    </xf>
    <xf numFmtId="175" fontId="4" fillId="0" borderId="0" xfId="227" applyNumberFormat="1" applyFont="1" applyAlignment="1">
      <alignment vertical="top"/>
    </xf>
    <xf numFmtId="43" fontId="4" fillId="0" borderId="0" xfId="68" applyNumberFormat="1" applyFont="1" applyFill="1" applyAlignment="1">
      <alignment vertical="top"/>
    </xf>
    <xf numFmtId="176" fontId="77" fillId="0" borderId="16" xfId="68" applyNumberFormat="1" applyFont="1" applyBorder="1" applyAlignment="1">
      <alignment horizontal="center" vertical="center"/>
    </xf>
    <xf numFmtId="176" fontId="77" fillId="0" borderId="16" xfId="68" applyNumberFormat="1" applyFont="1" applyFill="1" applyBorder="1" applyAlignment="1">
      <alignment horizontal="center" vertical="center"/>
    </xf>
    <xf numFmtId="176" fontId="77" fillId="0" borderId="0" xfId="240" applyNumberFormat="1" applyFont="1" applyBorder="1" applyAlignment="1">
      <alignment horizontal="center" vertical="center"/>
    </xf>
    <xf numFmtId="176" fontId="4" fillId="0" borderId="16" xfId="68" applyNumberFormat="1" applyFont="1" applyBorder="1" applyAlignment="1">
      <alignment horizontal="right" vertical="center"/>
    </xf>
    <xf numFmtId="176" fontId="4" fillId="0" borderId="16" xfId="68" applyNumberFormat="1" applyFont="1" applyFill="1" applyBorder="1" applyAlignment="1">
      <alignment horizontal="right" vertical="center"/>
    </xf>
    <xf numFmtId="176" fontId="4" fillId="0" borderId="0" xfId="240" applyNumberFormat="1" applyFont="1" applyBorder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5" fontId="91" fillId="0" borderId="0" xfId="68" applyFont="1" applyFill="1" applyAlignment="1">
      <alignment vertical="center"/>
    </xf>
    <xf numFmtId="173" fontId="93" fillId="0" borderId="0" xfId="68" applyNumberFormat="1" applyFont="1" applyFill="1" applyBorder="1" applyAlignment="1">
      <alignment vertical="center" wrapText="1"/>
    </xf>
    <xf numFmtId="175" fontId="91" fillId="0" borderId="0" xfId="68" applyFont="1" applyFill="1" applyBorder="1" applyAlignment="1">
      <alignment vertical="center"/>
    </xf>
    <xf numFmtId="177" fontId="93" fillId="0" borderId="7" xfId="68" quotePrefix="1" applyNumberFormat="1" applyFont="1" applyFill="1" applyBorder="1" applyAlignment="1">
      <alignment horizontal="center" vertical="center" wrapText="1"/>
    </xf>
    <xf numFmtId="37" fontId="93" fillId="0" borderId="0" xfId="68" applyNumberFormat="1" applyFont="1" applyFill="1" applyBorder="1" applyAlignment="1">
      <alignment horizontal="center" vertical="center"/>
    </xf>
    <xf numFmtId="43" fontId="91" fillId="0" borderId="0" xfId="95" applyNumberFormat="1" applyFont="1" applyFill="1" applyAlignment="1">
      <alignment vertical="center"/>
    </xf>
    <xf numFmtId="177" fontId="94" fillId="0" borderId="0" xfId="68" quotePrefix="1" applyNumberFormat="1" applyFont="1" applyFill="1" applyBorder="1" applyAlignment="1">
      <alignment horizontal="center" vertical="center" wrapText="1"/>
    </xf>
    <xf numFmtId="176" fontId="93" fillId="0" borderId="0" xfId="68" applyNumberFormat="1" applyFont="1" applyFill="1" applyAlignment="1">
      <alignment vertical="center"/>
    </xf>
    <xf numFmtId="176" fontId="93" fillId="0" borderId="0" xfId="68" applyNumberFormat="1" applyFont="1" applyFill="1" applyBorder="1" applyAlignment="1">
      <alignment vertical="center"/>
    </xf>
    <xf numFmtId="176" fontId="93" fillId="0" borderId="0" xfId="68" applyNumberFormat="1" applyFont="1" applyFill="1" applyBorder="1" applyAlignment="1">
      <alignment horizontal="right" vertical="center"/>
    </xf>
    <xf numFmtId="176" fontId="91" fillId="0" borderId="0" xfId="0" applyNumberFormat="1" applyFont="1" applyFill="1" applyAlignment="1">
      <alignment vertical="center"/>
    </xf>
    <xf numFmtId="4" fontId="91" fillId="0" borderId="0" xfId="0" applyNumberFormat="1" applyFont="1" applyFill="1" applyAlignment="1">
      <alignment vertical="center"/>
    </xf>
    <xf numFmtId="43" fontId="91" fillId="0" borderId="0" xfId="95" applyNumberFormat="1" applyFont="1" applyFill="1" applyAlignment="1">
      <alignment horizontal="left" vertical="center"/>
    </xf>
    <xf numFmtId="176" fontId="91" fillId="0" borderId="0" xfId="68" applyNumberFormat="1" applyFont="1" applyFill="1" applyAlignment="1">
      <alignment vertical="center"/>
    </xf>
    <xf numFmtId="176" fontId="91" fillId="0" borderId="0" xfId="68" applyNumberFormat="1" applyFont="1" applyFill="1" applyAlignment="1">
      <alignment horizontal="right" vertical="center"/>
    </xf>
    <xf numFmtId="176" fontId="91" fillId="0" borderId="0" xfId="68" applyNumberFormat="1" applyFont="1" applyFill="1" applyBorder="1" applyAlignment="1">
      <alignment vertical="center"/>
    </xf>
    <xf numFmtId="0" fontId="91" fillId="0" borderId="0" xfId="0" applyFont="1" applyFill="1" applyAlignment="1">
      <alignment horizontal="left" vertical="center"/>
    </xf>
    <xf numFmtId="176" fontId="91" fillId="0" borderId="0" xfId="68" applyNumberFormat="1" applyFont="1" applyFill="1" applyBorder="1" applyAlignment="1">
      <alignment horizontal="right" vertical="center"/>
    </xf>
    <xf numFmtId="176" fontId="91" fillId="0" borderId="14" xfId="68" applyNumberFormat="1" applyFont="1" applyFill="1" applyBorder="1" applyAlignment="1">
      <alignment horizontal="right" vertical="center"/>
    </xf>
    <xf numFmtId="176" fontId="91" fillId="0" borderId="0" xfId="68" applyNumberFormat="1" applyFont="1" applyFill="1" applyBorder="1" applyAlignment="1">
      <alignment horizontal="center" vertical="center"/>
    </xf>
    <xf numFmtId="176" fontId="91" fillId="0" borderId="14" xfId="68" applyNumberFormat="1" applyFont="1" applyFill="1" applyBorder="1" applyAlignment="1">
      <alignment vertical="center"/>
    </xf>
    <xf numFmtId="173" fontId="91" fillId="0" borderId="0" xfId="68" applyNumberFormat="1" applyFont="1" applyFill="1" applyBorder="1" applyAlignment="1">
      <alignment vertical="center" wrapText="1"/>
    </xf>
    <xf numFmtId="177" fontId="91" fillId="0" borderId="7" xfId="68" quotePrefix="1" applyNumberFormat="1" applyFont="1" applyFill="1" applyBorder="1" applyAlignment="1">
      <alignment horizontal="center" vertical="center" wrapText="1"/>
    </xf>
    <xf numFmtId="37" fontId="91" fillId="0" borderId="0" xfId="68" applyNumberFormat="1" applyFont="1" applyFill="1" applyBorder="1" applyAlignment="1">
      <alignment horizontal="center" vertical="center"/>
    </xf>
    <xf numFmtId="175" fontId="96" fillId="0" borderId="0" xfId="68" applyFont="1" applyFill="1" applyAlignment="1">
      <alignment vertical="center"/>
    </xf>
    <xf numFmtId="175" fontId="91" fillId="0" borderId="0" xfId="0" applyNumberFormat="1" applyFont="1" applyFill="1" applyAlignment="1">
      <alignment vertical="center"/>
    </xf>
    <xf numFmtId="176" fontId="91" fillId="0" borderId="7" xfId="68" applyNumberFormat="1" applyFont="1" applyFill="1" applyBorder="1" applyAlignment="1">
      <alignment horizontal="right" vertical="center"/>
    </xf>
    <xf numFmtId="176" fontId="91" fillId="0" borderId="7" xfId="68" applyNumberFormat="1" applyFont="1" applyFill="1" applyBorder="1" applyAlignment="1">
      <alignment vertical="center"/>
    </xf>
    <xf numFmtId="176" fontId="91" fillId="0" borderId="15" xfId="68" applyNumberFormat="1" applyFont="1" applyFill="1" applyBorder="1" applyAlignment="1">
      <alignment horizontal="right" vertical="center"/>
    </xf>
    <xf numFmtId="0" fontId="77" fillId="0" borderId="0" xfId="240" applyFont="1" applyAlignment="1">
      <alignment horizontal="right" vertical="center"/>
    </xf>
    <xf numFmtId="0" fontId="4" fillId="0" borderId="14" xfId="0" quotePrefix="1" applyNumberFormat="1" applyFont="1" applyFill="1" applyBorder="1" applyAlignment="1">
      <alignment horizontal="center" vertical="center" wrapText="1"/>
    </xf>
    <xf numFmtId="176" fontId="7" fillId="0" borderId="16" xfId="68" applyNumberFormat="1" applyFont="1" applyFill="1" applyBorder="1" applyAlignment="1">
      <alignment horizontal="right" vertical="top"/>
    </xf>
    <xf numFmtId="176" fontId="7" fillId="0" borderId="14" xfId="68" applyNumberFormat="1" applyFont="1" applyFill="1" applyBorder="1" applyAlignment="1">
      <alignment horizontal="right" vertical="top"/>
    </xf>
    <xf numFmtId="0" fontId="75" fillId="0" borderId="0" xfId="0" applyFont="1" applyAlignment="1">
      <alignment vertical="center"/>
    </xf>
    <xf numFmtId="0" fontId="91" fillId="0" borderId="0" xfId="0" applyFont="1" applyAlignment="1">
      <alignment horizontal="centerContinuous" vertical="center"/>
    </xf>
    <xf numFmtId="176" fontId="92" fillId="0" borderId="0" xfId="0" applyNumberFormat="1" applyFont="1" applyAlignment="1">
      <alignment horizontal="centerContinuous" vertical="center"/>
    </xf>
    <xf numFmtId="0" fontId="91" fillId="0" borderId="0" xfId="0" applyFont="1" applyAlignment="1">
      <alignment vertical="center"/>
    </xf>
    <xf numFmtId="176" fontId="92" fillId="0" borderId="0" xfId="0" applyNumberFormat="1" applyFont="1" applyAlignment="1">
      <alignment vertical="center"/>
    </xf>
    <xf numFmtId="176" fontId="93" fillId="0" borderId="0" xfId="0" applyNumberFormat="1" applyFont="1" applyAlignment="1">
      <alignment horizontal="center" vertical="center"/>
    </xf>
    <xf numFmtId="176" fontId="93" fillId="0" borderId="0" xfId="0" applyNumberFormat="1" applyFont="1" applyAlignment="1">
      <alignment vertical="center"/>
    </xf>
    <xf numFmtId="175" fontId="94" fillId="0" borderId="0" xfId="68" quotePrefix="1" applyFont="1" applyFill="1" applyBorder="1" applyAlignment="1">
      <alignment horizontal="center" vertical="center" wrapText="1"/>
    </xf>
    <xf numFmtId="176" fontId="94" fillId="0" borderId="0" xfId="0" applyNumberFormat="1" applyFont="1" applyAlignment="1">
      <alignment horizontal="center" vertical="center"/>
    </xf>
    <xf numFmtId="176" fontId="91" fillId="0" borderId="0" xfId="0" applyNumberFormat="1" applyFont="1" applyAlignment="1">
      <alignment vertical="center"/>
    </xf>
    <xf numFmtId="4" fontId="91" fillId="0" borderId="0" xfId="0" applyNumberFormat="1" applyFont="1" applyAlignment="1">
      <alignment vertical="center"/>
    </xf>
    <xf numFmtId="0" fontId="91" fillId="0" borderId="0" xfId="0" applyFont="1" applyAlignment="1">
      <alignment horizontal="left" vertical="center"/>
    </xf>
    <xf numFmtId="173" fontId="91" fillId="0" borderId="0" xfId="0" applyNumberFormat="1" applyFont="1" applyAlignment="1">
      <alignment vertical="center"/>
    </xf>
    <xf numFmtId="4" fontId="75" fillId="0" borderId="0" xfId="0" applyNumberFormat="1" applyFont="1" applyAlignment="1">
      <alignment vertical="center"/>
    </xf>
    <xf numFmtId="176" fontId="95" fillId="0" borderId="0" xfId="0" applyNumberFormat="1" applyFont="1" applyAlignment="1">
      <alignment horizontal="centerContinuous" vertical="center"/>
    </xf>
    <xf numFmtId="176" fontId="95" fillId="0" borderId="0" xfId="0" applyNumberFormat="1" applyFont="1" applyAlignment="1">
      <alignment vertical="center"/>
    </xf>
    <xf numFmtId="176" fontId="91" fillId="0" borderId="0" xfId="0" applyNumberFormat="1" applyFont="1" applyAlignment="1">
      <alignment horizontal="center" vertical="center"/>
    </xf>
    <xf numFmtId="0" fontId="96" fillId="0" borderId="0" xfId="0" applyFont="1" applyAlignment="1">
      <alignment vertical="center"/>
    </xf>
    <xf numFmtId="176" fontId="96" fillId="0" borderId="0" xfId="0" applyNumberFormat="1" applyFont="1" applyAlignment="1">
      <alignment vertical="center"/>
    </xf>
    <xf numFmtId="175" fontId="91" fillId="0" borderId="0" xfId="0" applyNumberFormat="1" applyFont="1" applyAlignment="1">
      <alignment vertical="center"/>
    </xf>
    <xf numFmtId="0" fontId="91" fillId="0" borderId="0" xfId="0" quotePrefix="1" applyFont="1" applyAlignment="1">
      <alignment horizontal="left" vertical="center"/>
    </xf>
    <xf numFmtId="43" fontId="91" fillId="0" borderId="0" xfId="0" applyNumberFormat="1" applyFont="1" applyAlignment="1">
      <alignment vertical="center"/>
    </xf>
    <xf numFmtId="0" fontId="91" fillId="0" borderId="0" xfId="0" applyFont="1" applyAlignment="1">
      <alignment horizontal="center" vertical="center"/>
    </xf>
    <xf numFmtId="175" fontId="9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176" fontId="91" fillId="0" borderId="0" xfId="0" applyNumberFormat="1" applyFont="1" applyBorder="1" applyAlignment="1">
      <alignment vertical="center"/>
    </xf>
    <xf numFmtId="43" fontId="91" fillId="0" borderId="0" xfId="0" applyNumberFormat="1" applyFont="1" applyBorder="1" applyAlignment="1">
      <alignment vertical="center"/>
    </xf>
    <xf numFmtId="176" fontId="93" fillId="0" borderId="0" xfId="0" applyNumberFormat="1" applyFont="1" applyFill="1" applyAlignment="1">
      <alignment horizontal="center" vertical="center"/>
    </xf>
    <xf numFmtId="176" fontId="93" fillId="0" borderId="0" xfId="0" applyNumberFormat="1" applyFont="1" applyFill="1" applyAlignment="1">
      <alignment vertical="center"/>
    </xf>
    <xf numFmtId="176" fontId="91" fillId="0" borderId="0" xfId="0" applyNumberFormat="1" applyFont="1" applyFill="1" applyBorder="1" applyAlignment="1">
      <alignment vertical="center"/>
    </xf>
    <xf numFmtId="176" fontId="91" fillId="0" borderId="0" xfId="0" applyNumberFormat="1" applyFont="1" applyFill="1" applyAlignment="1">
      <alignment horizontal="center" vertical="center"/>
    </xf>
    <xf numFmtId="176" fontId="95" fillId="0" borderId="0" xfId="0" applyNumberFormat="1" applyFont="1" applyFill="1" applyAlignment="1">
      <alignment vertical="center"/>
    </xf>
    <xf numFmtId="175" fontId="91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vertical="center"/>
    </xf>
    <xf numFmtId="0" fontId="74" fillId="0" borderId="0" xfId="0" applyFont="1" applyAlignment="1">
      <alignment horizontal="center" vertical="center"/>
    </xf>
    <xf numFmtId="0" fontId="75" fillId="0" borderId="0" xfId="240" applyFont="1" applyAlignment="1">
      <alignment horizontal="left" vertical="center"/>
    </xf>
    <xf numFmtId="37" fontId="4" fillId="0" borderId="0" xfId="0" applyNumberFormat="1" applyFont="1" applyFill="1" applyAlignment="1">
      <alignment horizontal="left" vertical="top" indent="1"/>
    </xf>
    <xf numFmtId="176" fontId="77" fillId="0" borderId="14" xfId="68" applyNumberFormat="1" applyFont="1" applyFill="1" applyBorder="1" applyAlignment="1">
      <alignment horizontal="center" vertical="center"/>
    </xf>
    <xf numFmtId="176" fontId="4" fillId="0" borderId="14" xfId="68" applyNumberFormat="1" applyFont="1" applyBorder="1" applyAlignment="1">
      <alignment horizontal="center" vertical="center"/>
    </xf>
    <xf numFmtId="0" fontId="77" fillId="0" borderId="0" xfId="240" applyFont="1" applyAlignment="1">
      <alignment horizontal="left" vertical="center" indent="3"/>
    </xf>
    <xf numFmtId="0" fontId="77" fillId="0" borderId="0" xfId="240" applyFont="1" applyAlignment="1">
      <alignment horizontal="left" vertical="center" indent="1"/>
    </xf>
    <xf numFmtId="43" fontId="4" fillId="0" borderId="0" xfId="0" applyNumberFormat="1" applyFont="1" applyAlignment="1">
      <alignment vertical="top"/>
    </xf>
    <xf numFmtId="0" fontId="9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37" fontId="75" fillId="0" borderId="0" xfId="0" applyNumberFormat="1" applyFont="1" applyFill="1" applyAlignment="1">
      <alignment horizontal="left"/>
    </xf>
    <xf numFmtId="0" fontId="74" fillId="0" borderId="0" xfId="0" applyFont="1" applyFill="1" applyAlignment="1">
      <alignment horizontal="center" vertical="center"/>
    </xf>
    <xf numFmtId="37" fontId="7" fillId="0" borderId="14" xfId="68" applyNumberFormat="1" applyFont="1" applyFill="1" applyBorder="1" applyAlignment="1">
      <alignment horizontal="center" vertical="center"/>
    </xf>
    <xf numFmtId="37" fontId="7" fillId="0" borderId="7" xfId="68" applyNumberFormat="1" applyFont="1" applyFill="1" applyBorder="1" applyAlignment="1">
      <alignment horizontal="center" vertical="center"/>
    </xf>
    <xf numFmtId="37" fontId="7" fillId="0" borderId="16" xfId="68" applyNumberFormat="1" applyFont="1" applyFill="1" applyBorder="1" applyAlignment="1">
      <alignment horizontal="center" vertical="center"/>
    </xf>
    <xf numFmtId="0" fontId="75" fillId="0" borderId="0" xfId="0" quotePrefix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76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top"/>
    </xf>
    <xf numFmtId="0" fontId="75" fillId="0" borderId="0" xfId="0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0" fontId="74" fillId="0" borderId="0" xfId="0" applyFont="1" applyFill="1" applyAlignment="1">
      <alignment horizontal="center" vertical="top"/>
    </xf>
    <xf numFmtId="0" fontId="82" fillId="0" borderId="0" xfId="0" applyFont="1" applyAlignment="1">
      <alignment horizontal="center" vertical="top"/>
    </xf>
    <xf numFmtId="37" fontId="7" fillId="0" borderId="14" xfId="68" applyNumberFormat="1" applyFont="1" applyFill="1" applyBorder="1" applyAlignment="1">
      <alignment horizontal="center" vertical="top"/>
    </xf>
    <xf numFmtId="37" fontId="7" fillId="0" borderId="7" xfId="68" applyNumberFormat="1" applyFont="1" applyFill="1" applyBorder="1" applyAlignment="1">
      <alignment horizontal="center" vertical="top" wrapText="1"/>
    </xf>
    <xf numFmtId="37" fontId="76" fillId="0" borderId="0" xfId="0" applyNumberFormat="1" applyFont="1" applyFill="1" applyAlignment="1">
      <alignment horizontal="left" vertical="top"/>
    </xf>
    <xf numFmtId="176" fontId="77" fillId="0" borderId="7" xfId="240" applyNumberFormat="1" applyFont="1" applyBorder="1" applyAlignment="1">
      <alignment horizontal="center" vertical="center"/>
    </xf>
    <xf numFmtId="176" fontId="77" fillId="0" borderId="14" xfId="240" applyNumberFormat="1" applyFont="1" applyBorder="1" applyAlignment="1">
      <alignment horizontal="center" vertical="center"/>
    </xf>
    <xf numFmtId="176" fontId="77" fillId="0" borderId="0" xfId="240" applyNumberFormat="1" applyFont="1" applyAlignment="1">
      <alignment horizontal="right" vertical="center"/>
    </xf>
    <xf numFmtId="0" fontId="75" fillId="0" borderId="0" xfId="240" applyFont="1" applyAlignment="1">
      <alignment horizontal="left"/>
    </xf>
    <xf numFmtId="176" fontId="75" fillId="0" borderId="0" xfId="240" quotePrefix="1" applyNumberFormat="1" applyFont="1" applyAlignment="1">
      <alignment horizontal="center"/>
    </xf>
    <xf numFmtId="176" fontId="75" fillId="0" borderId="0" xfId="240" applyNumberFormat="1" applyFont="1" applyAlignment="1">
      <alignment horizontal="center"/>
    </xf>
    <xf numFmtId="0" fontId="74" fillId="0" borderId="0" xfId="240" applyFont="1" applyAlignment="1">
      <alignment horizontal="center" vertical="center"/>
    </xf>
    <xf numFmtId="37" fontId="74" fillId="0" borderId="0" xfId="240" applyNumberFormat="1" applyFont="1" applyAlignment="1">
      <alignment horizontal="center"/>
    </xf>
    <xf numFmtId="0" fontId="77" fillId="0" borderId="14" xfId="240" applyFont="1" applyBorder="1" applyAlignment="1">
      <alignment horizontal="center" vertical="center"/>
    </xf>
    <xf numFmtId="176" fontId="4" fillId="0" borderId="14" xfId="240" applyNumberFormat="1" applyFont="1" applyBorder="1" applyAlignment="1">
      <alignment horizontal="center" vertical="center"/>
    </xf>
    <xf numFmtId="176" fontId="4" fillId="0" borderId="0" xfId="240" applyNumberFormat="1" applyFont="1" applyAlignment="1">
      <alignment horizontal="center" vertical="center"/>
    </xf>
    <xf numFmtId="38" fontId="4" fillId="0" borderId="14" xfId="240" applyNumberFormat="1" applyFont="1" applyBorder="1" applyAlignment="1">
      <alignment horizontal="center" vertical="center"/>
    </xf>
    <xf numFmtId="173" fontId="91" fillId="0" borderId="7" xfId="68" applyNumberFormat="1" applyFont="1" applyFill="1" applyBorder="1" applyAlignment="1">
      <alignment horizontal="center" vertical="center" wrapText="1"/>
    </xf>
    <xf numFmtId="175" fontId="91" fillId="0" borderId="14" xfId="68" applyFont="1" applyFill="1" applyBorder="1" applyAlignment="1">
      <alignment horizontal="center" vertical="center"/>
    </xf>
    <xf numFmtId="0" fontId="75" fillId="0" borderId="0" xfId="0" applyFont="1" applyAlignment="1">
      <alignment horizontal="left"/>
    </xf>
    <xf numFmtId="0" fontId="75" fillId="0" borderId="0" xfId="0" quotePrefix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173" fontId="91" fillId="0" borderId="14" xfId="0" applyNumberFormat="1" applyFont="1" applyBorder="1" applyAlignment="1">
      <alignment horizontal="center" vertical="center"/>
    </xf>
    <xf numFmtId="173" fontId="93" fillId="0" borderId="14" xfId="0" applyNumberFormat="1" applyFont="1" applyBorder="1" applyAlignment="1">
      <alignment horizontal="center" vertical="center"/>
    </xf>
    <xf numFmtId="173" fontId="93" fillId="0" borderId="7" xfId="68" applyNumberFormat="1" applyFont="1" applyFill="1" applyBorder="1" applyAlignment="1">
      <alignment horizontal="center" vertical="center" wrapText="1"/>
    </xf>
    <xf numFmtId="175" fontId="93" fillId="0" borderId="14" xfId="68" applyFont="1" applyFill="1" applyBorder="1" applyAlignment="1">
      <alignment horizontal="center" vertical="center"/>
    </xf>
    <xf numFmtId="175" fontId="7" fillId="0" borderId="0" xfId="68" applyNumberFormat="1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77" fillId="0" borderId="0" xfId="0" applyNumberFormat="1" applyFont="1" applyFill="1" applyAlignment="1">
      <alignment vertical="center"/>
    </xf>
    <xf numFmtId="175" fontId="77" fillId="0" borderId="0" xfId="68" applyNumberFormat="1" applyFont="1" applyFill="1" applyAlignment="1">
      <alignment vertical="center"/>
    </xf>
    <xf numFmtId="175" fontId="4" fillId="0" borderId="0" xfId="0" applyNumberFormat="1" applyFont="1" applyFill="1" applyAlignment="1">
      <alignment vertical="center"/>
    </xf>
    <xf numFmtId="175" fontId="7" fillId="0" borderId="0" xfId="68" applyNumberFormat="1" applyFont="1" applyFill="1" applyBorder="1" applyAlignment="1">
      <alignment vertical="center"/>
    </xf>
    <xf numFmtId="175" fontId="7" fillId="0" borderId="0" xfId="68" applyNumberFormat="1" applyFont="1" applyFill="1" applyBorder="1" applyAlignment="1">
      <alignment vertical="top"/>
    </xf>
    <xf numFmtId="175" fontId="7" fillId="0" borderId="0" xfId="0" applyNumberFormat="1" applyFont="1" applyAlignment="1">
      <alignment vertical="top"/>
    </xf>
    <xf numFmtId="175" fontId="7" fillId="0" borderId="15" xfId="68" applyNumberFormat="1" applyFont="1" applyFill="1" applyBorder="1" applyAlignment="1">
      <alignment vertical="top"/>
    </xf>
  </cellXfs>
  <cellStyles count="348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75" xfId="21"/>
    <cellStyle name="AA FRAME" xfId="22"/>
    <cellStyle name="AA HEADING" xfId="23"/>
    <cellStyle name="AA INITIALS" xfId="24"/>
    <cellStyle name="AA INPUT" xfId="25"/>
    <cellStyle name="AA LOCK" xfId="26"/>
    <cellStyle name="AA MGR NAME" xfId="27"/>
    <cellStyle name="AA NORMAL" xfId="28"/>
    <cellStyle name="AA NUMBER" xfId="29"/>
    <cellStyle name="AA NUMBER2" xfId="30"/>
    <cellStyle name="AA QUESTION" xfId="31"/>
    <cellStyle name="AA SHADE" xfId="32"/>
    <cellStyle name="abc" xfId="33"/>
    <cellStyle name="BL - Style2" xfId="34"/>
    <cellStyle name="Body" xfId="35"/>
    <cellStyle name="BOLD10 - Style1" xfId="36"/>
    <cellStyle name="BOLD12 - Style3" xfId="37"/>
    <cellStyle name="Calc Currency (0)" xfId="38"/>
    <cellStyle name="Calc Currency (0) 1" xfId="39"/>
    <cellStyle name="Calc Currency (0)_Copy of Fixed asset register-BITL form of January '05" xfId="40"/>
    <cellStyle name="Calc Currency (2)" xfId="41"/>
    <cellStyle name="Calc Currency (2) 1" xfId="42"/>
    <cellStyle name="Calc Currency (2) 1 2" xfId="43"/>
    <cellStyle name="Calc Currency (2) 2" xfId="44"/>
    <cellStyle name="Calc Percent (0)" xfId="45"/>
    <cellStyle name="Calc Percent (0) 1" xfId="46"/>
    <cellStyle name="Calc Percent (0) 1 2" xfId="47"/>
    <cellStyle name="Calc Percent (0) 2" xfId="48"/>
    <cellStyle name="Calc Percent (1)" xfId="49"/>
    <cellStyle name="Calc Percent (1) 1" xfId="50"/>
    <cellStyle name="Calc Percent (1) 1 2" xfId="51"/>
    <cellStyle name="Calc Percent (1) 2" xfId="52"/>
    <cellStyle name="Calc Percent (2)" xfId="53"/>
    <cellStyle name="Calc Percent (2) 1" xfId="54"/>
    <cellStyle name="Calc Percent (2) 1 2" xfId="55"/>
    <cellStyle name="Calc Percent (2) 2" xfId="56"/>
    <cellStyle name="Calc Units (0)" xfId="57"/>
    <cellStyle name="Calc Units (0) 1" xfId="58"/>
    <cellStyle name="Calc Units (0)_Copy of Fixed asset register-BITL form of January '05" xfId="59"/>
    <cellStyle name="Calc Units (1)" xfId="60"/>
    <cellStyle name="Calc Units (1) 1" xfId="61"/>
    <cellStyle name="Calc Units (1) 1 2" xfId="62"/>
    <cellStyle name="Calc Units (1) 2" xfId="63"/>
    <cellStyle name="Calc Units (2)" xfId="64"/>
    <cellStyle name="Calc Units (2) 1" xfId="65"/>
    <cellStyle name="Calc Units (2) 1 2" xfId="66"/>
    <cellStyle name="Calc Units (2) 2" xfId="67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77"/>
    <cellStyle name="Comma (0.00)" xfId="78"/>
    <cellStyle name="Comma (hidden)" xfId="79"/>
    <cellStyle name="Comma (index)" xfId="80"/>
    <cellStyle name="Comma [00]" xfId="81"/>
    <cellStyle name="Comma [00] 1" xfId="82"/>
    <cellStyle name="Comma [00] 1 2" xfId="83"/>
    <cellStyle name="Comma [00] 2" xfId="84"/>
    <cellStyle name="Comma 10" xfId="85"/>
    <cellStyle name="Comma 10 2" xfId="86"/>
    <cellStyle name="Comma 11" xfId="87"/>
    <cellStyle name="Comma 12" xfId="88"/>
    <cellStyle name="Comma 18 2" xfId="89"/>
    <cellStyle name="Comma 2" xfId="90"/>
    <cellStyle name="Comma 2 2" xfId="91"/>
    <cellStyle name="Comma 2 3" xfId="92"/>
    <cellStyle name="Comma 2 4" xfId="93"/>
    <cellStyle name="Comma 3" xfId="94"/>
    <cellStyle name="Comma 3 2" xfId="95"/>
    <cellStyle name="Comma 3 3" xfId="96"/>
    <cellStyle name="Comma 4" xfId="97"/>
    <cellStyle name="Comma 4 2" xfId="98"/>
    <cellStyle name="Comma 4 2 2" xfId="99"/>
    <cellStyle name="Comma 4 3" xfId="100"/>
    <cellStyle name="Comma 4 4" xfId="101"/>
    <cellStyle name="Comma 40" xfId="102"/>
    <cellStyle name="Comma 5" xfId="103"/>
    <cellStyle name="Comma 5 2" xfId="104"/>
    <cellStyle name="Comma 5 3" xfId="105"/>
    <cellStyle name="Comma 5 4" xfId="106"/>
    <cellStyle name="Comma 5 5" xfId="107"/>
    <cellStyle name="Comma 5 6" xfId="108"/>
    <cellStyle name="Comma 6" xfId="109"/>
    <cellStyle name="Comma 7" xfId="110"/>
    <cellStyle name="Comma 7 2" xfId="111"/>
    <cellStyle name="Comma 8" xfId="112"/>
    <cellStyle name="Comma 9" xfId="113"/>
    <cellStyle name="comma zerodec" xfId="114"/>
    <cellStyle name="Comma0" xfId="115"/>
    <cellStyle name="Comma0 2" xfId="116"/>
    <cellStyle name="company_title" xfId="117"/>
    <cellStyle name="Cover Date" xfId="118"/>
    <cellStyle name="Cover Subtitle" xfId="119"/>
    <cellStyle name="Cover Title" xfId="120"/>
    <cellStyle name="Curpency_FGCOST-1_TCC-LCASH" xfId="121"/>
    <cellStyle name="Curren - Style3" xfId="122"/>
    <cellStyle name="Curren - Style4" xfId="123"/>
    <cellStyle name="Currency (hidden)" xfId="124"/>
    <cellStyle name="Currency [00]" xfId="125"/>
    <cellStyle name="Currency [00] 1" xfId="126"/>
    <cellStyle name="Currency [00] 1 2" xfId="127"/>
    <cellStyle name="Currency [00] 2" xfId="128"/>
    <cellStyle name="Currency0" xfId="129"/>
    <cellStyle name="Currency0 2" xfId="130"/>
    <cellStyle name="Currency1" xfId="131"/>
    <cellStyle name="Date" xfId="132"/>
    <cellStyle name="Date 2" xfId="133"/>
    <cellStyle name="Date Short" xfId="134"/>
    <cellStyle name="Date Short 1" xfId="135"/>
    <cellStyle name="Date Short_Copy of Fixed asset register-BITL form of January '05" xfId="136"/>
    <cellStyle name="Date_Book7" xfId="137"/>
    <cellStyle name="Dollar (zero dec)" xfId="138"/>
    <cellStyle name="E&amp;Y House" xfId="139"/>
    <cellStyle name="Enter Currency (0)" xfId="140"/>
    <cellStyle name="Enter Currency (0) 1" xfId="141"/>
    <cellStyle name="Enter Currency (0)_Copy of Fixed asset register-BITL form of January '05" xfId="142"/>
    <cellStyle name="Enter Currency (2)" xfId="143"/>
    <cellStyle name="Enter Currency (2) 1" xfId="144"/>
    <cellStyle name="Enter Currency (2) 2" xfId="145"/>
    <cellStyle name="Enter Units (0)" xfId="146"/>
    <cellStyle name="Enter Units (0) 1" xfId="147"/>
    <cellStyle name="Enter Units (0)_Copy of Fixed asset register-BITL form of January '05" xfId="148"/>
    <cellStyle name="Enter Units (1)" xfId="149"/>
    <cellStyle name="Enter Units (1) 1" xfId="150"/>
    <cellStyle name="Enter Units (1) 1 2" xfId="151"/>
    <cellStyle name="Enter Units (1) 2" xfId="152"/>
    <cellStyle name="Enter Units (2)" xfId="153"/>
    <cellStyle name="Enter Units (2) 1" xfId="154"/>
    <cellStyle name="Enter Units (2) 1 2" xfId="155"/>
    <cellStyle name="Enter Units (2) 2" xfId="156"/>
    <cellStyle name="Fixed" xfId="157"/>
    <cellStyle name="Fixed 2" xfId="158"/>
    <cellStyle name="Footer SBILogo1" xfId="159"/>
    <cellStyle name="Footer SBILogo2" xfId="160"/>
    <cellStyle name="Footnote" xfId="161"/>
    <cellStyle name="Footnote Reference" xfId="162"/>
    <cellStyle name="Footnote_AJFraksa LEAD 30.9.2004" xfId="163"/>
    <cellStyle name="Format Number Column" xfId="164"/>
    <cellStyle name="Grey" xfId="165"/>
    <cellStyle name="gs]_x000d__x000a_Window=23,56,584,348, , ,1_x000d__x000a_dir1=0,0,491,191,-1,-1,1,30,201,1905,245,H:\WINDOWS\*.*_x000d__x000a_dir10=44,44,544,323," xfId="166"/>
    <cellStyle name="gs]_x000d__x000a_Window=23,56,584,348, , ,1_x000d__x000a_dir1=0,0,491,191,-1,-1,1,30,201,1905,245,H:\WINDOWS\*.*_x000d__x000a_dir10=44,44,544,323, 2" xfId="167"/>
    <cellStyle name="Header" xfId="168"/>
    <cellStyle name="Header Draft Stamp" xfId="169"/>
    <cellStyle name="Header_AJFraksa LEAD 30.9.2004" xfId="170"/>
    <cellStyle name="Header1" xfId="171"/>
    <cellStyle name="Header1 1" xfId="172"/>
    <cellStyle name="Header1 1 2" xfId="173"/>
    <cellStyle name="Header1_Book1" xfId="174"/>
    <cellStyle name="Header2" xfId="175"/>
    <cellStyle name="Header2 1" xfId="176"/>
    <cellStyle name="Header2 1 2" xfId="177"/>
    <cellStyle name="Header2_Book1" xfId="178"/>
    <cellStyle name="Heading 1 Above" xfId="179"/>
    <cellStyle name="Heading 1+" xfId="180"/>
    <cellStyle name="Heading 2 Below" xfId="181"/>
    <cellStyle name="Heading 2+" xfId="182"/>
    <cellStyle name="Heading 3+" xfId="183"/>
    <cellStyle name="HEADING1" xfId="184"/>
    <cellStyle name="HEADING2" xfId="185"/>
    <cellStyle name="HEADING2 2" xfId="186"/>
    <cellStyle name="Hidden" xfId="187"/>
    <cellStyle name="Hyperlink 1" xfId="188"/>
    <cellStyle name="Hyperlink 2" xfId="189"/>
    <cellStyle name="Input [yellow]" xfId="190"/>
    <cellStyle name="KPMG Heading 1" xfId="191"/>
    <cellStyle name="KPMG Heading 2" xfId="192"/>
    <cellStyle name="KPMG Heading 3" xfId="193"/>
    <cellStyle name="KPMG Heading 4" xfId="194"/>
    <cellStyle name="KPMG Normal" xfId="195"/>
    <cellStyle name="KPMG Normal Text" xfId="196"/>
    <cellStyle name="Link Currency (0)" xfId="197"/>
    <cellStyle name="Link Currency (0) 1" xfId="198"/>
    <cellStyle name="Link Currency (0)_Copy of Fixed asset register-BITL form of January '05" xfId="199"/>
    <cellStyle name="Link Currency (2)" xfId="200"/>
    <cellStyle name="Link Currency (2) 1" xfId="201"/>
    <cellStyle name="Link Currency (2) 1 2" xfId="202"/>
    <cellStyle name="Link Currency (2) 2" xfId="203"/>
    <cellStyle name="Link Units (0)" xfId="204"/>
    <cellStyle name="Link Units (0) 1" xfId="205"/>
    <cellStyle name="Link Units (0)_Copy of Fixed asset register-BITL form of January '05" xfId="206"/>
    <cellStyle name="Link Units (1)" xfId="207"/>
    <cellStyle name="Link Units (1) 1" xfId="208"/>
    <cellStyle name="Link Units (1) 1 2" xfId="209"/>
    <cellStyle name="Link Units (1) 2" xfId="210"/>
    <cellStyle name="Link Units (2)" xfId="211"/>
    <cellStyle name="Link Units (2) 1" xfId="212"/>
    <cellStyle name="Link Units (2) 1 2" xfId="213"/>
    <cellStyle name="Link Units (2) 2" xfId="214"/>
    <cellStyle name="Migliaia (0)" xfId="215"/>
    <cellStyle name="Migliaia (0) 2" xfId="216"/>
    <cellStyle name="Milliers [0]_AR1194" xfId="217"/>
    <cellStyle name="Milliers_AR1194" xfId="218"/>
    <cellStyle name="Mon?taire [0]_AR1194" xfId="219"/>
    <cellStyle name="Mon?taire_AR1194" xfId="220"/>
    <cellStyle name="no dec" xfId="221"/>
    <cellStyle name="Normal" xfId="0" builtinId="0"/>
    <cellStyle name="Normal - Style1" xfId="222"/>
    <cellStyle name="Normal - Style5" xfId="223"/>
    <cellStyle name="Normal 18" xfId="224"/>
    <cellStyle name="Normal 2" xfId="225"/>
    <cellStyle name="Normal 2 2" xfId="226"/>
    <cellStyle name="Normal 2 3" xfId="227"/>
    <cellStyle name="Normal 20" xfId="228"/>
    <cellStyle name="Normal 3" xfId="229"/>
    <cellStyle name="Normal 3 2" xfId="230"/>
    <cellStyle name="Normal 3 3" xfId="231"/>
    <cellStyle name="Normal 4" xfId="232"/>
    <cellStyle name="Normal 4 2" xfId="233"/>
    <cellStyle name="Normal 5" xfId="234"/>
    <cellStyle name="Normal 5 2" xfId="235"/>
    <cellStyle name="Normal 6" xfId="236"/>
    <cellStyle name="Normal 6 2" xfId="237"/>
    <cellStyle name="Normal 7" xfId="238"/>
    <cellStyle name="Normal 8" xfId="239"/>
    <cellStyle name="Normal_Equity" xfId="240"/>
    <cellStyle name="NormalGB" xfId="241"/>
    <cellStyle name="Page Number" xfId="242"/>
    <cellStyle name="Percent" xfId="243" builtinId="5"/>
    <cellStyle name="Percent (0%)" xfId="244"/>
    <cellStyle name="Percent (0.0%)" xfId="245"/>
    <cellStyle name="Percent (0.00%)" xfId="246"/>
    <cellStyle name="Percent [0]" xfId="247"/>
    <cellStyle name="Percent [0] 1" xfId="248"/>
    <cellStyle name="Percent [0] 1 2" xfId="249"/>
    <cellStyle name="Percent [0] 2" xfId="250"/>
    <cellStyle name="Percent [00]" xfId="251"/>
    <cellStyle name="Percent [00] 1" xfId="252"/>
    <cellStyle name="Percent [00] 1 2" xfId="253"/>
    <cellStyle name="Percent [00] 2" xfId="254"/>
    <cellStyle name="Percent [2]" xfId="255"/>
    <cellStyle name="Percent 2" xfId="256"/>
    <cellStyle name="Percent 3" xfId="257"/>
    <cellStyle name="Percent 4" xfId="258"/>
    <cellStyle name="Percent 4 2" xfId="259"/>
    <cellStyle name="Percent 5" xfId="260"/>
    <cellStyle name="PERCENTAGE" xfId="261"/>
    <cellStyle name="PrePop Currency (0)" xfId="262"/>
    <cellStyle name="PrePop Currency (0) 1" xfId="263"/>
    <cellStyle name="PrePop Currency (0)_Copy of Fixed asset register-BITL form of January '05" xfId="264"/>
    <cellStyle name="PrePop Currency (2)" xfId="265"/>
    <cellStyle name="PrePop Currency (2) 1" xfId="266"/>
    <cellStyle name="PrePop Currency (2) 1 2" xfId="267"/>
    <cellStyle name="PrePop Currency (2) 2" xfId="268"/>
    <cellStyle name="PrePop Units (0)" xfId="269"/>
    <cellStyle name="PrePop Units (0) 1" xfId="270"/>
    <cellStyle name="PrePop Units (0)_Copy of Fixed asset register-BITL form of January '05" xfId="271"/>
    <cellStyle name="PrePop Units (1)" xfId="272"/>
    <cellStyle name="PrePop Units (1) 1" xfId="273"/>
    <cellStyle name="PrePop Units (1) 1 2" xfId="274"/>
    <cellStyle name="PrePop Units (1) 2" xfId="275"/>
    <cellStyle name="PrePop Units (2)" xfId="276"/>
    <cellStyle name="PrePop Units (2) 1" xfId="277"/>
    <cellStyle name="PrePop Units (2) 1 2" xfId="278"/>
    <cellStyle name="PrePop Units (2) 2" xfId="279"/>
    <cellStyle name="Q" xfId="280"/>
    <cellStyle name="Q 2" xfId="281"/>
    <cellStyle name="Quantity" xfId="282"/>
    <cellStyle name="report_title" xfId="283"/>
    <cellStyle name="Salomon Logo" xfId="284"/>
    <cellStyle name="small border line" xfId="285"/>
    <cellStyle name="Style 1" xfId="286"/>
    <cellStyle name="style1" xfId="287"/>
    <cellStyle name="Table Head" xfId="288"/>
    <cellStyle name="Table Source" xfId="289"/>
    <cellStyle name="Table Text" xfId="290"/>
    <cellStyle name="Table Title" xfId="291"/>
    <cellStyle name="Table Units" xfId="292"/>
    <cellStyle name="Text" xfId="293"/>
    <cellStyle name="Text 1" xfId="294"/>
    <cellStyle name="Text 2" xfId="295"/>
    <cellStyle name="Text Head 1" xfId="296"/>
    <cellStyle name="Text Head 2" xfId="297"/>
    <cellStyle name="Text Indent 1" xfId="298"/>
    <cellStyle name="Text Indent 2" xfId="299"/>
    <cellStyle name="Text Indent A" xfId="300"/>
    <cellStyle name="Text Indent A 1" xfId="301"/>
    <cellStyle name="Text Indent A_Copy of Fixed asset register-BITL form of January '05" xfId="302"/>
    <cellStyle name="Text Indent B" xfId="303"/>
    <cellStyle name="Text Indent B 1" xfId="304"/>
    <cellStyle name="Text Indent B 1 2" xfId="305"/>
    <cellStyle name="Text Indent B 2" xfId="306"/>
    <cellStyle name="Text Indent C" xfId="307"/>
    <cellStyle name="Text Indent C 1" xfId="308"/>
    <cellStyle name="Text Indent C 1 2" xfId="309"/>
    <cellStyle name="Text Indent C 2" xfId="310"/>
    <cellStyle name="TOC 1" xfId="311"/>
    <cellStyle name="TOC 2" xfId="312"/>
    <cellStyle name="Valuta (0)" xfId="313"/>
    <cellStyle name="Valuta (0) 2" xfId="314"/>
    <cellStyle name="Valuta_Page 12" xfId="315"/>
    <cellStyle name="W" xfId="316"/>
    <cellStyle name="W 2" xfId="317"/>
    <cellStyle name="ค@ฏ๋_1111D2111DQ2" xfId="318"/>
    <cellStyle name="คdคภฆ์[0]_1111D2111DQ2" xfId="319"/>
    <cellStyle name="คdคภฆ์_1111D2111DQ1" xfId="320"/>
    <cellStyle name="เครื่องหมายจุลภาค 2" xfId="321"/>
    <cellStyle name="เครื่องหมายจุลภาค 2 2" xfId="322"/>
    <cellStyle name="เครื่องหมายจุลภาค 2 3" xfId="323"/>
    <cellStyle name="เครื่องหมายจุลภาค 3" xfId="324"/>
    <cellStyle name="เครื่องหมายจุลภาค_30301package มีนาคม 51" xfId="325"/>
    <cellStyle name="ณfน๔ [0]_Book1" xfId="326"/>
    <cellStyle name="ณfน๔_Book1" xfId="327"/>
    <cellStyle name="น้บะภฒ_95" xfId="328"/>
    <cellStyle name="ปกติ 2" xfId="329"/>
    <cellStyle name="ปกติ_031220070454T02" xfId="330"/>
    <cellStyle name="ฤธถ [0]_95" xfId="331"/>
    <cellStyle name="ฤธถ_95" xfId="332"/>
    <cellStyle name="ล๋ศญ [0]_95" xfId="333"/>
    <cellStyle name="ล๋ศญ_95" xfId="334"/>
    <cellStyle name="วฅมุ_4ฟ๙ฝวภ๛" xfId="335"/>
    <cellStyle name="표준_2002 SJC Consolidation Package" xfId="336"/>
    <cellStyle name="一般_BC-CPL2002-1" xfId="337"/>
    <cellStyle name="千位分隔[0]_工程编号" xfId="338"/>
    <cellStyle name="千分位[0]_BC-CPL2002-1" xfId="339"/>
    <cellStyle name="千分位_BC-CPL2002-1" xfId="340"/>
    <cellStyle name="桁区切り [0.00]_part price" xfId="341"/>
    <cellStyle name="桁区切り_part price" xfId="342"/>
    <cellStyle name="標準_Book1" xfId="343"/>
    <cellStyle name="貨幣 [0]_BC-CPL2002-1" xfId="344"/>
    <cellStyle name="貨幣_BC-CPL2002-1" xfId="345"/>
    <cellStyle name="通貨 [0.00]_part price" xfId="346"/>
    <cellStyle name="通貨_part price" xfId="3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650</xdr:row>
      <xdr:rowOff>3657600</xdr:rowOff>
    </xdr:from>
    <xdr:to>
      <xdr:col>5</xdr:col>
      <xdr:colOff>0</xdr:colOff>
      <xdr:row>650</xdr:row>
      <xdr:rowOff>1066800</xdr:rowOff>
    </xdr:to>
    <xdr:sp macro="" textlink="">
      <xdr:nvSpPr>
        <xdr:cNvPr id="16241" name="Line 49">
          <a:extLst>
            <a:ext uri="{FF2B5EF4-FFF2-40B4-BE49-F238E27FC236}">
              <a16:creationId xmlns:a16="http://schemas.microsoft.com/office/drawing/2014/main" id="{530EA835-A9A0-4AAD-83B9-FB9CDED3B3FA}"/>
            </a:ext>
          </a:extLst>
        </xdr:cNvPr>
        <xdr:cNvSpPr>
          <a:spLocks noChangeShapeType="1"/>
        </xdr:cNvSpPr>
      </xdr:nvSpPr>
      <xdr:spPr bwMode="auto">
        <a:xfrm>
          <a:off x="4010025" y="17294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view="pageBreakPreview" topLeftCell="A7" zoomScale="125" zoomScaleSheetLayoutView="125" workbookViewId="0">
      <selection activeCell="D26" sqref="D26"/>
    </sheetView>
  </sheetViews>
  <sheetFormatPr defaultColWidth="9.42578125" defaultRowHeight="24" customHeight="1"/>
  <cols>
    <col min="1" max="2" width="1.5703125" style="41" customWidth="1"/>
    <col min="3" max="3" width="33.42578125" style="41" customWidth="1"/>
    <col min="4" max="4" width="5.7109375" style="50" customWidth="1"/>
    <col min="5" max="5" width="1.5703125" style="42" customWidth="1"/>
    <col min="6" max="6" width="1.42578125" style="42" customWidth="1"/>
    <col min="7" max="7" width="11" style="43" customWidth="1"/>
    <col min="8" max="8" width="0.5703125" style="43" customWidth="1"/>
    <col min="9" max="9" width="11" style="43" customWidth="1"/>
    <col min="10" max="10" width="0.5703125" style="44" customWidth="1"/>
    <col min="11" max="11" width="11" style="40" customWidth="1"/>
    <col min="12" max="12" width="0.5703125" style="41" customWidth="1"/>
    <col min="13" max="13" width="11" style="41" customWidth="1"/>
    <col min="14" max="14" width="11.42578125" style="41" bestFit="1" customWidth="1"/>
    <col min="15" max="16" width="9.42578125" style="41"/>
    <col min="17" max="17" width="10.85546875" style="41" bestFit="1" customWidth="1"/>
    <col min="18" max="16384" width="9.42578125" style="41"/>
  </cols>
  <sheetData>
    <row r="1" spans="1:15" s="36" customFormat="1" ht="24" customHeight="1">
      <c r="A1" s="275" t="s">
        <v>75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5" s="36" customFormat="1" ht="24" customHeight="1">
      <c r="A2" s="271" t="s">
        <v>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5" s="36" customFormat="1" ht="24" customHeight="1">
      <c r="A3" s="271" t="s">
        <v>149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5" s="36" customFormat="1" ht="24" customHeight="1">
      <c r="A4" s="271" t="s">
        <v>155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5" s="36" customFormat="1" ht="19.350000000000001" customHeight="1">
      <c r="A5" s="38"/>
      <c r="B5" s="38"/>
      <c r="C5" s="38"/>
      <c r="D5" s="51"/>
      <c r="E5" s="38"/>
      <c r="F5" s="38"/>
      <c r="G5" s="38"/>
      <c r="H5" s="38"/>
      <c r="I5" s="38"/>
      <c r="J5" s="38"/>
      <c r="K5" s="37"/>
    </row>
    <row r="6" spans="1:15" s="3" customFormat="1" ht="19.350000000000001" customHeight="1">
      <c r="A6" s="277" t="s">
        <v>4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</row>
    <row r="7" spans="1:15" s="3" customFormat="1" ht="22.35" customHeight="1">
      <c r="D7" s="54"/>
      <c r="E7" s="9"/>
      <c r="F7" s="9"/>
      <c r="G7" s="272" t="s">
        <v>110</v>
      </c>
      <c r="H7" s="272"/>
      <c r="I7" s="272"/>
      <c r="J7" s="272"/>
      <c r="K7" s="272"/>
      <c r="L7" s="272"/>
      <c r="M7" s="272"/>
    </row>
    <row r="8" spans="1:15" s="3" customFormat="1" ht="22.35" customHeight="1">
      <c r="D8" s="54"/>
      <c r="E8" s="5"/>
      <c r="F8" s="5"/>
      <c r="G8" s="273" t="s">
        <v>1</v>
      </c>
      <c r="H8" s="273"/>
      <c r="I8" s="273"/>
      <c r="J8" s="274"/>
      <c r="K8" s="273" t="s">
        <v>2</v>
      </c>
      <c r="L8" s="273"/>
      <c r="M8" s="273"/>
    </row>
    <row r="9" spans="1:15" s="3" customFormat="1" ht="20.100000000000001" customHeight="1">
      <c r="D9" s="269" t="s">
        <v>3</v>
      </c>
      <c r="E9" s="269"/>
      <c r="F9" s="5"/>
      <c r="G9" s="220">
        <v>2568</v>
      </c>
      <c r="H9" s="30"/>
      <c r="I9" s="120" t="s">
        <v>147</v>
      </c>
      <c r="J9" s="30"/>
      <c r="K9" s="220">
        <v>2568</v>
      </c>
      <c r="L9" s="30"/>
      <c r="M9" s="120" t="s">
        <v>147</v>
      </c>
    </row>
    <row r="10" spans="1:15" s="3" customFormat="1" ht="22.35" customHeight="1">
      <c r="A10" s="3" t="s">
        <v>5</v>
      </c>
      <c r="D10" s="54"/>
      <c r="E10" s="5"/>
      <c r="F10" s="5"/>
      <c r="G10" s="6"/>
      <c r="H10" s="6"/>
      <c r="I10" s="6"/>
      <c r="J10" s="7"/>
      <c r="K10" s="2"/>
      <c r="M10" s="2"/>
    </row>
    <row r="11" spans="1:15" s="3" customFormat="1" ht="22.35" customHeight="1">
      <c r="B11" s="8" t="s">
        <v>6</v>
      </c>
      <c r="C11" s="8"/>
      <c r="D11" s="54">
        <v>6</v>
      </c>
      <c r="E11" s="9"/>
      <c r="F11" s="9"/>
      <c r="G11" s="10">
        <v>25358</v>
      </c>
      <c r="H11" s="10"/>
      <c r="I11" s="10">
        <v>7669</v>
      </c>
      <c r="J11" s="11"/>
      <c r="K11" s="10">
        <v>3733</v>
      </c>
      <c r="L11" s="10"/>
      <c r="M11" s="10">
        <v>6790</v>
      </c>
    </row>
    <row r="12" spans="1:15" s="3" customFormat="1" ht="22.35" customHeight="1">
      <c r="B12" s="8" t="s">
        <v>102</v>
      </c>
      <c r="C12" s="8"/>
      <c r="D12" s="54">
        <v>7</v>
      </c>
      <c r="E12" s="12"/>
      <c r="F12" s="12"/>
      <c r="G12" s="10">
        <v>89156</v>
      </c>
      <c r="H12" s="13"/>
      <c r="I12" s="10">
        <v>131752</v>
      </c>
      <c r="J12" s="11"/>
      <c r="K12" s="10">
        <v>89097</v>
      </c>
      <c r="L12" s="13"/>
      <c r="M12" s="10">
        <v>131294</v>
      </c>
    </row>
    <row r="13" spans="1:15" s="3" customFormat="1" ht="22.35" customHeight="1">
      <c r="B13" s="8" t="s">
        <v>96</v>
      </c>
      <c r="C13" s="8"/>
      <c r="D13" s="54">
        <v>8</v>
      </c>
      <c r="E13" s="9"/>
      <c r="F13" s="9"/>
      <c r="G13" s="10">
        <v>216863</v>
      </c>
      <c r="H13" s="13"/>
      <c r="I13" s="10">
        <v>165244</v>
      </c>
      <c r="J13" s="14"/>
      <c r="K13" s="10">
        <v>212924</v>
      </c>
      <c r="L13" s="13"/>
      <c r="M13" s="10">
        <v>159372</v>
      </c>
    </row>
    <row r="14" spans="1:15" s="3" customFormat="1" ht="22.35" customHeight="1">
      <c r="B14" s="121" t="s">
        <v>103</v>
      </c>
      <c r="C14" s="121"/>
      <c r="D14" s="122">
        <v>9</v>
      </c>
      <c r="E14" s="123"/>
      <c r="F14" s="123"/>
      <c r="G14" s="10">
        <v>85191</v>
      </c>
      <c r="H14" s="18"/>
      <c r="I14" s="10">
        <v>140921</v>
      </c>
      <c r="J14" s="13"/>
      <c r="K14" s="10">
        <v>10588</v>
      </c>
      <c r="L14" s="124"/>
      <c r="M14" s="10">
        <v>49539</v>
      </c>
    </row>
    <row r="15" spans="1:15" s="3" customFormat="1" ht="22.35" customHeight="1">
      <c r="B15" s="8" t="s">
        <v>97</v>
      </c>
      <c r="C15" s="8"/>
      <c r="D15" s="54"/>
      <c r="E15" s="9"/>
      <c r="F15" s="9"/>
      <c r="G15" s="10">
        <v>5018</v>
      </c>
      <c r="H15" s="13"/>
      <c r="I15" s="10">
        <v>2267</v>
      </c>
      <c r="J15" s="14"/>
      <c r="K15" s="10">
        <v>4375</v>
      </c>
      <c r="L15" s="13"/>
      <c r="M15" s="10">
        <v>1162</v>
      </c>
    </row>
    <row r="16" spans="1:15" s="3" customFormat="1" ht="22.35" customHeight="1">
      <c r="C16" s="29" t="s">
        <v>7</v>
      </c>
      <c r="D16" s="54"/>
      <c r="E16" s="11"/>
      <c r="F16" s="11"/>
      <c r="G16" s="62">
        <v>421586</v>
      </c>
      <c r="H16" s="17"/>
      <c r="I16" s="62">
        <v>447853</v>
      </c>
      <c r="J16" s="11"/>
      <c r="K16" s="62">
        <v>320717</v>
      </c>
      <c r="L16" s="17"/>
      <c r="M16" s="62">
        <v>348157</v>
      </c>
      <c r="N16" s="18"/>
      <c r="O16" s="18"/>
    </row>
    <row r="17" spans="1:16" s="3" customFormat="1" ht="22.35" customHeight="1">
      <c r="A17" s="3" t="s">
        <v>8</v>
      </c>
      <c r="D17" s="54"/>
      <c r="E17" s="11"/>
      <c r="F17" s="11"/>
      <c r="G17" s="17"/>
      <c r="H17" s="17"/>
      <c r="I17" s="17"/>
      <c r="J17" s="11"/>
      <c r="K17" s="17"/>
      <c r="L17" s="17"/>
      <c r="M17" s="17"/>
    </row>
    <row r="18" spans="1:16" s="3" customFormat="1" ht="22.35" customHeight="1">
      <c r="B18" s="8" t="s">
        <v>9</v>
      </c>
      <c r="C18" s="8"/>
      <c r="D18" s="54">
        <v>10</v>
      </c>
      <c r="E18" s="11"/>
      <c r="F18" s="11"/>
      <c r="G18" s="10">
        <v>0</v>
      </c>
      <c r="H18" s="17"/>
      <c r="I18" s="10">
        <v>0</v>
      </c>
      <c r="J18" s="10"/>
      <c r="K18" s="10">
        <v>27000</v>
      </c>
      <c r="L18" s="17"/>
      <c r="M18" s="10">
        <v>27000</v>
      </c>
    </row>
    <row r="19" spans="1:16" s="3" customFormat="1" ht="22.35" customHeight="1">
      <c r="B19" s="8" t="s">
        <v>95</v>
      </c>
      <c r="C19" s="8"/>
      <c r="D19" s="59">
        <v>11</v>
      </c>
      <c r="E19" s="9"/>
      <c r="F19" s="9"/>
      <c r="G19" s="10">
        <v>186039</v>
      </c>
      <c r="H19" s="19"/>
      <c r="I19" s="10">
        <v>181698</v>
      </c>
      <c r="J19" s="14"/>
      <c r="K19" s="10">
        <v>178266</v>
      </c>
      <c r="L19" s="19"/>
      <c r="M19" s="10">
        <v>174432</v>
      </c>
      <c r="O19" s="18"/>
      <c r="P19" s="18"/>
    </row>
    <row r="20" spans="1:16" s="3" customFormat="1" ht="22.35" customHeight="1">
      <c r="B20" s="8" t="s">
        <v>122</v>
      </c>
      <c r="C20" s="8"/>
      <c r="D20" s="59">
        <v>12</v>
      </c>
      <c r="E20" s="9"/>
      <c r="F20" s="9"/>
      <c r="G20" s="10">
        <v>21140</v>
      </c>
      <c r="H20" s="19"/>
      <c r="I20" s="10">
        <v>4879</v>
      </c>
      <c r="J20" s="14"/>
      <c r="K20" s="10">
        <v>21140</v>
      </c>
      <c r="L20" s="19"/>
      <c r="M20" s="10">
        <v>4879</v>
      </c>
      <c r="O20" s="18"/>
      <c r="P20" s="18"/>
    </row>
    <row r="21" spans="1:16" s="3" customFormat="1" ht="22.35" customHeight="1">
      <c r="B21" s="3" t="s">
        <v>10</v>
      </c>
      <c r="C21" s="8"/>
      <c r="D21" s="59">
        <v>13</v>
      </c>
      <c r="E21" s="9"/>
      <c r="F21" s="9"/>
      <c r="G21" s="10">
        <v>8726</v>
      </c>
      <c r="H21" s="19"/>
      <c r="I21" s="10">
        <v>9521</v>
      </c>
      <c r="J21" s="14"/>
      <c r="K21" s="10">
        <v>7029</v>
      </c>
      <c r="L21" s="19"/>
      <c r="M21" s="10">
        <v>7871</v>
      </c>
      <c r="O21" s="18"/>
    </row>
    <row r="22" spans="1:16" s="3" customFormat="1" ht="22.35" customHeight="1">
      <c r="B22" s="3" t="s">
        <v>161</v>
      </c>
      <c r="C22" s="8"/>
      <c r="D22" s="59">
        <v>14</v>
      </c>
      <c r="E22" s="9"/>
      <c r="F22" s="9"/>
      <c r="G22" s="10">
        <v>13843</v>
      </c>
      <c r="H22" s="19"/>
      <c r="I22" s="10">
        <v>0</v>
      </c>
      <c r="J22" s="14"/>
      <c r="K22" s="10">
        <v>13843</v>
      </c>
      <c r="L22" s="19"/>
      <c r="M22" s="10">
        <v>0</v>
      </c>
      <c r="O22" s="18"/>
    </row>
    <row r="23" spans="1:16" s="3" customFormat="1" ht="22.35" customHeight="1">
      <c r="C23" s="29" t="s">
        <v>11</v>
      </c>
      <c r="D23" s="54"/>
      <c r="E23" s="5"/>
      <c r="F23" s="5"/>
      <c r="G23" s="62">
        <v>229748</v>
      </c>
      <c r="H23" s="10"/>
      <c r="I23" s="62">
        <v>196098</v>
      </c>
      <c r="J23" s="20"/>
      <c r="K23" s="62">
        <v>247278</v>
      </c>
      <c r="L23" s="10"/>
      <c r="M23" s="62">
        <v>214182</v>
      </c>
      <c r="N23" s="18"/>
      <c r="O23" s="18"/>
    </row>
    <row r="24" spans="1:16" s="3" customFormat="1" ht="22.35" customHeight="1" thickBot="1">
      <c r="A24" s="3" t="s">
        <v>12</v>
      </c>
      <c r="D24" s="54"/>
      <c r="E24" s="9"/>
      <c r="F24" s="9"/>
      <c r="G24" s="32">
        <v>651334</v>
      </c>
      <c r="H24" s="17"/>
      <c r="I24" s="32">
        <v>643951</v>
      </c>
      <c r="J24" s="20"/>
      <c r="K24" s="32">
        <v>567995</v>
      </c>
      <c r="L24" s="17"/>
      <c r="M24" s="32">
        <v>562339</v>
      </c>
      <c r="N24" s="18"/>
      <c r="O24" s="18"/>
    </row>
    <row r="25" spans="1:16" s="1" customFormat="1" ht="22.35" customHeight="1" thickTop="1">
      <c r="A25" s="58"/>
      <c r="B25" s="58"/>
      <c r="C25" s="58"/>
      <c r="D25" s="55"/>
      <c r="E25" s="58"/>
      <c r="F25" s="58"/>
      <c r="G25" s="16"/>
      <c r="H25" s="21"/>
      <c r="I25" s="16"/>
      <c r="J25" s="15"/>
      <c r="K25" s="16"/>
      <c r="L25" s="21"/>
      <c r="M25" s="16"/>
    </row>
    <row r="26" spans="1:16" s="39" customFormat="1" ht="31.7" customHeight="1">
      <c r="A26" s="52"/>
      <c r="B26" s="52"/>
      <c r="C26" s="52"/>
      <c r="D26" s="53"/>
      <c r="E26" s="52"/>
      <c r="F26" s="52"/>
      <c r="G26" s="47"/>
      <c r="H26" s="48"/>
      <c r="I26" s="47"/>
      <c r="J26" s="46"/>
      <c r="K26" s="47"/>
      <c r="L26" s="48"/>
      <c r="M26" s="47"/>
    </row>
    <row r="27" spans="1:16" s="39" customFormat="1" ht="39" customHeight="1">
      <c r="A27" s="52"/>
      <c r="B27" s="52"/>
      <c r="C27" s="52"/>
      <c r="D27" s="53"/>
      <c r="E27" s="52"/>
      <c r="F27" s="52"/>
      <c r="G27" s="47"/>
      <c r="H27" s="48"/>
      <c r="I27" s="47"/>
      <c r="J27" s="46"/>
      <c r="K27" s="47"/>
      <c r="L27" s="48"/>
      <c r="M27" s="47"/>
    </row>
    <row r="28" spans="1:16" s="39" customFormat="1" ht="31.7" customHeight="1">
      <c r="A28" s="52"/>
      <c r="B28" s="52"/>
      <c r="C28" s="52"/>
      <c r="D28" s="53"/>
      <c r="E28" s="52"/>
      <c r="F28" s="52"/>
      <c r="G28" s="47"/>
      <c r="H28" s="48"/>
      <c r="I28" s="47"/>
      <c r="J28" s="46"/>
      <c r="K28" s="47"/>
      <c r="L28" s="48"/>
      <c r="M28" s="47"/>
    </row>
    <row r="29" spans="1:16" s="39" customFormat="1" ht="3.75" customHeight="1">
      <c r="A29" s="52"/>
      <c r="B29" s="52"/>
      <c r="C29" s="52"/>
      <c r="D29" s="53"/>
      <c r="E29" s="52"/>
      <c r="F29" s="52"/>
      <c r="G29" s="47"/>
      <c r="H29" s="48"/>
      <c r="I29" s="47"/>
      <c r="J29" s="46"/>
      <c r="K29" s="47"/>
      <c r="L29" s="48"/>
      <c r="M29" s="47"/>
    </row>
    <row r="30" spans="1:16" s="39" customFormat="1" ht="22.35" customHeight="1">
      <c r="A30" s="52"/>
      <c r="B30" s="52"/>
      <c r="C30" s="52"/>
      <c r="D30" s="53"/>
      <c r="E30" s="52"/>
      <c r="F30" s="52"/>
      <c r="G30" s="47"/>
      <c r="H30" s="48"/>
      <c r="I30" s="47"/>
      <c r="J30" s="46"/>
      <c r="K30" s="47"/>
      <c r="L30" s="48"/>
      <c r="M30" s="47"/>
    </row>
    <row r="31" spans="1:16" s="39" customFormat="1" ht="20.25" customHeight="1">
      <c r="A31" s="52"/>
      <c r="B31" s="52"/>
      <c r="C31" s="52"/>
      <c r="D31" s="53"/>
      <c r="E31" s="52"/>
      <c r="F31" s="52"/>
      <c r="G31" s="47"/>
      <c r="H31" s="48"/>
      <c r="I31" s="47"/>
      <c r="J31" s="46"/>
      <c r="K31" s="47"/>
      <c r="L31" s="48"/>
      <c r="M31" s="47"/>
    </row>
    <row r="32" spans="1:16" s="36" customFormat="1" ht="26.25" customHeight="1">
      <c r="A32" s="270" t="s">
        <v>85</v>
      </c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</row>
    <row r="33" spans="1:17" s="36" customFormat="1" ht="24" customHeight="1">
      <c r="A33" s="275" t="s">
        <v>86</v>
      </c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</row>
    <row r="34" spans="1:17" s="36" customFormat="1" ht="24" customHeight="1">
      <c r="A34" s="271" t="s">
        <v>0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</row>
    <row r="35" spans="1:17" s="36" customFormat="1" ht="24" customHeight="1">
      <c r="A35" s="271" t="s">
        <v>150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</row>
    <row r="36" spans="1:17" s="36" customFormat="1" ht="24" customHeight="1">
      <c r="A36" s="271" t="s">
        <v>155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</row>
    <row r="37" spans="1:17" s="3" customFormat="1" ht="19.350000000000001" customHeight="1">
      <c r="A37" s="4"/>
      <c r="B37" s="4"/>
      <c r="C37" s="4"/>
      <c r="D37" s="60"/>
      <c r="E37" s="4"/>
      <c r="F37" s="4"/>
      <c r="G37" s="4"/>
      <c r="H37" s="4"/>
      <c r="I37" s="4"/>
      <c r="J37" s="4"/>
      <c r="K37" s="2"/>
    </row>
    <row r="38" spans="1:17" s="3" customFormat="1" ht="22.35" customHeight="1">
      <c r="A38" s="268" t="s">
        <v>13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</row>
    <row r="39" spans="1:17" s="3" customFormat="1" ht="22.35" customHeight="1">
      <c r="D39" s="54"/>
      <c r="E39" s="9"/>
      <c r="F39" s="9"/>
      <c r="G39" s="272" t="s">
        <v>110</v>
      </c>
      <c r="H39" s="272"/>
      <c r="I39" s="272"/>
      <c r="J39" s="272"/>
      <c r="K39" s="272"/>
      <c r="L39" s="272"/>
      <c r="M39" s="272"/>
    </row>
    <row r="40" spans="1:17" s="3" customFormat="1" ht="22.35" customHeight="1">
      <c r="D40" s="54"/>
      <c r="E40" s="5"/>
      <c r="F40" s="5"/>
      <c r="G40" s="273" t="s">
        <v>1</v>
      </c>
      <c r="H40" s="273"/>
      <c r="I40" s="273"/>
      <c r="J40" s="274"/>
      <c r="K40" s="273" t="s">
        <v>2</v>
      </c>
      <c r="L40" s="273"/>
      <c r="M40" s="273"/>
    </row>
    <row r="41" spans="1:17" s="3" customFormat="1" ht="20.100000000000001" customHeight="1">
      <c r="D41" s="269" t="s">
        <v>3</v>
      </c>
      <c r="E41" s="269"/>
      <c r="F41" s="5"/>
      <c r="G41" s="220">
        <v>2568</v>
      </c>
      <c r="H41" s="30"/>
      <c r="I41" s="120" t="s">
        <v>147</v>
      </c>
      <c r="J41" s="30"/>
      <c r="K41" s="120" t="s">
        <v>156</v>
      </c>
      <c r="L41" s="30"/>
      <c r="M41" s="120" t="s">
        <v>147</v>
      </c>
    </row>
    <row r="42" spans="1:17" s="3" customFormat="1" ht="22.35" customHeight="1">
      <c r="A42" s="3" t="s">
        <v>127</v>
      </c>
      <c r="D42" s="109"/>
      <c r="E42" s="110"/>
      <c r="F42" s="110"/>
      <c r="G42" s="111"/>
      <c r="H42" s="111"/>
      <c r="I42" s="111"/>
      <c r="J42" s="110"/>
      <c r="K42" s="111"/>
      <c r="L42" s="111"/>
      <c r="M42" s="111"/>
    </row>
    <row r="43" spans="1:17" s="3" customFormat="1" ht="22.35" customHeight="1">
      <c r="A43" s="3" t="s">
        <v>14</v>
      </c>
      <c r="D43" s="60"/>
      <c r="E43" s="9"/>
      <c r="F43" s="9"/>
      <c r="G43" s="10"/>
      <c r="H43" s="10"/>
      <c r="I43" s="10"/>
      <c r="J43" s="11"/>
      <c r="K43" s="10"/>
      <c r="L43" s="10"/>
      <c r="M43" s="10"/>
    </row>
    <row r="44" spans="1:17" s="3" customFormat="1" ht="22.35" customHeight="1">
      <c r="A44" s="56"/>
      <c r="B44" s="3" t="s">
        <v>179</v>
      </c>
      <c r="C44" s="56"/>
      <c r="O44" s="18"/>
      <c r="Q44" s="18"/>
    </row>
    <row r="45" spans="1:17" s="3" customFormat="1" ht="22.35" customHeight="1">
      <c r="A45" s="56"/>
      <c r="C45" s="56" t="s">
        <v>180</v>
      </c>
      <c r="D45" s="57">
        <v>15</v>
      </c>
      <c r="E45" s="56"/>
      <c r="F45" s="56"/>
      <c r="G45" s="10">
        <v>20020</v>
      </c>
      <c r="H45" s="310"/>
      <c r="I45" s="10">
        <v>207</v>
      </c>
      <c r="J45" s="11"/>
      <c r="K45" s="10">
        <v>20020</v>
      </c>
      <c r="L45" s="10"/>
      <c r="M45" s="10">
        <v>207</v>
      </c>
      <c r="O45" s="18"/>
      <c r="Q45" s="18"/>
    </row>
    <row r="46" spans="1:17" s="3" customFormat="1" ht="22.35" customHeight="1">
      <c r="B46" s="56" t="s">
        <v>104</v>
      </c>
      <c r="C46" s="56"/>
      <c r="D46" s="57">
        <v>16</v>
      </c>
      <c r="E46" s="56"/>
      <c r="F46" s="56"/>
      <c r="G46" s="10">
        <v>35485</v>
      </c>
      <c r="H46" s="10"/>
      <c r="I46" s="10">
        <v>58018</v>
      </c>
      <c r="J46" s="23"/>
      <c r="K46" s="10">
        <v>34539</v>
      </c>
      <c r="L46" s="10"/>
      <c r="M46" s="10">
        <v>54017</v>
      </c>
      <c r="O46" s="24"/>
      <c r="Q46" s="24"/>
    </row>
    <row r="47" spans="1:17" s="3" customFormat="1" ht="22.35" customHeight="1">
      <c r="B47" s="56" t="s">
        <v>106</v>
      </c>
      <c r="C47" s="56"/>
      <c r="D47" s="57"/>
      <c r="E47" s="56"/>
      <c r="F47" s="56"/>
      <c r="G47" s="10"/>
      <c r="H47" s="10"/>
      <c r="I47" s="10"/>
      <c r="J47" s="23"/>
      <c r="K47" s="10"/>
      <c r="L47" s="10"/>
      <c r="M47" s="22"/>
    </row>
    <row r="48" spans="1:17" s="3" customFormat="1" ht="22.35" customHeight="1">
      <c r="A48" s="56"/>
      <c r="C48" s="56" t="s">
        <v>15</v>
      </c>
      <c r="D48" s="60">
        <v>17</v>
      </c>
      <c r="E48" s="56"/>
      <c r="F48" s="56"/>
      <c r="G48" s="10">
        <v>4056</v>
      </c>
      <c r="H48" s="10"/>
      <c r="I48" s="10">
        <v>5009</v>
      </c>
      <c r="J48" s="23"/>
      <c r="K48" s="10">
        <v>4056</v>
      </c>
      <c r="L48" s="10"/>
      <c r="M48" s="10">
        <v>5009</v>
      </c>
    </row>
    <row r="49" spans="1:18" s="3" customFormat="1" ht="22.35" customHeight="1">
      <c r="A49" s="56"/>
      <c r="B49" s="3" t="s">
        <v>91</v>
      </c>
      <c r="C49" s="56"/>
      <c r="D49" s="60"/>
      <c r="E49" s="56"/>
      <c r="F49" s="56"/>
      <c r="G49" s="22">
        <v>580</v>
      </c>
      <c r="H49" s="10"/>
      <c r="I49" s="22">
        <v>171</v>
      </c>
      <c r="J49" s="23"/>
      <c r="K49" s="10">
        <v>0</v>
      </c>
      <c r="L49" s="10"/>
      <c r="M49" s="10">
        <v>0</v>
      </c>
    </row>
    <row r="50" spans="1:18" s="3" customFormat="1" ht="22.35" customHeight="1">
      <c r="A50" s="56"/>
      <c r="B50" s="3" t="s">
        <v>98</v>
      </c>
      <c r="C50" s="56"/>
      <c r="D50" s="60"/>
      <c r="E50" s="56"/>
      <c r="F50" s="56"/>
      <c r="G50" s="22">
        <v>76</v>
      </c>
      <c r="H50" s="10"/>
      <c r="I50" s="22">
        <v>204</v>
      </c>
      <c r="J50" s="23"/>
      <c r="K50" s="10">
        <v>71</v>
      </c>
      <c r="L50" s="10"/>
      <c r="M50" s="10">
        <v>196</v>
      </c>
    </row>
    <row r="51" spans="1:18" s="3" customFormat="1" ht="22.35" customHeight="1">
      <c r="B51" s="56"/>
      <c r="C51" s="56" t="s">
        <v>89</v>
      </c>
      <c r="D51" s="57"/>
      <c r="E51" s="56"/>
      <c r="F51" s="56"/>
      <c r="G51" s="62">
        <v>60217</v>
      </c>
      <c r="H51" s="10"/>
      <c r="I51" s="62">
        <v>63609</v>
      </c>
      <c r="J51" s="11"/>
      <c r="K51" s="62">
        <v>58686</v>
      </c>
      <c r="L51" s="10"/>
      <c r="M51" s="62">
        <v>59429</v>
      </c>
      <c r="N51" s="18"/>
      <c r="O51" s="18"/>
    </row>
    <row r="52" spans="1:18" s="3" customFormat="1" ht="22.35" customHeight="1">
      <c r="A52" s="56" t="s">
        <v>16</v>
      </c>
      <c r="C52" s="56"/>
      <c r="D52" s="57"/>
      <c r="E52" s="56"/>
      <c r="F52" s="56"/>
      <c r="G52" s="310"/>
      <c r="H52" s="310"/>
      <c r="I52" s="310"/>
      <c r="J52" s="311"/>
      <c r="K52" s="310"/>
      <c r="L52" s="310"/>
      <c r="M52" s="310"/>
    </row>
    <row r="53" spans="1:18" s="3" customFormat="1" ht="22.35" customHeight="1">
      <c r="B53" s="56" t="s">
        <v>105</v>
      </c>
      <c r="C53" s="56"/>
      <c r="D53" s="60">
        <v>17</v>
      </c>
      <c r="E53" s="56"/>
      <c r="F53" s="56"/>
      <c r="G53" s="22">
        <v>18378</v>
      </c>
      <c r="H53" s="10"/>
      <c r="I53" s="22">
        <v>795</v>
      </c>
      <c r="J53" s="11"/>
      <c r="K53" s="10">
        <v>18378</v>
      </c>
      <c r="L53" s="10"/>
      <c r="M53" s="10">
        <v>795</v>
      </c>
    </row>
    <row r="54" spans="1:18" s="3" customFormat="1" ht="22.35" customHeight="1">
      <c r="B54" s="56" t="s">
        <v>178</v>
      </c>
      <c r="C54" s="56"/>
      <c r="D54" s="60">
        <v>18</v>
      </c>
      <c r="E54" s="56"/>
      <c r="F54" s="56"/>
      <c r="G54" s="165">
        <v>28504</v>
      </c>
      <c r="H54" s="10"/>
      <c r="I54" s="165">
        <v>32585</v>
      </c>
      <c r="J54" s="11"/>
      <c r="K54" s="25">
        <v>27961</v>
      </c>
      <c r="L54" s="10"/>
      <c r="M54" s="25">
        <v>31928</v>
      </c>
      <c r="N54" s="18"/>
    </row>
    <row r="55" spans="1:18" s="3" customFormat="1" ht="22.35" customHeight="1">
      <c r="B55" s="56"/>
      <c r="C55" s="56" t="s">
        <v>90</v>
      </c>
      <c r="D55" s="57"/>
      <c r="G55" s="22">
        <v>46882</v>
      </c>
      <c r="H55" s="10"/>
      <c r="I55" s="22">
        <v>33380</v>
      </c>
      <c r="J55" s="11"/>
      <c r="K55" s="10">
        <v>46339</v>
      </c>
      <c r="L55" s="10"/>
      <c r="M55" s="10">
        <v>32723</v>
      </c>
      <c r="N55" s="18"/>
      <c r="O55" s="18"/>
    </row>
    <row r="56" spans="1:18" s="3" customFormat="1" ht="22.35" customHeight="1">
      <c r="A56" s="56" t="s">
        <v>17</v>
      </c>
      <c r="B56" s="56"/>
      <c r="C56" s="56"/>
      <c r="D56" s="57"/>
      <c r="G56" s="62">
        <v>107099</v>
      </c>
      <c r="H56" s="10"/>
      <c r="I56" s="62">
        <v>96989</v>
      </c>
      <c r="J56" s="11"/>
      <c r="K56" s="62">
        <v>105025</v>
      </c>
      <c r="L56" s="10"/>
      <c r="M56" s="62">
        <v>92152</v>
      </c>
      <c r="N56" s="18"/>
      <c r="O56" s="18"/>
      <c r="Q56" s="188"/>
      <c r="R56" s="188"/>
    </row>
    <row r="57" spans="1:18" ht="22.35" customHeight="1">
      <c r="E57" s="45"/>
      <c r="F57" s="45"/>
      <c r="G57" s="312"/>
      <c r="H57" s="312"/>
      <c r="I57" s="312"/>
      <c r="J57" s="312"/>
      <c r="K57" s="313"/>
      <c r="L57" s="312"/>
      <c r="M57" s="312"/>
    </row>
    <row r="58" spans="1:18" ht="13.7" customHeight="1">
      <c r="E58" s="45"/>
      <c r="F58" s="45"/>
      <c r="G58" s="41"/>
      <c r="H58" s="41"/>
      <c r="I58" s="49"/>
      <c r="J58" s="41"/>
    </row>
    <row r="59" spans="1:18" ht="13.7" customHeight="1">
      <c r="E59" s="45"/>
      <c r="F59" s="45"/>
      <c r="G59" s="41"/>
      <c r="H59" s="41"/>
      <c r="I59" s="49"/>
      <c r="J59" s="41"/>
    </row>
    <row r="60" spans="1:18" ht="11.25" customHeight="1">
      <c r="E60" s="45"/>
      <c r="F60" s="45"/>
      <c r="G60" s="41"/>
      <c r="H60" s="41"/>
      <c r="I60" s="49"/>
      <c r="J60" s="41"/>
    </row>
    <row r="61" spans="1:18" ht="22.5" customHeight="1">
      <c r="E61" s="45"/>
      <c r="F61" s="45"/>
      <c r="G61" s="41"/>
      <c r="H61" s="41"/>
      <c r="I61" s="49"/>
      <c r="J61" s="41"/>
    </row>
    <row r="62" spans="1:18" ht="23.25" customHeight="1">
      <c r="E62" s="45"/>
      <c r="F62" s="45"/>
      <c r="G62" s="41"/>
      <c r="H62" s="41"/>
      <c r="I62" s="49"/>
      <c r="J62" s="41"/>
    </row>
    <row r="63" spans="1:18" ht="23.25" customHeight="1">
      <c r="E63" s="45"/>
      <c r="F63" s="45"/>
      <c r="G63" s="41"/>
      <c r="H63" s="41"/>
      <c r="I63" s="49"/>
      <c r="J63" s="41"/>
    </row>
    <row r="64" spans="1:18" ht="22.5" customHeight="1">
      <c r="E64" s="45"/>
      <c r="F64" s="45"/>
      <c r="G64" s="41"/>
      <c r="H64" s="41"/>
      <c r="I64" s="49"/>
      <c r="J64" s="41"/>
    </row>
    <row r="65" spans="1:13" ht="17.25" customHeight="1">
      <c r="E65" s="45"/>
      <c r="F65" s="45"/>
      <c r="G65" s="41"/>
      <c r="H65" s="41"/>
      <c r="I65" s="49"/>
      <c r="J65" s="41"/>
    </row>
    <row r="66" spans="1:13" s="36" customFormat="1" ht="24" customHeight="1">
      <c r="A66" s="270" t="s">
        <v>85</v>
      </c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270"/>
    </row>
    <row r="67" spans="1:13" s="36" customFormat="1" ht="24" customHeight="1">
      <c r="A67" s="275" t="s">
        <v>87</v>
      </c>
      <c r="B67" s="276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</row>
    <row r="68" spans="1:13" s="36" customFormat="1" ht="24" customHeight="1">
      <c r="A68" s="271" t="s">
        <v>0</v>
      </c>
      <c r="B68" s="271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</row>
    <row r="69" spans="1:13" s="36" customFormat="1" ht="24" customHeight="1">
      <c r="A69" s="271" t="s">
        <v>150</v>
      </c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</row>
    <row r="70" spans="1:13" s="36" customFormat="1" ht="24" customHeight="1">
      <c r="A70" s="271" t="s">
        <v>155</v>
      </c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</row>
    <row r="71" spans="1:13" s="3" customFormat="1" ht="19.350000000000001" customHeight="1">
      <c r="A71" s="4"/>
      <c r="B71" s="4"/>
      <c r="C71" s="4"/>
      <c r="D71" s="60"/>
      <c r="E71" s="4"/>
      <c r="F71" s="4"/>
      <c r="G71" s="4"/>
      <c r="H71" s="4"/>
      <c r="I71" s="4"/>
      <c r="J71" s="4"/>
      <c r="K71" s="2"/>
    </row>
    <row r="72" spans="1:13" s="3" customFormat="1" ht="22.35" customHeight="1">
      <c r="A72" s="268" t="s">
        <v>132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</row>
    <row r="73" spans="1:13" s="3" customFormat="1" ht="22.35" customHeight="1">
      <c r="D73" s="54"/>
      <c r="E73" s="9"/>
      <c r="F73" s="9"/>
      <c r="G73" s="272" t="s">
        <v>110</v>
      </c>
      <c r="H73" s="272"/>
      <c r="I73" s="272"/>
      <c r="J73" s="272"/>
      <c r="K73" s="272"/>
      <c r="L73" s="272"/>
      <c r="M73" s="272"/>
    </row>
    <row r="74" spans="1:13" s="3" customFormat="1" ht="22.35" customHeight="1">
      <c r="D74" s="54"/>
      <c r="E74" s="5"/>
      <c r="F74" s="5"/>
      <c r="G74" s="273" t="s">
        <v>1</v>
      </c>
      <c r="H74" s="273"/>
      <c r="I74" s="273"/>
      <c r="J74" s="274"/>
      <c r="K74" s="273" t="s">
        <v>2</v>
      </c>
      <c r="L74" s="273"/>
      <c r="M74" s="273"/>
    </row>
    <row r="75" spans="1:13" s="3" customFormat="1" ht="20.100000000000001" customHeight="1">
      <c r="D75" s="269" t="s">
        <v>3</v>
      </c>
      <c r="E75" s="269"/>
      <c r="F75" s="5"/>
      <c r="G75" s="120" t="s">
        <v>156</v>
      </c>
      <c r="H75" s="30"/>
      <c r="I75" s="120" t="s">
        <v>147</v>
      </c>
      <c r="J75" s="30"/>
      <c r="K75" s="120" t="s">
        <v>156</v>
      </c>
      <c r="L75" s="30"/>
      <c r="M75" s="120" t="s">
        <v>147</v>
      </c>
    </row>
    <row r="76" spans="1:13" s="1" customFormat="1" ht="22.35" customHeight="1">
      <c r="A76" s="56" t="s">
        <v>18</v>
      </c>
      <c r="B76" s="58"/>
      <c r="C76" s="58"/>
      <c r="D76" s="55"/>
      <c r="E76" s="58"/>
      <c r="F76" s="58"/>
      <c r="G76" s="21"/>
      <c r="H76" s="21"/>
      <c r="I76" s="21"/>
      <c r="J76" s="15"/>
      <c r="K76" s="21"/>
      <c r="L76" s="21"/>
      <c r="M76" s="21"/>
    </row>
    <row r="77" spans="1:13" s="3" customFormat="1" ht="22.35" customHeight="1">
      <c r="A77" s="56" t="s">
        <v>19</v>
      </c>
      <c r="B77" s="56"/>
      <c r="C77" s="56"/>
      <c r="D77" s="57"/>
      <c r="E77" s="56"/>
      <c r="F77" s="56"/>
      <c r="G77" s="10"/>
      <c r="H77" s="10"/>
      <c r="I77" s="10"/>
      <c r="J77" s="11"/>
      <c r="K77" s="10"/>
      <c r="L77" s="10"/>
      <c r="M77" s="10"/>
    </row>
    <row r="78" spans="1:13" s="3" customFormat="1" ht="22.35" customHeight="1">
      <c r="A78" s="56"/>
      <c r="B78" s="56" t="s">
        <v>20</v>
      </c>
      <c r="C78" s="56"/>
      <c r="D78" s="57"/>
      <c r="E78" s="56"/>
      <c r="F78" s="56"/>
      <c r="G78" s="10"/>
      <c r="H78" s="10"/>
      <c r="I78" s="10"/>
      <c r="J78" s="11"/>
      <c r="K78" s="10"/>
      <c r="L78" s="10"/>
      <c r="M78" s="10"/>
    </row>
    <row r="79" spans="1:13" s="3" customFormat="1" ht="22.35" customHeight="1" thickBot="1">
      <c r="A79" s="56"/>
      <c r="C79" s="56" t="s">
        <v>21</v>
      </c>
      <c r="D79" s="54"/>
      <c r="E79" s="56"/>
      <c r="F79" s="56"/>
      <c r="G79" s="26">
        <v>200000</v>
      </c>
      <c r="H79" s="27"/>
      <c r="I79" s="26">
        <v>200000</v>
      </c>
      <c r="J79" s="28"/>
      <c r="K79" s="26">
        <v>200000</v>
      </c>
      <c r="L79" s="27"/>
      <c r="M79" s="26">
        <v>200000</v>
      </c>
    </row>
    <row r="80" spans="1:13" s="3" customFormat="1" ht="22.35" customHeight="1" thickTop="1">
      <c r="A80" s="8" t="s">
        <v>22</v>
      </c>
      <c r="B80" s="8"/>
      <c r="C80" s="8"/>
      <c r="D80" s="54"/>
      <c r="E80" s="9"/>
      <c r="F80" s="9"/>
      <c r="G80" s="10"/>
      <c r="H80" s="10"/>
      <c r="I80" s="10"/>
      <c r="J80" s="11"/>
      <c r="K80" s="10"/>
      <c r="L80" s="10"/>
      <c r="M80" s="10"/>
    </row>
    <row r="81" spans="1:15" s="3" customFormat="1" ht="22.35" customHeight="1">
      <c r="A81" s="8"/>
      <c r="B81" s="8"/>
      <c r="C81" s="56" t="s">
        <v>23</v>
      </c>
      <c r="D81" s="54"/>
      <c r="E81" s="9"/>
      <c r="F81" s="9"/>
      <c r="G81" s="19">
        <v>105000</v>
      </c>
      <c r="H81" s="10"/>
      <c r="I81" s="19">
        <v>105000</v>
      </c>
      <c r="J81" s="10"/>
      <c r="K81" s="19">
        <v>105000</v>
      </c>
      <c r="L81" s="10"/>
      <c r="M81" s="19">
        <v>105000</v>
      </c>
    </row>
    <row r="82" spans="1:15" s="3" customFormat="1" ht="22.35" customHeight="1">
      <c r="A82" s="8" t="s">
        <v>24</v>
      </c>
      <c r="C82" s="56"/>
      <c r="D82" s="54"/>
      <c r="E82" s="9"/>
      <c r="F82" s="9"/>
      <c r="G82" s="19"/>
      <c r="H82" s="10"/>
      <c r="I82" s="19"/>
      <c r="J82" s="10"/>
      <c r="K82" s="19"/>
      <c r="L82" s="10"/>
      <c r="M82" s="19"/>
    </row>
    <row r="83" spans="1:15" s="3" customFormat="1" ht="22.35" customHeight="1">
      <c r="A83" s="8"/>
      <c r="B83" s="3" t="s">
        <v>25</v>
      </c>
      <c r="C83" s="56"/>
      <c r="D83" s="54"/>
      <c r="E83" s="9"/>
      <c r="F83" s="9"/>
      <c r="G83" s="19">
        <v>70000</v>
      </c>
      <c r="H83" s="10"/>
      <c r="I83" s="19">
        <v>70000</v>
      </c>
      <c r="J83" s="10"/>
      <c r="K83" s="19">
        <v>70000</v>
      </c>
      <c r="L83" s="10"/>
      <c r="M83" s="19">
        <v>70000</v>
      </c>
    </row>
    <row r="84" spans="1:15" s="3" customFormat="1" ht="22.35" customHeight="1">
      <c r="A84" s="8" t="s">
        <v>26</v>
      </c>
      <c r="B84" s="8"/>
      <c r="C84" s="8"/>
      <c r="D84" s="54"/>
      <c r="E84" s="9"/>
      <c r="F84" s="9"/>
      <c r="G84" s="18"/>
      <c r="H84" s="10"/>
      <c r="I84" s="18"/>
      <c r="J84" s="10"/>
      <c r="K84" s="18"/>
      <c r="L84" s="10"/>
      <c r="M84" s="18"/>
    </row>
    <row r="85" spans="1:15" s="3" customFormat="1" ht="22.35" customHeight="1">
      <c r="A85" s="8"/>
      <c r="B85" s="61" t="s">
        <v>27</v>
      </c>
      <c r="C85" s="8"/>
      <c r="D85" s="54">
        <v>19</v>
      </c>
      <c r="E85" s="9"/>
      <c r="F85" s="9"/>
      <c r="G85" s="10">
        <v>20000</v>
      </c>
      <c r="H85" s="10"/>
      <c r="I85" s="10">
        <v>20000</v>
      </c>
      <c r="J85" s="10"/>
      <c r="K85" s="10">
        <v>20000</v>
      </c>
      <c r="L85" s="10"/>
      <c r="M85" s="10">
        <v>20000</v>
      </c>
    </row>
    <row r="86" spans="1:15" s="3" customFormat="1" ht="22.35" customHeight="1">
      <c r="B86" s="3" t="s">
        <v>28</v>
      </c>
      <c r="C86" s="8"/>
      <c r="D86" s="54"/>
      <c r="E86" s="9"/>
      <c r="F86" s="9"/>
      <c r="G86" s="17">
        <v>322078</v>
      </c>
      <c r="H86" s="17"/>
      <c r="I86" s="17">
        <v>325929</v>
      </c>
      <c r="J86" s="17"/>
      <c r="K86" s="13">
        <v>267970</v>
      </c>
      <c r="L86" s="17"/>
      <c r="M86" s="13">
        <v>275187</v>
      </c>
    </row>
    <row r="87" spans="1:15" s="3" customFormat="1" ht="22.35" customHeight="1">
      <c r="A87" s="29" t="s">
        <v>29</v>
      </c>
      <c r="D87" s="54"/>
      <c r="E87" s="9"/>
      <c r="F87" s="9"/>
      <c r="G87" s="107">
        <v>517078</v>
      </c>
      <c r="H87" s="17"/>
      <c r="I87" s="107">
        <v>520929</v>
      </c>
      <c r="J87" s="17"/>
      <c r="K87" s="107">
        <v>462970</v>
      </c>
      <c r="L87" s="16"/>
      <c r="M87" s="107">
        <v>470187</v>
      </c>
      <c r="N87" s="18"/>
      <c r="O87" s="18"/>
    </row>
    <row r="88" spans="1:15" s="3" customFormat="1" ht="22.35" customHeight="1">
      <c r="A88" s="3" t="s">
        <v>30</v>
      </c>
      <c r="D88" s="54"/>
      <c r="E88" s="9"/>
      <c r="F88" s="9"/>
      <c r="G88" s="25">
        <v>27157</v>
      </c>
      <c r="H88" s="17"/>
      <c r="I88" s="25">
        <v>26033</v>
      </c>
      <c r="J88" s="17"/>
      <c r="K88" s="25">
        <v>0</v>
      </c>
      <c r="L88" s="17"/>
      <c r="M88" s="25">
        <v>0</v>
      </c>
    </row>
    <row r="89" spans="1:15" s="3" customFormat="1" ht="22.35" customHeight="1">
      <c r="A89" s="29" t="s">
        <v>31</v>
      </c>
      <c r="D89" s="54"/>
      <c r="E89" s="9"/>
      <c r="F89" s="9"/>
      <c r="G89" s="25">
        <v>544235</v>
      </c>
      <c r="H89" s="17"/>
      <c r="I89" s="25">
        <v>546962</v>
      </c>
      <c r="J89" s="17"/>
      <c r="K89" s="25">
        <v>462970</v>
      </c>
      <c r="L89" s="18"/>
      <c r="M89" s="25">
        <v>470187</v>
      </c>
      <c r="N89" s="18"/>
      <c r="O89" s="18"/>
    </row>
    <row r="90" spans="1:15" s="3" customFormat="1" ht="22.35" customHeight="1" thickBot="1">
      <c r="A90" s="3" t="s">
        <v>32</v>
      </c>
      <c r="D90" s="54"/>
      <c r="E90" s="9"/>
      <c r="F90" s="9"/>
      <c r="G90" s="32">
        <v>651334</v>
      </c>
      <c r="H90" s="17"/>
      <c r="I90" s="32">
        <v>643951</v>
      </c>
      <c r="J90" s="17"/>
      <c r="K90" s="32">
        <v>567995</v>
      </c>
      <c r="L90" s="18"/>
      <c r="M90" s="32">
        <v>562339</v>
      </c>
      <c r="N90" s="18"/>
      <c r="O90" s="18"/>
    </row>
    <row r="91" spans="1:15" s="3" customFormat="1" ht="22.35" customHeight="1" thickTop="1">
      <c r="D91" s="54"/>
      <c r="E91" s="9"/>
      <c r="F91" s="9"/>
      <c r="G91" s="315"/>
      <c r="H91" s="315"/>
      <c r="I91" s="315"/>
      <c r="J91" s="315"/>
      <c r="K91" s="315"/>
      <c r="L91" s="314"/>
      <c r="M91" s="315"/>
    </row>
    <row r="92" spans="1:15" s="3" customFormat="1" ht="22.35" customHeight="1">
      <c r="D92" s="54"/>
      <c r="E92" s="9"/>
      <c r="F92" s="9"/>
      <c r="G92" s="17"/>
      <c r="H92" s="17"/>
      <c r="I92" s="17"/>
      <c r="J92" s="17"/>
      <c r="K92" s="17"/>
      <c r="M92" s="17"/>
    </row>
    <row r="93" spans="1:15" s="3" customFormat="1" ht="22.35" customHeight="1">
      <c r="D93" s="54"/>
      <c r="E93" s="9"/>
      <c r="F93" s="9"/>
      <c r="G93" s="17"/>
      <c r="H93" s="17"/>
      <c r="I93" s="17"/>
      <c r="J93" s="17"/>
      <c r="K93" s="17"/>
      <c r="M93" s="17"/>
    </row>
    <row r="94" spans="1:15" s="3" customFormat="1" ht="22.35" customHeight="1">
      <c r="D94" s="54"/>
      <c r="E94" s="9"/>
      <c r="F94" s="9"/>
      <c r="G94" s="17"/>
      <c r="H94" s="17"/>
      <c r="I94" s="17"/>
      <c r="J94" s="17"/>
      <c r="K94" s="17"/>
      <c r="M94" s="17"/>
    </row>
    <row r="95" spans="1:15" s="3" customFormat="1" ht="22.35" customHeight="1">
      <c r="D95" s="54"/>
      <c r="E95" s="9"/>
      <c r="F95" s="9"/>
      <c r="G95" s="17"/>
      <c r="H95" s="17"/>
      <c r="I95" s="17"/>
      <c r="J95" s="17"/>
      <c r="K95" s="17"/>
      <c r="M95" s="17"/>
    </row>
    <row r="96" spans="1:15" s="3" customFormat="1" ht="22.35" customHeight="1">
      <c r="D96" s="54"/>
      <c r="E96" s="9"/>
      <c r="F96" s="9"/>
      <c r="G96" s="17"/>
      <c r="H96" s="17"/>
      <c r="I96" s="17"/>
      <c r="J96" s="17"/>
      <c r="K96" s="17"/>
      <c r="M96" s="17"/>
    </row>
    <row r="97" spans="1:13" s="3" customFormat="1" ht="19.5" customHeight="1">
      <c r="D97" s="54"/>
      <c r="E97" s="9"/>
      <c r="F97" s="9"/>
      <c r="G97" s="17"/>
      <c r="H97" s="17"/>
      <c r="I97" s="17"/>
      <c r="J97" s="17"/>
      <c r="K97" s="17"/>
      <c r="M97" s="17"/>
    </row>
    <row r="98" spans="1:13" s="3" customFormat="1" ht="18" customHeight="1">
      <c r="D98" s="54"/>
      <c r="E98" s="9"/>
      <c r="F98" s="9"/>
      <c r="G98" s="17"/>
      <c r="H98" s="17"/>
      <c r="I98" s="17"/>
      <c r="J98" s="17"/>
      <c r="K98" s="17"/>
      <c r="M98" s="17"/>
    </row>
    <row r="99" spans="1:13" s="3" customFormat="1" ht="26.25" hidden="1" customHeight="1">
      <c r="D99" s="54"/>
      <c r="E99" s="9"/>
      <c r="F99" s="9"/>
      <c r="G99" s="17"/>
      <c r="H99" s="17"/>
      <c r="I99" s="17"/>
      <c r="J99" s="17"/>
      <c r="K99" s="17"/>
      <c r="M99" s="17"/>
    </row>
    <row r="100" spans="1:13" ht="22.35" hidden="1" customHeight="1"/>
    <row r="101" spans="1:13" ht="22.5" hidden="1" customHeight="1"/>
    <row r="102" spans="1:13" ht="24" customHeight="1">
      <c r="A102" s="270" t="s">
        <v>85</v>
      </c>
      <c r="B102" s="27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</row>
    <row r="103" spans="1:13" ht="24" customHeight="1">
      <c r="G103" s="40"/>
    </row>
  </sheetData>
  <mergeCells count="30">
    <mergeCell ref="A1:M1"/>
    <mergeCell ref="A2:M2"/>
    <mergeCell ref="A3:M3"/>
    <mergeCell ref="A4:M4"/>
    <mergeCell ref="G7:M7"/>
    <mergeCell ref="G8:J8"/>
    <mergeCell ref="K8:M8"/>
    <mergeCell ref="A6:M6"/>
    <mergeCell ref="D9:E9"/>
    <mergeCell ref="A32:M32"/>
    <mergeCell ref="A33:M33"/>
    <mergeCell ref="A34:M34"/>
    <mergeCell ref="A35:M35"/>
    <mergeCell ref="A36:M36"/>
    <mergeCell ref="G39:M39"/>
    <mergeCell ref="G40:J40"/>
    <mergeCell ref="K40:M40"/>
    <mergeCell ref="D41:E41"/>
    <mergeCell ref="A66:M66"/>
    <mergeCell ref="A67:M67"/>
    <mergeCell ref="A38:M38"/>
    <mergeCell ref="A72:M72"/>
    <mergeCell ref="D75:E75"/>
    <mergeCell ref="A102:M102"/>
    <mergeCell ref="A68:M68"/>
    <mergeCell ref="A69:M69"/>
    <mergeCell ref="A70:M70"/>
    <mergeCell ref="G73:M73"/>
    <mergeCell ref="G74:J74"/>
    <mergeCell ref="K74:M74"/>
  </mergeCells>
  <pageMargins left="1.1811023622047245" right="0.39370078740157483" top="0.82677165354330717" bottom="0.98425196850393704" header="0.51181102362204722" footer="0.51181102362204722"/>
  <pageSetup paperSize="9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9"/>
  <sheetViews>
    <sheetView view="pageBreakPreview" topLeftCell="A40" zoomScale="125" zoomScaleSheetLayoutView="125" workbookViewId="0">
      <selection activeCell="C57" sqref="C57"/>
    </sheetView>
  </sheetViews>
  <sheetFormatPr defaultColWidth="6.42578125" defaultRowHeight="24" customHeight="1"/>
  <cols>
    <col min="1" max="1" width="1.5703125" style="72" customWidth="1"/>
    <col min="2" max="2" width="34.5703125" style="72" customWidth="1"/>
    <col min="3" max="3" width="4.5703125" style="68" customWidth="1"/>
    <col min="4" max="4" width="2.42578125" style="69" customWidth="1"/>
    <col min="5" max="5" width="0.5703125" style="74" customWidth="1"/>
    <col min="6" max="6" width="10.5703125" style="105" customWidth="1"/>
    <col min="7" max="7" width="0.5703125" style="74" customWidth="1"/>
    <col min="8" max="8" width="10.5703125" style="106" customWidth="1"/>
    <col min="9" max="9" width="0.5703125" style="106" customWidth="1"/>
    <col min="10" max="10" width="9.5703125" style="106" customWidth="1"/>
    <col min="11" max="11" width="0.5703125" style="106" customWidth="1"/>
    <col min="12" max="12" width="11.5703125" style="106" customWidth="1"/>
    <col min="13" max="13" width="9.140625" style="71" customWidth="1"/>
    <col min="14" max="14" width="11.42578125" style="73" customWidth="1"/>
    <col min="15" max="15" width="17.42578125" style="72" customWidth="1"/>
    <col min="16" max="16" width="14.42578125" style="72" customWidth="1"/>
    <col min="17" max="17" width="12" style="72" customWidth="1"/>
    <col min="18" max="19" width="13.5703125" style="72" bestFit="1" customWidth="1"/>
    <col min="20" max="20" width="12.5703125" style="72" bestFit="1" customWidth="1"/>
    <col min="21" max="21" width="13.5703125" style="72" bestFit="1" customWidth="1"/>
    <col min="22" max="22" width="15.5703125" style="72" customWidth="1"/>
    <col min="23" max="23" width="6.5703125" style="72" customWidth="1"/>
    <col min="24" max="24" width="17.5703125" style="72" bestFit="1" customWidth="1"/>
    <col min="25" max="25" width="6.42578125" style="72"/>
    <col min="26" max="26" width="10.42578125" style="72" bestFit="1" customWidth="1"/>
    <col min="27" max="27" width="13.5703125" style="72" bestFit="1" customWidth="1"/>
    <col min="28" max="28" width="12.5703125" style="72" bestFit="1" customWidth="1"/>
    <col min="29" max="16384" width="6.42578125" style="72"/>
  </cols>
  <sheetData>
    <row r="1" spans="1:27" s="64" customFormat="1" ht="22.35" customHeight="1">
      <c r="A1" s="280" t="s">
        <v>76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63"/>
      <c r="N1" s="163"/>
    </row>
    <row r="2" spans="1:27" s="63" customFormat="1" ht="20.100000000000001" customHeight="1">
      <c r="A2" s="283" t="s">
        <v>0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N2" s="65"/>
      <c r="S2" s="65"/>
      <c r="T2" s="65"/>
      <c r="U2" s="65"/>
      <c r="V2" s="65"/>
      <c r="W2" s="65"/>
    </row>
    <row r="3" spans="1:27" s="63" customFormat="1" ht="20.100000000000001" customHeight="1">
      <c r="A3" s="284" t="s">
        <v>33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66"/>
      <c r="N3" s="164"/>
      <c r="S3" s="65"/>
      <c r="T3" s="65"/>
      <c r="U3" s="65"/>
      <c r="V3" s="65"/>
      <c r="W3" s="65"/>
    </row>
    <row r="4" spans="1:27" s="63" customFormat="1" ht="20.100000000000001" customHeight="1">
      <c r="A4" s="283" t="s">
        <v>157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N4" s="65"/>
      <c r="S4" s="65"/>
      <c r="T4" s="65"/>
      <c r="U4" s="65"/>
      <c r="V4" s="65"/>
      <c r="W4" s="65"/>
    </row>
    <row r="5" spans="1:27" s="63" customFormat="1" ht="13.3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N5" s="65"/>
      <c r="S5" s="65"/>
      <c r="T5" s="65"/>
      <c r="U5" s="65"/>
      <c r="V5" s="65"/>
      <c r="W5" s="65"/>
    </row>
    <row r="6" spans="1:27" ht="18" customHeight="1">
      <c r="A6" s="67"/>
      <c r="B6" s="67"/>
      <c r="E6" s="70"/>
      <c r="F6" s="285" t="s">
        <v>110</v>
      </c>
      <c r="G6" s="285"/>
      <c r="H6" s="285"/>
      <c r="I6" s="285"/>
      <c r="J6" s="285"/>
      <c r="K6" s="285"/>
      <c r="L6" s="285"/>
      <c r="S6" s="73"/>
      <c r="T6" s="73"/>
      <c r="U6" s="73"/>
      <c r="V6" s="73"/>
      <c r="W6" s="73"/>
    </row>
    <row r="7" spans="1:27" ht="18" customHeight="1">
      <c r="F7" s="286" t="s">
        <v>1</v>
      </c>
      <c r="G7" s="286"/>
      <c r="H7" s="286"/>
      <c r="I7" s="75"/>
      <c r="J7" s="286" t="s">
        <v>2</v>
      </c>
      <c r="K7" s="286"/>
      <c r="L7" s="286"/>
      <c r="S7" s="73"/>
      <c r="T7" s="73"/>
      <c r="U7" s="73"/>
      <c r="V7" s="73"/>
      <c r="W7" s="73"/>
    </row>
    <row r="8" spans="1:27" ht="18" customHeight="1">
      <c r="C8" s="282" t="s">
        <v>3</v>
      </c>
      <c r="D8" s="282"/>
      <c r="E8" s="76"/>
      <c r="F8" s="77" t="s">
        <v>156</v>
      </c>
      <c r="G8" s="78"/>
      <c r="H8" s="77" t="s">
        <v>147</v>
      </c>
      <c r="I8" s="79"/>
      <c r="J8" s="77" t="s">
        <v>156</v>
      </c>
      <c r="K8" s="78"/>
      <c r="L8" s="77" t="s">
        <v>147</v>
      </c>
      <c r="S8" s="73"/>
      <c r="T8" s="73"/>
      <c r="U8" s="73"/>
      <c r="V8" s="73"/>
      <c r="W8" s="73"/>
    </row>
    <row r="9" spans="1:27" ht="18" customHeight="1">
      <c r="A9" s="72" t="s">
        <v>34</v>
      </c>
      <c r="C9" s="80"/>
      <c r="D9" s="81"/>
      <c r="E9" s="76"/>
      <c r="F9" s="82"/>
      <c r="G9" s="76"/>
      <c r="H9" s="82"/>
      <c r="I9" s="79"/>
      <c r="J9" s="83"/>
      <c r="K9" s="78"/>
      <c r="L9" s="83"/>
      <c r="S9" s="73"/>
      <c r="T9" s="73"/>
      <c r="U9" s="73"/>
      <c r="V9" s="73"/>
      <c r="W9" s="73"/>
    </row>
    <row r="10" spans="1:27" ht="18" customHeight="1">
      <c r="B10" s="84" t="s">
        <v>35</v>
      </c>
      <c r="C10" s="80"/>
      <c r="D10" s="81"/>
      <c r="E10" s="84"/>
      <c r="F10" s="85">
        <v>669572</v>
      </c>
      <c r="G10" s="86"/>
      <c r="H10" s="85">
        <v>689225</v>
      </c>
      <c r="I10" s="87"/>
      <c r="J10" s="87">
        <v>666322</v>
      </c>
      <c r="K10" s="87"/>
      <c r="L10" s="87">
        <v>685787</v>
      </c>
      <c r="M10" s="88"/>
      <c r="O10" s="89"/>
      <c r="S10" s="73"/>
      <c r="T10" s="73"/>
      <c r="U10" s="73"/>
      <c r="V10" s="73"/>
      <c r="W10" s="73"/>
    </row>
    <row r="11" spans="1:27" ht="18" customHeight="1">
      <c r="B11" s="84" t="s">
        <v>38</v>
      </c>
      <c r="C11" s="80">
        <v>22</v>
      </c>
      <c r="D11" s="81"/>
      <c r="E11" s="84"/>
      <c r="F11" s="85">
        <v>3862</v>
      </c>
      <c r="G11" s="86"/>
      <c r="H11" s="85">
        <v>2952</v>
      </c>
      <c r="I11" s="90"/>
      <c r="J11" s="87">
        <v>2471</v>
      </c>
      <c r="K11" s="90"/>
      <c r="L11" s="87">
        <v>1966</v>
      </c>
      <c r="M11" s="88"/>
      <c r="O11" s="89"/>
      <c r="S11" s="73"/>
      <c r="T11" s="73"/>
      <c r="U11" s="73"/>
      <c r="V11" s="73"/>
      <c r="W11" s="73"/>
      <c r="AA11" s="73"/>
    </row>
    <row r="12" spans="1:27" ht="18" customHeight="1">
      <c r="A12" s="84" t="s">
        <v>36</v>
      </c>
      <c r="B12" s="84"/>
      <c r="C12" s="80"/>
      <c r="D12" s="81"/>
      <c r="E12" s="84"/>
      <c r="F12" s="92">
        <v>673434</v>
      </c>
      <c r="G12" s="86"/>
      <c r="H12" s="92">
        <v>692177</v>
      </c>
      <c r="I12" s="87"/>
      <c r="J12" s="92">
        <v>668793</v>
      </c>
      <c r="K12" s="87"/>
      <c r="L12" s="92">
        <v>687753</v>
      </c>
      <c r="M12" s="166"/>
      <c r="O12" s="89"/>
      <c r="S12" s="73"/>
      <c r="T12" s="73"/>
      <c r="U12" s="73"/>
      <c r="V12" s="73"/>
      <c r="W12" s="73"/>
    </row>
    <row r="13" spans="1:27" ht="18" customHeight="1">
      <c r="A13" s="84" t="s">
        <v>78</v>
      </c>
      <c r="B13" s="84"/>
      <c r="C13" s="80"/>
      <c r="D13" s="81"/>
      <c r="E13" s="84"/>
      <c r="F13" s="86"/>
      <c r="G13" s="86"/>
      <c r="H13" s="86"/>
      <c r="I13" s="87"/>
      <c r="J13" s="85"/>
      <c r="K13" s="87"/>
      <c r="L13" s="85"/>
      <c r="O13" s="89"/>
      <c r="S13" s="73"/>
      <c r="T13" s="73"/>
      <c r="U13" s="73"/>
      <c r="V13" s="73"/>
      <c r="W13" s="73"/>
    </row>
    <row r="14" spans="1:27" ht="18" customHeight="1">
      <c r="B14" s="72" t="s">
        <v>37</v>
      </c>
      <c r="E14" s="84"/>
      <c r="F14" s="93">
        <v>629026</v>
      </c>
      <c r="G14" s="86"/>
      <c r="H14" s="93">
        <v>640357</v>
      </c>
      <c r="I14" s="90"/>
      <c r="J14" s="87">
        <v>629544</v>
      </c>
      <c r="K14" s="90"/>
      <c r="L14" s="87">
        <v>640666</v>
      </c>
      <c r="M14" s="88"/>
      <c r="O14" s="89"/>
      <c r="P14" s="91"/>
      <c r="R14" s="94"/>
      <c r="S14" s="73"/>
      <c r="T14" s="73"/>
      <c r="U14" s="73"/>
      <c r="V14" s="73"/>
      <c r="W14" s="73"/>
    </row>
    <row r="15" spans="1:27" ht="18" customHeight="1">
      <c r="B15" s="134" t="s">
        <v>107</v>
      </c>
      <c r="E15" s="84"/>
      <c r="F15" s="93">
        <v>18099</v>
      </c>
      <c r="G15" s="86"/>
      <c r="H15" s="93">
        <v>17302</v>
      </c>
      <c r="I15" s="95"/>
      <c r="J15" s="87">
        <v>17919</v>
      </c>
      <c r="K15" s="95"/>
      <c r="L15" s="87">
        <v>17123</v>
      </c>
      <c r="M15" s="88"/>
      <c r="O15" s="89"/>
      <c r="P15" s="91"/>
      <c r="S15" s="73"/>
      <c r="T15" s="73"/>
      <c r="U15" s="73"/>
      <c r="V15" s="73"/>
      <c r="W15" s="73"/>
    </row>
    <row r="16" spans="1:27" ht="18" customHeight="1">
      <c r="B16" s="84" t="s">
        <v>39</v>
      </c>
      <c r="C16" s="80"/>
      <c r="D16" s="81"/>
      <c r="E16" s="84"/>
      <c r="F16" s="93">
        <v>29201</v>
      </c>
      <c r="G16" s="86"/>
      <c r="H16" s="93">
        <v>29527</v>
      </c>
      <c r="I16" s="95"/>
      <c r="J16" s="87">
        <v>27922</v>
      </c>
      <c r="K16" s="95"/>
      <c r="L16" s="87">
        <v>28111</v>
      </c>
      <c r="M16" s="88"/>
      <c r="O16" s="89"/>
      <c r="P16" s="91"/>
      <c r="Q16" s="91"/>
      <c r="R16" s="91"/>
      <c r="S16" s="73"/>
      <c r="T16" s="73"/>
      <c r="U16" s="73"/>
      <c r="V16" s="73"/>
      <c r="W16" s="73"/>
    </row>
    <row r="17" spans="1:23" ht="18" customHeight="1">
      <c r="B17" s="134" t="s">
        <v>108</v>
      </c>
      <c r="C17" s="80"/>
      <c r="D17" s="81"/>
      <c r="E17" s="84"/>
      <c r="F17" s="93">
        <v>0</v>
      </c>
      <c r="G17" s="86"/>
      <c r="H17" s="93">
        <v>19</v>
      </c>
      <c r="I17" s="90"/>
      <c r="J17" s="93">
        <v>0</v>
      </c>
      <c r="K17" s="90"/>
      <c r="L17" s="93">
        <v>19</v>
      </c>
      <c r="O17" s="89"/>
      <c r="R17" s="94"/>
      <c r="S17" s="73"/>
      <c r="T17" s="73"/>
      <c r="U17" s="73"/>
      <c r="V17" s="73"/>
      <c r="W17" s="73"/>
    </row>
    <row r="18" spans="1:23" ht="18" customHeight="1">
      <c r="B18" s="134" t="s">
        <v>109</v>
      </c>
      <c r="C18" s="80"/>
      <c r="D18" s="81"/>
      <c r="E18" s="84"/>
      <c r="F18" s="93">
        <v>-1483</v>
      </c>
      <c r="G18" s="108"/>
      <c r="H18" s="93">
        <v>-992</v>
      </c>
      <c r="I18" s="90"/>
      <c r="J18" s="93">
        <v>-11</v>
      </c>
      <c r="K18" s="90"/>
      <c r="L18" s="93">
        <v>132</v>
      </c>
      <c r="O18" s="89"/>
      <c r="R18" s="94"/>
      <c r="S18" s="73"/>
      <c r="T18" s="73"/>
      <c r="U18" s="73"/>
      <c r="V18" s="73"/>
      <c r="W18" s="73"/>
    </row>
    <row r="19" spans="1:23" ht="18" customHeight="1">
      <c r="A19" s="84" t="s">
        <v>79</v>
      </c>
      <c r="C19" s="80"/>
      <c r="D19" s="81"/>
      <c r="E19" s="84"/>
      <c r="F19" s="92">
        <v>674843</v>
      </c>
      <c r="G19" s="93"/>
      <c r="H19" s="92">
        <v>686213</v>
      </c>
      <c r="I19" s="90"/>
      <c r="J19" s="92">
        <v>675374</v>
      </c>
      <c r="K19" s="90"/>
      <c r="L19" s="92">
        <v>686051</v>
      </c>
      <c r="M19" s="166"/>
      <c r="O19" s="89"/>
      <c r="R19" s="94"/>
      <c r="S19" s="73"/>
      <c r="T19" s="73"/>
      <c r="U19" s="73"/>
      <c r="V19" s="73"/>
      <c r="W19" s="73"/>
    </row>
    <row r="20" spans="1:23" ht="18" customHeight="1">
      <c r="A20" s="134" t="s">
        <v>133</v>
      </c>
      <c r="B20" s="135"/>
      <c r="C20" s="80"/>
      <c r="D20" s="81"/>
      <c r="E20" s="84"/>
      <c r="F20" s="93">
        <v>-1409</v>
      </c>
      <c r="G20" s="108"/>
      <c r="H20" s="93">
        <v>5964</v>
      </c>
      <c r="I20" s="90"/>
      <c r="J20" s="93">
        <v>-6581</v>
      </c>
      <c r="K20" s="90"/>
      <c r="L20" s="93">
        <v>1702</v>
      </c>
      <c r="M20" s="166"/>
      <c r="O20" s="89"/>
      <c r="R20" s="94"/>
      <c r="S20" s="73"/>
      <c r="T20" s="73"/>
      <c r="U20" s="73"/>
      <c r="V20" s="73"/>
      <c r="W20" s="73"/>
    </row>
    <row r="21" spans="1:23" ht="18" customHeight="1">
      <c r="A21" s="135"/>
      <c r="B21" s="136" t="s">
        <v>40</v>
      </c>
      <c r="C21" s="80"/>
      <c r="D21" s="81"/>
      <c r="E21" s="84"/>
      <c r="F21" s="113">
        <v>241</v>
      </c>
      <c r="G21" s="86"/>
      <c r="H21" s="113">
        <v>410</v>
      </c>
      <c r="I21" s="90"/>
      <c r="J21" s="113">
        <v>240</v>
      </c>
      <c r="K21" s="90"/>
      <c r="L21" s="113">
        <v>409</v>
      </c>
      <c r="O21" s="89"/>
      <c r="R21" s="94"/>
      <c r="S21" s="73"/>
      <c r="T21" s="73"/>
      <c r="U21" s="73"/>
      <c r="V21" s="73"/>
      <c r="W21" s="73"/>
    </row>
    <row r="22" spans="1:23" ht="18" customHeight="1">
      <c r="A22" s="84" t="s">
        <v>134</v>
      </c>
      <c r="B22" s="97"/>
      <c r="C22" s="80"/>
      <c r="D22" s="81"/>
      <c r="E22" s="98"/>
      <c r="F22" s="95">
        <v>-1650</v>
      </c>
      <c r="G22" s="99"/>
      <c r="H22" s="95">
        <v>5554</v>
      </c>
      <c r="I22" s="95"/>
      <c r="J22" s="95">
        <v>-6821</v>
      </c>
      <c r="K22" s="95"/>
      <c r="L22" s="95">
        <v>1293</v>
      </c>
      <c r="M22" s="166"/>
      <c r="O22" s="89"/>
      <c r="P22" s="91"/>
      <c r="S22" s="73"/>
      <c r="T22" s="73"/>
      <c r="U22" s="73"/>
      <c r="V22" s="73"/>
      <c r="W22" s="73"/>
    </row>
    <row r="23" spans="1:23" ht="18" customHeight="1">
      <c r="A23" s="84" t="s">
        <v>88</v>
      </c>
      <c r="B23" s="84"/>
      <c r="C23" s="80">
        <v>24</v>
      </c>
      <c r="D23" s="81"/>
      <c r="E23" s="84"/>
      <c r="F23" s="93">
        <v>545</v>
      </c>
      <c r="G23" s="86"/>
      <c r="H23" s="93">
        <v>1194</v>
      </c>
      <c r="I23" s="95"/>
      <c r="J23" s="87">
        <v>-297</v>
      </c>
      <c r="K23" s="95"/>
      <c r="L23" s="87">
        <v>342</v>
      </c>
      <c r="M23" s="88"/>
      <c r="O23" s="100"/>
      <c r="P23" s="91"/>
      <c r="S23" s="73"/>
      <c r="T23" s="73"/>
      <c r="U23" s="73"/>
      <c r="V23" s="73"/>
      <c r="W23" s="73"/>
    </row>
    <row r="24" spans="1:23" ht="18" customHeight="1">
      <c r="A24" s="84" t="s">
        <v>162</v>
      </c>
      <c r="B24" s="84"/>
      <c r="C24" s="80"/>
      <c r="D24" s="81"/>
      <c r="E24" s="84"/>
      <c r="F24" s="114">
        <v>-2195</v>
      </c>
      <c r="G24" s="108"/>
      <c r="H24" s="114">
        <v>4360</v>
      </c>
      <c r="I24" s="95"/>
      <c r="J24" s="114">
        <v>-6524</v>
      </c>
      <c r="K24" s="95"/>
      <c r="L24" s="114">
        <v>951</v>
      </c>
      <c r="M24" s="166"/>
      <c r="O24" s="89"/>
      <c r="S24" s="73"/>
      <c r="T24" s="73"/>
      <c r="U24" s="73"/>
      <c r="V24" s="73"/>
      <c r="W24" s="73"/>
    </row>
    <row r="25" spans="1:23" ht="18" customHeight="1">
      <c r="A25" s="84" t="s">
        <v>163</v>
      </c>
      <c r="B25" s="84"/>
      <c r="C25" s="80"/>
      <c r="D25" s="81"/>
      <c r="E25" s="84"/>
      <c r="F25" s="221"/>
      <c r="G25" s="108"/>
      <c r="H25" s="221"/>
      <c r="I25" s="95"/>
      <c r="J25" s="221"/>
      <c r="K25" s="95"/>
      <c r="L25" s="221"/>
      <c r="M25" s="166"/>
      <c r="O25" s="89"/>
      <c r="S25" s="73"/>
      <c r="T25" s="73"/>
      <c r="U25" s="73"/>
      <c r="V25" s="73"/>
      <c r="W25" s="73"/>
    </row>
    <row r="26" spans="1:23" ht="18" customHeight="1">
      <c r="A26" s="84" t="s">
        <v>170</v>
      </c>
      <c r="B26" s="84"/>
      <c r="C26" s="80"/>
      <c r="D26" s="81"/>
      <c r="E26" s="84"/>
      <c r="F26" s="90"/>
      <c r="G26" s="108"/>
      <c r="H26" s="90"/>
      <c r="I26" s="95"/>
      <c r="J26" s="90"/>
      <c r="K26" s="95"/>
      <c r="L26" s="90"/>
      <c r="M26" s="166"/>
      <c r="O26" s="89"/>
      <c r="S26" s="73"/>
      <c r="T26" s="73"/>
      <c r="U26" s="73"/>
      <c r="V26" s="73"/>
      <c r="W26" s="73"/>
    </row>
    <row r="27" spans="1:23" ht="18" customHeight="1">
      <c r="A27" s="84"/>
      <c r="B27" s="84" t="s">
        <v>188</v>
      </c>
      <c r="C27" s="80"/>
      <c r="D27" s="81"/>
      <c r="E27" s="84"/>
      <c r="F27" s="74"/>
      <c r="H27" s="87"/>
      <c r="I27" s="87"/>
      <c r="J27" s="87"/>
      <c r="K27" s="87"/>
      <c r="L27" s="87"/>
      <c r="M27" s="166"/>
      <c r="O27" s="89"/>
      <c r="S27" s="73"/>
      <c r="T27" s="73"/>
      <c r="U27" s="73"/>
      <c r="V27" s="73"/>
      <c r="W27" s="73"/>
    </row>
    <row r="28" spans="1:23" ht="18" customHeight="1">
      <c r="A28" s="84"/>
      <c r="B28" s="262" t="s">
        <v>189</v>
      </c>
      <c r="C28" s="80"/>
      <c r="D28" s="81"/>
      <c r="E28" s="84"/>
      <c r="F28" s="222">
        <v>4718</v>
      </c>
      <c r="G28" s="108"/>
      <c r="H28" s="222">
        <v>0</v>
      </c>
      <c r="I28" s="95"/>
      <c r="J28" s="222">
        <v>4557</v>
      </c>
      <c r="K28" s="95"/>
      <c r="L28" s="222">
        <v>0</v>
      </c>
      <c r="M28" s="166"/>
      <c r="O28" s="89"/>
      <c r="S28" s="73"/>
      <c r="T28" s="73"/>
      <c r="U28" s="73"/>
      <c r="V28" s="73"/>
      <c r="W28" s="73"/>
    </row>
    <row r="29" spans="1:23" ht="18" customHeight="1">
      <c r="A29" s="84" t="s">
        <v>184</v>
      </c>
      <c r="B29" s="84"/>
      <c r="C29" s="80"/>
      <c r="D29" s="81"/>
      <c r="E29" s="84"/>
      <c r="F29" s="222">
        <v>4718</v>
      </c>
      <c r="G29" s="108"/>
      <c r="H29" s="222">
        <v>0</v>
      </c>
      <c r="I29" s="95"/>
      <c r="J29" s="222">
        <v>4557</v>
      </c>
      <c r="K29" s="95"/>
      <c r="L29" s="222">
        <v>0</v>
      </c>
      <c r="M29" s="166"/>
      <c r="N29" s="166"/>
      <c r="O29" s="166"/>
      <c r="S29" s="73"/>
      <c r="T29" s="73"/>
      <c r="U29" s="73"/>
      <c r="V29" s="73"/>
      <c r="W29" s="73"/>
    </row>
    <row r="30" spans="1:23" ht="18" customHeight="1" thickBot="1">
      <c r="A30" s="84" t="s">
        <v>135</v>
      </c>
      <c r="B30" s="84"/>
      <c r="C30" s="80"/>
      <c r="D30" s="81"/>
      <c r="E30" s="84"/>
      <c r="F30" s="162">
        <v>2523</v>
      </c>
      <c r="G30" s="108"/>
      <c r="H30" s="162">
        <v>4360</v>
      </c>
      <c r="I30" s="95"/>
      <c r="J30" s="162">
        <v>-1967</v>
      </c>
      <c r="K30" s="95"/>
      <c r="L30" s="162">
        <v>951</v>
      </c>
      <c r="M30" s="73"/>
      <c r="O30" s="73"/>
      <c r="S30" s="73"/>
      <c r="T30" s="73"/>
      <c r="U30" s="73"/>
      <c r="V30" s="73"/>
      <c r="W30" s="73"/>
    </row>
    <row r="31" spans="1:23" ht="18" customHeight="1" thickTop="1">
      <c r="A31" s="84"/>
      <c r="B31" s="84"/>
      <c r="C31" s="80"/>
      <c r="D31" s="81"/>
      <c r="E31" s="84"/>
      <c r="F31" s="90"/>
      <c r="G31" s="108"/>
      <c r="H31" s="90"/>
      <c r="I31" s="95"/>
      <c r="J31" s="90"/>
      <c r="K31" s="95"/>
      <c r="L31" s="90"/>
      <c r="M31" s="73"/>
      <c r="O31" s="73"/>
      <c r="S31" s="73"/>
      <c r="T31" s="73"/>
      <c r="U31" s="73"/>
      <c r="V31" s="73"/>
      <c r="W31" s="73"/>
    </row>
    <row r="32" spans="1:23" ht="18" customHeight="1">
      <c r="A32" s="96" t="s">
        <v>171</v>
      </c>
      <c r="B32" s="96"/>
      <c r="C32" s="101"/>
      <c r="D32" s="96"/>
      <c r="E32" s="96"/>
      <c r="F32" s="95"/>
      <c r="G32" s="102"/>
      <c r="H32" s="95"/>
      <c r="I32" s="95"/>
      <c r="J32" s="95"/>
      <c r="K32" s="95"/>
      <c r="L32" s="95"/>
      <c r="O32" s="89"/>
      <c r="S32" s="73"/>
      <c r="T32" s="73"/>
      <c r="U32" s="73"/>
      <c r="V32" s="73"/>
      <c r="W32" s="73"/>
    </row>
    <row r="33" spans="1:23" ht="18" customHeight="1">
      <c r="A33" s="96"/>
      <c r="B33" s="96" t="s">
        <v>41</v>
      </c>
      <c r="C33" s="101"/>
      <c r="D33" s="96"/>
      <c r="E33" s="96"/>
      <c r="F33" s="95">
        <v>-3278</v>
      </c>
      <c r="G33" s="102"/>
      <c r="H33" s="95">
        <v>3502</v>
      </c>
      <c r="I33" s="95"/>
      <c r="J33" s="95">
        <v>-6524</v>
      </c>
      <c r="K33" s="95"/>
      <c r="L33" s="95">
        <v>951</v>
      </c>
      <c r="M33" s="88"/>
      <c r="O33" s="100"/>
      <c r="P33" s="73"/>
      <c r="Q33" s="94"/>
      <c r="R33" s="94"/>
      <c r="S33" s="73"/>
      <c r="T33" s="73"/>
      <c r="U33" s="73"/>
      <c r="V33" s="73"/>
      <c r="W33" s="73"/>
    </row>
    <row r="34" spans="1:23" ht="18" customHeight="1">
      <c r="A34" s="96"/>
      <c r="B34" s="96" t="s">
        <v>42</v>
      </c>
      <c r="C34" s="101"/>
      <c r="D34" s="96"/>
      <c r="E34" s="96"/>
      <c r="F34" s="95">
        <v>1083</v>
      </c>
      <c r="G34" s="102"/>
      <c r="H34" s="95">
        <v>858</v>
      </c>
      <c r="I34" s="95"/>
      <c r="J34" s="95">
        <v>0</v>
      </c>
      <c r="K34" s="95"/>
      <c r="L34" s="95">
        <v>0</v>
      </c>
      <c r="O34" s="89"/>
      <c r="P34" s="73"/>
      <c r="Q34" s="94"/>
      <c r="S34" s="73"/>
      <c r="T34" s="73"/>
      <c r="U34" s="73"/>
      <c r="V34" s="73"/>
      <c r="W34" s="73"/>
    </row>
    <row r="35" spans="1:23" ht="18" customHeight="1" thickBot="1">
      <c r="A35" s="96"/>
      <c r="B35" s="96"/>
      <c r="C35" s="101"/>
      <c r="D35" s="96"/>
      <c r="E35" s="96"/>
      <c r="F35" s="162">
        <v>-2195</v>
      </c>
      <c r="G35" s="102"/>
      <c r="H35" s="162">
        <v>4360</v>
      </c>
      <c r="I35" s="95"/>
      <c r="J35" s="103">
        <v>-6524</v>
      </c>
      <c r="K35" s="95"/>
      <c r="L35" s="103">
        <v>951</v>
      </c>
      <c r="M35" s="166"/>
      <c r="O35" s="73"/>
      <c r="P35" s="73"/>
      <c r="Q35" s="94"/>
      <c r="R35" s="94"/>
      <c r="S35" s="73"/>
      <c r="T35" s="73"/>
      <c r="U35" s="73"/>
      <c r="V35" s="73"/>
      <c r="W35" s="73"/>
    </row>
    <row r="36" spans="1:23" ht="18" customHeight="1" thickTop="1">
      <c r="A36" s="84"/>
      <c r="B36" s="84"/>
      <c r="C36" s="80"/>
      <c r="D36" s="81"/>
      <c r="E36" s="84"/>
      <c r="F36" s="90"/>
      <c r="G36" s="108"/>
      <c r="H36" s="90"/>
      <c r="I36" s="95"/>
      <c r="J36" s="90"/>
      <c r="K36" s="95"/>
      <c r="L36" s="90"/>
      <c r="M36" s="73"/>
      <c r="O36" s="73"/>
      <c r="S36" s="73"/>
      <c r="T36" s="73"/>
      <c r="U36" s="73"/>
      <c r="V36" s="73"/>
      <c r="W36" s="73"/>
    </row>
    <row r="37" spans="1:23" ht="18" customHeight="1">
      <c r="A37" s="84"/>
      <c r="B37" s="84"/>
      <c r="C37" s="80"/>
      <c r="D37" s="81"/>
      <c r="E37" s="84"/>
      <c r="F37" s="90"/>
      <c r="G37" s="108"/>
      <c r="H37" s="90"/>
      <c r="I37" s="95"/>
      <c r="J37" s="90"/>
      <c r="K37" s="95"/>
      <c r="L37" s="90"/>
      <c r="M37" s="73"/>
      <c r="O37" s="73"/>
      <c r="S37" s="73"/>
      <c r="T37" s="73"/>
      <c r="U37" s="73"/>
      <c r="V37" s="73"/>
      <c r="W37" s="73"/>
    </row>
    <row r="38" spans="1:23" ht="18" customHeight="1">
      <c r="A38" s="84"/>
      <c r="B38" s="84"/>
      <c r="C38" s="80"/>
      <c r="D38" s="81"/>
      <c r="E38" s="84"/>
      <c r="F38" s="90"/>
      <c r="G38" s="108"/>
      <c r="H38" s="90"/>
      <c r="I38" s="95"/>
      <c r="J38" s="90"/>
      <c r="K38" s="95"/>
      <c r="L38" s="90"/>
      <c r="M38" s="73"/>
      <c r="O38" s="73"/>
      <c r="S38" s="73"/>
      <c r="T38" s="73"/>
      <c r="U38" s="73"/>
      <c r="V38" s="73"/>
      <c r="W38" s="73"/>
    </row>
    <row r="39" spans="1:23" ht="18" customHeight="1">
      <c r="A39" s="84"/>
      <c r="B39" s="84"/>
      <c r="C39" s="80"/>
      <c r="D39" s="81"/>
      <c r="E39" s="84"/>
      <c r="F39" s="90"/>
      <c r="G39" s="108"/>
      <c r="H39" s="90"/>
      <c r="I39" s="95"/>
      <c r="J39" s="90"/>
      <c r="K39" s="95"/>
      <c r="L39" s="90"/>
      <c r="M39" s="73"/>
      <c r="O39" s="73"/>
      <c r="S39" s="73"/>
      <c r="T39" s="73"/>
      <c r="U39" s="73"/>
      <c r="V39" s="73"/>
      <c r="W39" s="73"/>
    </row>
    <row r="40" spans="1:23" ht="21.95" customHeight="1">
      <c r="A40" s="287" t="s">
        <v>85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166"/>
      <c r="O40" s="73"/>
      <c r="P40" s="73"/>
      <c r="Q40" s="94"/>
      <c r="R40" s="94"/>
      <c r="S40" s="73"/>
      <c r="T40" s="73"/>
      <c r="U40" s="73"/>
      <c r="V40" s="73"/>
      <c r="W40" s="73"/>
    </row>
    <row r="41" spans="1:23" s="64" customFormat="1" ht="22.35" customHeight="1">
      <c r="A41" s="280" t="s">
        <v>77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63"/>
      <c r="N41" s="163"/>
    </row>
    <row r="42" spans="1:23" s="63" customFormat="1" ht="20.100000000000001" customHeight="1">
      <c r="A42" s="283" t="s">
        <v>0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N42" s="65"/>
      <c r="S42" s="65"/>
      <c r="T42" s="65"/>
      <c r="U42" s="65"/>
      <c r="V42" s="65"/>
      <c r="W42" s="65"/>
    </row>
    <row r="43" spans="1:23" s="63" customFormat="1" ht="20.100000000000001" customHeight="1">
      <c r="A43" s="284" t="s">
        <v>175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66"/>
      <c r="N43" s="164"/>
      <c r="S43" s="65"/>
      <c r="T43" s="65"/>
      <c r="U43" s="65"/>
      <c r="V43" s="65"/>
      <c r="W43" s="65"/>
    </row>
    <row r="44" spans="1:23" s="63" customFormat="1" ht="20.100000000000001" customHeight="1">
      <c r="A44" s="283" t="s">
        <v>157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N44" s="65"/>
      <c r="S44" s="65"/>
      <c r="T44" s="65"/>
      <c r="U44" s="65"/>
      <c r="V44" s="65"/>
      <c r="W44" s="65"/>
    </row>
    <row r="45" spans="1:23" s="63" customFormat="1" ht="18.95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N45" s="65"/>
      <c r="S45" s="65"/>
      <c r="T45" s="65"/>
      <c r="U45" s="65"/>
      <c r="V45" s="65"/>
      <c r="W45" s="65"/>
    </row>
    <row r="46" spans="1:23" ht="18" customHeight="1">
      <c r="A46" s="67"/>
      <c r="B46" s="67"/>
      <c r="E46" s="70"/>
      <c r="F46" s="285" t="s">
        <v>110</v>
      </c>
      <c r="G46" s="285"/>
      <c r="H46" s="285"/>
      <c r="I46" s="285"/>
      <c r="J46" s="285"/>
      <c r="K46" s="285"/>
      <c r="L46" s="285"/>
      <c r="S46" s="73"/>
      <c r="T46" s="73"/>
      <c r="U46" s="73"/>
      <c r="V46" s="73"/>
      <c r="W46" s="73"/>
    </row>
    <row r="47" spans="1:23" ht="18" customHeight="1">
      <c r="F47" s="286" t="s">
        <v>1</v>
      </c>
      <c r="G47" s="286"/>
      <c r="H47" s="286"/>
      <c r="I47" s="75"/>
      <c r="J47" s="286" t="s">
        <v>2</v>
      </c>
      <c r="K47" s="286"/>
      <c r="L47" s="286"/>
      <c r="S47" s="73"/>
      <c r="T47" s="73"/>
      <c r="U47" s="73"/>
      <c r="V47" s="73"/>
      <c r="W47" s="73"/>
    </row>
    <row r="48" spans="1:23" ht="18" customHeight="1">
      <c r="C48" s="282" t="s">
        <v>3</v>
      </c>
      <c r="D48" s="282"/>
      <c r="E48" s="76"/>
      <c r="F48" s="77" t="s">
        <v>156</v>
      </c>
      <c r="G48" s="78"/>
      <c r="H48" s="77" t="s">
        <v>147</v>
      </c>
      <c r="I48" s="79"/>
      <c r="J48" s="77" t="s">
        <v>156</v>
      </c>
      <c r="K48" s="78"/>
      <c r="L48" s="77" t="s">
        <v>147</v>
      </c>
      <c r="S48" s="73"/>
      <c r="T48" s="73"/>
      <c r="U48" s="73"/>
      <c r="V48" s="73"/>
      <c r="W48" s="73"/>
    </row>
    <row r="49" spans="1:23" s="135" customFormat="1" ht="19.350000000000001" customHeight="1">
      <c r="A49" s="135" t="s">
        <v>172</v>
      </c>
      <c r="C49" s="169"/>
      <c r="F49" s="95"/>
      <c r="G49" s="172"/>
      <c r="H49" s="95"/>
      <c r="I49" s="95"/>
      <c r="J49" s="95"/>
      <c r="K49" s="95"/>
      <c r="L49" s="95"/>
      <c r="M49" s="170"/>
      <c r="N49" s="73"/>
      <c r="O49" s="89"/>
      <c r="P49" s="73"/>
      <c r="Q49" s="173"/>
      <c r="S49" s="73"/>
      <c r="T49" s="73"/>
      <c r="U49" s="73"/>
      <c r="V49" s="73"/>
      <c r="W49" s="73"/>
    </row>
    <row r="50" spans="1:23" s="135" customFormat="1" ht="19.350000000000001" customHeight="1">
      <c r="B50" s="135" t="s">
        <v>41</v>
      </c>
      <c r="C50" s="169"/>
      <c r="F50" s="95">
        <v>1399</v>
      </c>
      <c r="G50" s="172"/>
      <c r="H50" s="95">
        <v>3502</v>
      </c>
      <c r="I50" s="95"/>
      <c r="J50" s="95">
        <v>-1967</v>
      </c>
      <c r="K50" s="95"/>
      <c r="L50" s="95">
        <v>951</v>
      </c>
      <c r="M50" s="170"/>
      <c r="N50" s="172"/>
      <c r="O50" s="174"/>
      <c r="P50" s="73"/>
      <c r="Q50" s="173"/>
      <c r="S50" s="73"/>
      <c r="T50" s="73"/>
      <c r="U50" s="73"/>
      <c r="V50" s="73"/>
      <c r="W50" s="73"/>
    </row>
    <row r="51" spans="1:23" s="135" customFormat="1" ht="19.350000000000001" customHeight="1">
      <c r="B51" s="135" t="s">
        <v>42</v>
      </c>
      <c r="C51" s="169">
        <v>10</v>
      </c>
      <c r="F51" s="95">
        <v>1124</v>
      </c>
      <c r="G51" s="172"/>
      <c r="H51" s="95">
        <v>858</v>
      </c>
      <c r="I51" s="95"/>
      <c r="J51" s="95">
        <v>0</v>
      </c>
      <c r="K51" s="95"/>
      <c r="L51" s="95">
        <v>0</v>
      </c>
      <c r="M51" s="170"/>
      <c r="N51" s="73"/>
      <c r="O51" s="174"/>
      <c r="P51" s="73"/>
      <c r="Q51" s="173"/>
      <c r="S51" s="73"/>
      <c r="T51" s="73"/>
      <c r="U51" s="73"/>
      <c r="V51" s="73"/>
      <c r="W51" s="73"/>
    </row>
    <row r="52" spans="1:23" s="135" customFormat="1" ht="19.350000000000001" customHeight="1" thickBot="1">
      <c r="A52" s="136"/>
      <c r="B52" s="136"/>
      <c r="C52" s="175"/>
      <c r="D52" s="136"/>
      <c r="E52" s="136"/>
      <c r="F52" s="162">
        <v>2523</v>
      </c>
      <c r="G52" s="172"/>
      <c r="H52" s="162">
        <v>4360</v>
      </c>
      <c r="I52" s="95"/>
      <c r="J52" s="103">
        <v>-1967</v>
      </c>
      <c r="K52" s="95"/>
      <c r="L52" s="103">
        <v>951</v>
      </c>
      <c r="M52" s="170"/>
      <c r="N52" s="73"/>
      <c r="O52" s="174"/>
      <c r="P52" s="73"/>
      <c r="Q52" s="173"/>
      <c r="S52" s="73"/>
      <c r="T52" s="73"/>
      <c r="U52" s="73"/>
      <c r="V52" s="73"/>
      <c r="W52" s="73"/>
    </row>
    <row r="53" spans="1:23" s="135" customFormat="1" ht="19.350000000000001" customHeight="1" thickTop="1">
      <c r="A53" s="136" t="s">
        <v>173</v>
      </c>
      <c r="B53" s="136"/>
      <c r="C53" s="169"/>
      <c r="E53" s="136"/>
      <c r="F53" s="95"/>
      <c r="G53" s="172"/>
      <c r="H53" s="95"/>
      <c r="I53" s="95"/>
      <c r="J53" s="95"/>
      <c r="K53" s="95"/>
      <c r="L53" s="95"/>
      <c r="M53" s="170"/>
      <c r="N53" s="73"/>
      <c r="O53" s="174"/>
      <c r="S53" s="73"/>
      <c r="T53" s="73"/>
      <c r="U53" s="73"/>
      <c r="V53" s="73"/>
      <c r="W53" s="73"/>
    </row>
    <row r="54" spans="1:23" s="135" customFormat="1" ht="19.350000000000001" customHeight="1" thickBot="1">
      <c r="A54" s="136"/>
      <c r="B54" s="136" t="s">
        <v>174</v>
      </c>
      <c r="C54" s="176"/>
      <c r="D54" s="171"/>
      <c r="E54" s="136"/>
      <c r="F54" s="318">
        <v>-0.31</v>
      </c>
      <c r="G54" s="317"/>
      <c r="H54" s="318">
        <v>0.33361904761904759</v>
      </c>
      <c r="I54" s="316"/>
      <c r="J54" s="318">
        <v>-0.62</v>
      </c>
      <c r="K54" s="316"/>
      <c r="L54" s="318">
        <v>0.09</v>
      </c>
      <c r="M54" s="170"/>
      <c r="N54" s="73"/>
      <c r="O54" s="177"/>
      <c r="S54" s="73"/>
      <c r="T54" s="73"/>
      <c r="U54" s="73"/>
      <c r="V54" s="73"/>
      <c r="W54" s="73"/>
    </row>
    <row r="55" spans="1:23" s="135" customFormat="1" ht="19.350000000000001" customHeight="1" thickTop="1" thickBot="1">
      <c r="A55" s="136"/>
      <c r="B55" s="136" t="s">
        <v>43</v>
      </c>
      <c r="C55" s="169"/>
      <c r="D55" s="170"/>
      <c r="E55" s="178"/>
      <c r="F55" s="104">
        <v>10500</v>
      </c>
      <c r="G55" s="179"/>
      <c r="H55" s="104">
        <v>10500</v>
      </c>
      <c r="I55" s="95"/>
      <c r="J55" s="104">
        <v>10500</v>
      </c>
      <c r="K55" s="95"/>
      <c r="L55" s="104">
        <v>10500</v>
      </c>
      <c r="M55" s="181"/>
      <c r="N55" s="181"/>
      <c r="S55" s="180"/>
      <c r="T55" s="180"/>
      <c r="U55" s="73"/>
      <c r="V55" s="73"/>
      <c r="W55" s="73"/>
    </row>
    <row r="56" spans="1:23" s="135" customFormat="1" ht="19.350000000000001" customHeight="1" thickTop="1">
      <c r="A56" s="136"/>
      <c r="B56" s="136"/>
      <c r="C56" s="169"/>
      <c r="D56" s="170"/>
      <c r="E56" s="178"/>
      <c r="F56" s="95"/>
      <c r="G56" s="179"/>
      <c r="H56" s="95"/>
      <c r="I56" s="95"/>
      <c r="J56" s="95"/>
      <c r="K56" s="95"/>
      <c r="L56" s="95"/>
      <c r="M56" s="181"/>
      <c r="N56" s="181"/>
      <c r="S56" s="180"/>
      <c r="T56" s="180"/>
      <c r="U56" s="73"/>
      <c r="V56" s="73"/>
      <c r="W56" s="73"/>
    </row>
    <row r="57" spans="1:23" s="135" customFormat="1" ht="19.350000000000001" customHeight="1">
      <c r="A57" s="136"/>
      <c r="B57" s="136"/>
      <c r="C57" s="169"/>
      <c r="D57" s="170"/>
      <c r="E57" s="178"/>
      <c r="F57" s="95"/>
      <c r="G57" s="179"/>
      <c r="H57" s="95"/>
      <c r="I57" s="95"/>
      <c r="J57" s="95"/>
      <c r="K57" s="95"/>
      <c r="L57" s="95"/>
      <c r="M57" s="181"/>
      <c r="N57" s="181"/>
      <c r="O57" s="267"/>
      <c r="P57" s="267"/>
      <c r="S57" s="180"/>
      <c r="T57" s="180"/>
      <c r="U57" s="73"/>
      <c r="V57" s="73"/>
      <c r="W57" s="73"/>
    </row>
    <row r="58" spans="1:23" s="135" customFormat="1" ht="19.350000000000001" customHeight="1">
      <c r="A58" s="136"/>
      <c r="B58" s="136"/>
      <c r="C58" s="169"/>
      <c r="D58" s="170"/>
      <c r="E58" s="178"/>
      <c r="F58" s="95"/>
      <c r="G58" s="179"/>
      <c r="H58" s="95"/>
      <c r="I58" s="95"/>
      <c r="J58" s="95"/>
      <c r="K58" s="95"/>
      <c r="L58" s="95"/>
      <c r="M58" s="181"/>
      <c r="N58" s="181"/>
      <c r="S58" s="180"/>
      <c r="T58" s="180"/>
      <c r="U58" s="73"/>
      <c r="V58" s="73"/>
      <c r="W58" s="73"/>
    </row>
    <row r="59" spans="1:23" s="135" customFormat="1" ht="19.350000000000001" customHeight="1">
      <c r="A59" s="136"/>
      <c r="B59" s="136"/>
      <c r="C59" s="169"/>
      <c r="D59" s="170"/>
      <c r="E59" s="178"/>
      <c r="F59" s="95"/>
      <c r="G59" s="179"/>
      <c r="H59" s="95"/>
      <c r="I59" s="95"/>
      <c r="J59" s="95"/>
      <c r="K59" s="95"/>
      <c r="L59" s="95"/>
      <c r="M59" s="181"/>
      <c r="N59" s="181"/>
      <c r="S59" s="180"/>
      <c r="T59" s="180"/>
      <c r="U59" s="73"/>
      <c r="V59" s="73"/>
      <c r="W59" s="73"/>
    </row>
    <row r="60" spans="1:23" s="135" customFormat="1" ht="19.350000000000001" customHeight="1">
      <c r="A60" s="136"/>
      <c r="B60" s="136"/>
      <c r="C60" s="169"/>
      <c r="D60" s="170"/>
      <c r="E60" s="178"/>
      <c r="F60" s="95"/>
      <c r="G60" s="179"/>
      <c r="H60" s="95"/>
      <c r="I60" s="95"/>
      <c r="J60" s="95"/>
      <c r="K60" s="95"/>
      <c r="L60" s="95"/>
      <c r="M60" s="181"/>
      <c r="N60" s="181"/>
      <c r="S60" s="180"/>
      <c r="T60" s="180"/>
      <c r="U60" s="73"/>
      <c r="V60" s="73"/>
      <c r="W60" s="73"/>
    </row>
    <row r="61" spans="1:23" s="135" customFormat="1" ht="19.350000000000001" customHeight="1">
      <c r="A61" s="136"/>
      <c r="B61" s="136"/>
      <c r="C61" s="169"/>
      <c r="D61" s="170"/>
      <c r="E61" s="178"/>
      <c r="F61" s="95"/>
      <c r="G61" s="179"/>
      <c r="H61" s="95"/>
      <c r="I61" s="95"/>
      <c r="J61" s="95"/>
      <c r="K61" s="95"/>
      <c r="L61" s="95"/>
      <c r="M61" s="181"/>
      <c r="N61" s="181"/>
      <c r="S61" s="180"/>
      <c r="T61" s="180"/>
      <c r="U61" s="73"/>
      <c r="V61" s="73"/>
      <c r="W61" s="73"/>
    </row>
    <row r="62" spans="1:23" s="135" customFormat="1" ht="19.350000000000001" customHeight="1">
      <c r="A62" s="136"/>
      <c r="B62" s="136"/>
      <c r="C62" s="169"/>
      <c r="D62" s="170"/>
      <c r="E62" s="178"/>
      <c r="F62" s="95"/>
      <c r="G62" s="179"/>
      <c r="H62" s="95"/>
      <c r="I62" s="95"/>
      <c r="J62" s="95"/>
      <c r="K62" s="95"/>
      <c r="L62" s="95"/>
      <c r="M62" s="181"/>
      <c r="N62" s="181"/>
      <c r="S62" s="180"/>
      <c r="T62" s="180"/>
      <c r="U62" s="73"/>
      <c r="V62" s="73"/>
      <c r="W62" s="73"/>
    </row>
    <row r="63" spans="1:23" s="135" customFormat="1" ht="19.350000000000001" customHeight="1">
      <c r="A63" s="136"/>
      <c r="B63" s="136"/>
      <c r="C63" s="169"/>
      <c r="D63" s="170"/>
      <c r="E63" s="178"/>
      <c r="F63" s="95"/>
      <c r="G63" s="179"/>
      <c r="H63" s="95"/>
      <c r="I63" s="95"/>
      <c r="J63" s="95"/>
      <c r="K63" s="95"/>
      <c r="L63" s="95"/>
      <c r="M63" s="181"/>
      <c r="N63" s="181"/>
      <c r="S63" s="180"/>
      <c r="T63" s="180"/>
      <c r="U63" s="73"/>
      <c r="V63" s="73"/>
      <c r="W63" s="73"/>
    </row>
    <row r="64" spans="1:23" s="135" customFormat="1" ht="19.350000000000001" customHeight="1">
      <c r="A64" s="136"/>
      <c r="B64" s="136"/>
      <c r="C64" s="169"/>
      <c r="D64" s="170"/>
      <c r="E64" s="178"/>
      <c r="F64" s="95"/>
      <c r="G64" s="179"/>
      <c r="H64" s="95"/>
      <c r="I64" s="95"/>
      <c r="J64" s="95"/>
      <c r="K64" s="95"/>
      <c r="L64" s="95"/>
      <c r="M64" s="181"/>
      <c r="N64" s="181"/>
      <c r="S64" s="180"/>
      <c r="T64" s="180"/>
      <c r="U64" s="73"/>
      <c r="V64" s="73"/>
      <c r="W64" s="73"/>
    </row>
    <row r="65" spans="1:23" s="135" customFormat="1" ht="19.350000000000001" customHeight="1">
      <c r="A65" s="136"/>
      <c r="B65" s="136"/>
      <c r="C65" s="169"/>
      <c r="D65" s="170"/>
      <c r="E65" s="178"/>
      <c r="F65" s="95"/>
      <c r="G65" s="179"/>
      <c r="H65" s="95"/>
      <c r="I65" s="95"/>
      <c r="J65" s="95"/>
      <c r="K65" s="95"/>
      <c r="L65" s="95"/>
      <c r="M65" s="181"/>
      <c r="N65" s="181"/>
      <c r="S65" s="180"/>
      <c r="T65" s="180"/>
      <c r="U65" s="73"/>
      <c r="V65" s="73"/>
      <c r="W65" s="73"/>
    </row>
    <row r="66" spans="1:23" s="135" customFormat="1" ht="19.350000000000001" customHeight="1">
      <c r="A66" s="136"/>
      <c r="B66" s="136"/>
      <c r="C66" s="169"/>
      <c r="D66" s="170"/>
      <c r="E66" s="178"/>
      <c r="F66" s="95"/>
      <c r="G66" s="179"/>
      <c r="H66" s="95"/>
      <c r="I66" s="95"/>
      <c r="J66" s="95"/>
      <c r="K66" s="95"/>
      <c r="L66" s="95"/>
      <c r="M66" s="181"/>
      <c r="N66" s="181"/>
      <c r="S66" s="180"/>
      <c r="T66" s="180"/>
      <c r="U66" s="73"/>
      <c r="V66" s="73"/>
      <c r="W66" s="73"/>
    </row>
    <row r="67" spans="1:23" s="135" customFormat="1" ht="19.350000000000001" customHeight="1">
      <c r="A67" s="136"/>
      <c r="B67" s="136"/>
      <c r="C67" s="169"/>
      <c r="D67" s="170"/>
      <c r="E67" s="178"/>
      <c r="F67" s="95"/>
      <c r="G67" s="179"/>
      <c r="H67" s="95"/>
      <c r="I67" s="95"/>
      <c r="J67" s="95"/>
      <c r="K67" s="95"/>
      <c r="L67" s="95"/>
      <c r="M67" s="181"/>
      <c r="N67" s="181"/>
      <c r="S67" s="180"/>
      <c r="T67" s="180"/>
      <c r="U67" s="73"/>
      <c r="V67" s="73"/>
      <c r="W67" s="73"/>
    </row>
    <row r="68" spans="1:23" s="135" customFormat="1" ht="19.350000000000001" customHeight="1">
      <c r="A68" s="136"/>
      <c r="B68" s="136"/>
      <c r="C68" s="169"/>
      <c r="D68" s="170"/>
      <c r="E68" s="178"/>
      <c r="F68" s="95"/>
      <c r="G68" s="179"/>
      <c r="H68" s="95"/>
      <c r="I68" s="95"/>
      <c r="J68" s="95"/>
      <c r="K68" s="95"/>
      <c r="L68" s="95"/>
      <c r="M68" s="181"/>
      <c r="N68" s="181"/>
      <c r="S68" s="180"/>
      <c r="T68" s="180"/>
      <c r="U68" s="73"/>
      <c r="V68" s="73"/>
      <c r="W68" s="73"/>
    </row>
    <row r="69" spans="1:23" s="135" customFormat="1" ht="19.350000000000001" customHeight="1">
      <c r="A69" s="136"/>
      <c r="B69" s="136"/>
      <c r="C69" s="169"/>
      <c r="D69" s="170"/>
      <c r="E69" s="178"/>
      <c r="F69" s="95"/>
      <c r="G69" s="179"/>
      <c r="H69" s="95"/>
      <c r="I69" s="95"/>
      <c r="J69" s="95"/>
      <c r="K69" s="95"/>
      <c r="L69" s="95"/>
      <c r="M69" s="181"/>
      <c r="N69" s="181"/>
      <c r="S69" s="180"/>
      <c r="T69" s="180"/>
      <c r="U69" s="73"/>
      <c r="V69" s="73"/>
      <c r="W69" s="73"/>
    </row>
    <row r="70" spans="1:23" s="135" customFormat="1" ht="19.350000000000001" customHeight="1">
      <c r="A70" s="136"/>
      <c r="B70" s="136"/>
      <c r="C70" s="169"/>
      <c r="D70" s="170"/>
      <c r="E70" s="178"/>
      <c r="F70" s="95"/>
      <c r="G70" s="179"/>
      <c r="H70" s="95"/>
      <c r="I70" s="95"/>
      <c r="J70" s="95"/>
      <c r="K70" s="95"/>
      <c r="L70" s="95"/>
      <c r="M70" s="181"/>
      <c r="N70" s="181"/>
      <c r="S70" s="180"/>
      <c r="T70" s="180"/>
      <c r="U70" s="73"/>
      <c r="V70" s="73"/>
      <c r="W70" s="73"/>
    </row>
    <row r="71" spans="1:23" s="135" customFormat="1" ht="19.350000000000001" customHeight="1">
      <c r="A71" s="136"/>
      <c r="B71" s="136"/>
      <c r="C71" s="169"/>
      <c r="D71" s="170"/>
      <c r="E71" s="178"/>
      <c r="F71" s="95"/>
      <c r="G71" s="179"/>
      <c r="H71" s="95"/>
      <c r="I71" s="95"/>
      <c r="J71" s="95"/>
      <c r="K71" s="95"/>
      <c r="L71" s="95"/>
      <c r="M71" s="181"/>
      <c r="N71" s="181"/>
      <c r="S71" s="180"/>
      <c r="T71" s="180"/>
      <c r="U71" s="73"/>
      <c r="V71" s="73"/>
      <c r="W71" s="73"/>
    </row>
    <row r="72" spans="1:23" s="135" customFormat="1" ht="19.350000000000001" customHeight="1">
      <c r="A72" s="136"/>
      <c r="B72" s="136"/>
      <c r="C72" s="169"/>
      <c r="D72" s="170"/>
      <c r="E72" s="178"/>
      <c r="F72" s="95"/>
      <c r="G72" s="179"/>
      <c r="H72" s="95"/>
      <c r="I72" s="95"/>
      <c r="J72" s="95"/>
      <c r="K72" s="95"/>
      <c r="L72" s="95"/>
      <c r="M72" s="181"/>
      <c r="N72" s="181"/>
      <c r="S72" s="180"/>
      <c r="T72" s="180"/>
      <c r="U72" s="73"/>
      <c r="V72" s="73"/>
      <c r="W72" s="73"/>
    </row>
    <row r="73" spans="1:23" s="135" customFormat="1" ht="19.350000000000001" customHeight="1">
      <c r="A73" s="136"/>
      <c r="B73" s="136"/>
      <c r="C73" s="169"/>
      <c r="D73" s="170"/>
      <c r="E73" s="178"/>
      <c r="F73" s="95"/>
      <c r="G73" s="179"/>
      <c r="H73" s="95"/>
      <c r="I73" s="95"/>
      <c r="J73" s="95"/>
      <c r="K73" s="95"/>
      <c r="L73" s="95"/>
      <c r="M73" s="181"/>
      <c r="N73" s="181"/>
      <c r="S73" s="180"/>
      <c r="T73" s="180"/>
      <c r="U73" s="73"/>
      <c r="V73" s="73"/>
      <c r="W73" s="73"/>
    </row>
    <row r="74" spans="1:23" s="135" customFormat="1" ht="19.350000000000001" customHeight="1">
      <c r="A74" s="136"/>
      <c r="B74" s="136"/>
      <c r="C74" s="169"/>
      <c r="D74" s="170"/>
      <c r="E74" s="178"/>
      <c r="F74" s="95"/>
      <c r="G74" s="179"/>
      <c r="H74" s="95"/>
      <c r="I74" s="95"/>
      <c r="J74" s="95"/>
      <c r="K74" s="95"/>
      <c r="L74" s="95"/>
      <c r="M74" s="181"/>
      <c r="N74" s="181"/>
      <c r="S74" s="180"/>
      <c r="T74" s="180"/>
      <c r="U74" s="73"/>
      <c r="V74" s="73"/>
      <c r="W74" s="73"/>
    </row>
    <row r="75" spans="1:23" s="135" customFormat="1" ht="27.75" customHeight="1">
      <c r="A75" s="136"/>
      <c r="B75" s="136"/>
      <c r="C75" s="169"/>
      <c r="D75" s="170"/>
      <c r="E75" s="178"/>
      <c r="F75" s="95"/>
      <c r="G75" s="179"/>
      <c r="H75" s="95"/>
      <c r="I75" s="95"/>
      <c r="J75" s="95"/>
      <c r="K75" s="95"/>
      <c r="L75" s="95"/>
      <c r="M75" s="181"/>
      <c r="N75" s="181"/>
      <c r="S75" s="180"/>
      <c r="T75" s="180"/>
      <c r="U75" s="73"/>
      <c r="V75" s="73"/>
      <c r="W75" s="73"/>
    </row>
    <row r="76" spans="1:23" s="135" customFormat="1" ht="19.350000000000001" customHeight="1">
      <c r="A76" s="136"/>
      <c r="B76" s="136"/>
      <c r="C76" s="169"/>
      <c r="D76" s="170"/>
      <c r="E76" s="178"/>
      <c r="F76" s="95"/>
      <c r="G76" s="179"/>
      <c r="H76" s="95"/>
      <c r="I76" s="95"/>
      <c r="J76" s="95"/>
      <c r="K76" s="95"/>
      <c r="L76" s="95"/>
      <c r="M76" s="181"/>
      <c r="N76" s="181"/>
      <c r="S76" s="180"/>
      <c r="T76" s="180"/>
      <c r="U76" s="73"/>
      <c r="V76" s="73"/>
      <c r="W76" s="73"/>
    </row>
    <row r="77" spans="1:23" s="116" customFormat="1" ht="24.6" customHeight="1">
      <c r="A77" s="279" t="s">
        <v>85</v>
      </c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115"/>
      <c r="N77" s="118"/>
      <c r="O77" s="117"/>
      <c r="P77" s="118"/>
      <c r="Q77" s="119"/>
      <c r="R77" s="119"/>
      <c r="S77" s="118"/>
      <c r="T77" s="118"/>
      <c r="U77" s="118"/>
      <c r="V77" s="118"/>
      <c r="W77" s="118"/>
    </row>
    <row r="85" spans="7:7" ht="24" customHeight="1">
      <c r="G85" s="74">
        <v>327675</v>
      </c>
    </row>
    <row r="86" spans="7:7" ht="24" customHeight="1">
      <c r="G86" s="74">
        <v>522675</v>
      </c>
    </row>
    <row r="87" spans="7:7" ht="24" customHeight="1">
      <c r="G87" s="74">
        <v>25176</v>
      </c>
    </row>
    <row r="349" spans="1:28" s="105" customFormat="1" ht="24" customHeight="1">
      <c r="A349" s="72"/>
      <c r="B349" s="72"/>
      <c r="C349" s="68"/>
      <c r="D349" s="69"/>
      <c r="E349" s="74"/>
      <c r="G349" s="74"/>
      <c r="H349" s="106"/>
      <c r="I349" s="106"/>
      <c r="J349" s="106"/>
      <c r="K349" s="106"/>
      <c r="L349" s="106"/>
      <c r="M349" s="71"/>
      <c r="N349" s="73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</row>
  </sheetData>
  <mergeCells count="18">
    <mergeCell ref="C48:D48"/>
    <mergeCell ref="A40:L40"/>
    <mergeCell ref="A42:L42"/>
    <mergeCell ref="A43:L43"/>
    <mergeCell ref="A44:L44"/>
    <mergeCell ref="F46:L46"/>
    <mergeCell ref="F47:H47"/>
    <mergeCell ref="J47:L47"/>
    <mergeCell ref="A77:L77"/>
    <mergeCell ref="A1:L1"/>
    <mergeCell ref="C8:D8"/>
    <mergeCell ref="A2:L2"/>
    <mergeCell ref="A3:L3"/>
    <mergeCell ref="A4:L4"/>
    <mergeCell ref="F6:L6"/>
    <mergeCell ref="F7:H7"/>
    <mergeCell ref="J7:L7"/>
    <mergeCell ref="A41:L41"/>
  </mergeCells>
  <pageMargins left="1.2598425196850394" right="0.39370078740157483" top="0.82677165354330717" bottom="0.98425196850393704" header="0.51181102362204722" footer="0.51181102362204722"/>
  <pageSetup paperSize="9" firstPageNumber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view="pageBreakPreview" topLeftCell="A7" zoomScale="130" zoomScaleNormal="100" zoomScaleSheetLayoutView="130" workbookViewId="0">
      <selection activeCell="B23" sqref="B23"/>
    </sheetView>
  </sheetViews>
  <sheetFormatPr defaultColWidth="9.42578125" defaultRowHeight="23.1" customHeight="1"/>
  <cols>
    <col min="1" max="1" width="47.140625" style="125" customWidth="1"/>
    <col min="2" max="2" width="5.42578125" style="125" customWidth="1"/>
    <col min="3" max="3" width="1.42578125" style="125" customWidth="1"/>
    <col min="4" max="4" width="11.5703125" style="125" customWidth="1"/>
    <col min="5" max="5" width="0.5703125" style="125" customWidth="1"/>
    <col min="6" max="6" width="11.5703125" style="125" customWidth="1"/>
    <col min="7" max="7" width="0.5703125" style="125" customWidth="1"/>
    <col min="8" max="8" width="11.5703125" style="125" customWidth="1"/>
    <col min="9" max="9" width="0.5703125" style="125" customWidth="1"/>
    <col min="10" max="10" width="11.5703125" style="125" customWidth="1"/>
    <col min="11" max="11" width="0.5703125" style="125" customWidth="1"/>
    <col min="12" max="12" width="11.5703125" style="125" customWidth="1"/>
    <col min="13" max="13" width="0.5703125" style="125" customWidth="1"/>
    <col min="14" max="14" width="11.5703125" style="125" customWidth="1"/>
    <col min="15" max="15" width="0.5703125" style="125" customWidth="1"/>
    <col min="16" max="16" width="11.5703125" style="125" customWidth="1"/>
    <col min="17" max="17" width="14.42578125" style="125" customWidth="1"/>
    <col min="18" max="18" width="9.28515625" style="125" customWidth="1"/>
    <col min="19" max="19" width="3" style="125" customWidth="1"/>
    <col min="20" max="20" width="12" style="125" bestFit="1" customWidth="1"/>
    <col min="21" max="16384" width="9.42578125" style="125"/>
  </cols>
  <sheetData>
    <row r="1" spans="1:16" s="126" customFormat="1" ht="22.35" customHeight="1">
      <c r="A1" s="292" t="s">
        <v>81</v>
      </c>
      <c r="B1" s="292"/>
      <c r="C1" s="292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2" spans="1:16" s="126" customFormat="1" ht="23.1" customHeight="1">
      <c r="A2" s="294" t="s">
        <v>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3" spans="1:16" s="126" customFormat="1" ht="23.1" customHeight="1">
      <c r="A3" s="295" t="s">
        <v>151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s="126" customFormat="1" ht="23.1" customHeight="1">
      <c r="A4" s="295" t="s">
        <v>157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126" customFormat="1" ht="19.35000000000000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16" ht="17.100000000000001" customHeight="1">
      <c r="D6" s="296" t="s">
        <v>110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7.100000000000001" customHeight="1">
      <c r="A7" s="129"/>
      <c r="B7" s="129"/>
      <c r="C7" s="129"/>
      <c r="D7" s="288" t="s">
        <v>1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</row>
    <row r="8" spans="1:16" ht="17.100000000000001" customHeight="1">
      <c r="D8" s="288" t="s">
        <v>80</v>
      </c>
      <c r="E8" s="288"/>
      <c r="F8" s="288"/>
      <c r="G8" s="288"/>
      <c r="H8" s="288"/>
      <c r="I8" s="288"/>
      <c r="J8" s="288"/>
      <c r="K8" s="288"/>
      <c r="L8" s="288"/>
      <c r="M8" s="139"/>
      <c r="N8" s="129" t="s">
        <v>45</v>
      </c>
      <c r="O8" s="129"/>
      <c r="P8" s="129" t="s">
        <v>50</v>
      </c>
    </row>
    <row r="9" spans="1:16" ht="17.100000000000001" customHeight="1">
      <c r="D9" s="129" t="s">
        <v>19</v>
      </c>
      <c r="E9" s="129"/>
      <c r="F9" s="129" t="s">
        <v>46</v>
      </c>
      <c r="G9" s="129"/>
      <c r="H9" s="289" t="s">
        <v>26</v>
      </c>
      <c r="I9" s="289"/>
      <c r="J9" s="289"/>
      <c r="K9" s="129"/>
      <c r="L9" s="129" t="s">
        <v>44</v>
      </c>
      <c r="M9" s="139"/>
      <c r="N9" s="129" t="s">
        <v>49</v>
      </c>
      <c r="O9" s="129"/>
      <c r="P9" s="129" t="s">
        <v>56</v>
      </c>
    </row>
    <row r="10" spans="1:16" s="127" customFormat="1" ht="17.100000000000001" customHeight="1">
      <c r="D10" s="129" t="s">
        <v>111</v>
      </c>
      <c r="E10" s="129"/>
      <c r="F10" s="129" t="s">
        <v>52</v>
      </c>
      <c r="G10" s="129"/>
      <c r="H10" s="129" t="s">
        <v>47</v>
      </c>
      <c r="I10" s="142"/>
      <c r="J10" s="129" t="s">
        <v>28</v>
      </c>
      <c r="K10" s="129"/>
      <c r="L10" s="129" t="s">
        <v>48</v>
      </c>
      <c r="M10" s="129"/>
      <c r="N10" s="129" t="s">
        <v>55</v>
      </c>
      <c r="O10" s="129"/>
      <c r="P10" s="129"/>
    </row>
    <row r="11" spans="1:16" s="127" customFormat="1" ht="17.100000000000001" customHeight="1">
      <c r="D11" s="129" t="s">
        <v>113</v>
      </c>
      <c r="E11" s="129"/>
      <c r="F11" s="129"/>
      <c r="G11" s="129"/>
      <c r="H11" s="129" t="s">
        <v>112</v>
      </c>
      <c r="I11" s="129"/>
      <c r="J11" s="129"/>
      <c r="K11" s="129"/>
      <c r="L11" s="129" t="s">
        <v>54</v>
      </c>
      <c r="M11" s="129"/>
      <c r="N11" s="129"/>
      <c r="O11" s="129"/>
      <c r="P11" s="129"/>
    </row>
    <row r="12" spans="1:16" s="127" customFormat="1" ht="17.100000000000001" customHeight="1">
      <c r="A12" s="140"/>
      <c r="B12" s="290" t="s">
        <v>3</v>
      </c>
      <c r="C12" s="290"/>
      <c r="D12" s="130"/>
      <c r="E12" s="129"/>
      <c r="F12" s="130"/>
      <c r="G12" s="129"/>
      <c r="H12" s="130" t="s">
        <v>114</v>
      </c>
      <c r="I12" s="129"/>
      <c r="J12" s="130"/>
      <c r="K12" s="129"/>
      <c r="L12" s="130"/>
      <c r="M12" s="129"/>
      <c r="N12" s="130"/>
      <c r="O12" s="129"/>
      <c r="P12" s="130"/>
    </row>
    <row r="13" spans="1:16" ht="17.100000000000001" customHeight="1">
      <c r="A13" s="132" t="s">
        <v>158</v>
      </c>
      <c r="B13" s="132"/>
      <c r="C13" s="132"/>
      <c r="D13" s="182">
        <v>105000</v>
      </c>
      <c r="E13" s="146"/>
      <c r="F13" s="182">
        <v>70000</v>
      </c>
      <c r="G13" s="146"/>
      <c r="H13" s="182">
        <v>20000</v>
      </c>
      <c r="I13" s="144"/>
      <c r="J13" s="183">
        <v>327677</v>
      </c>
      <c r="K13" s="143"/>
      <c r="L13" s="183">
        <v>522677</v>
      </c>
      <c r="M13" s="143"/>
      <c r="N13" s="183">
        <v>25175</v>
      </c>
      <c r="O13" s="143"/>
      <c r="P13" s="183">
        <v>547852</v>
      </c>
    </row>
    <row r="14" spans="1:16" ht="17.100000000000001" customHeight="1">
      <c r="A14" s="132" t="s">
        <v>123</v>
      </c>
      <c r="B14" s="132"/>
      <c r="C14" s="132"/>
      <c r="D14" s="143"/>
      <c r="E14" s="129"/>
      <c r="F14" s="144"/>
      <c r="G14" s="129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6" ht="17.100000000000001" customHeight="1">
      <c r="A15" s="265" t="s">
        <v>160</v>
      </c>
      <c r="B15" s="132">
        <v>20</v>
      </c>
      <c r="C15" s="132"/>
      <c r="D15" s="263">
        <v>0</v>
      </c>
      <c r="E15" s="129"/>
      <c r="F15" s="263">
        <v>0</v>
      </c>
      <c r="G15" s="129"/>
      <c r="H15" s="263">
        <v>0</v>
      </c>
      <c r="I15" s="143"/>
      <c r="J15" s="263">
        <v>-5250</v>
      </c>
      <c r="K15" s="143"/>
      <c r="L15" s="263">
        <v>-5250</v>
      </c>
      <c r="M15" s="143"/>
      <c r="N15" s="263">
        <v>0</v>
      </c>
      <c r="O15" s="143"/>
      <c r="P15" s="263">
        <v>-5250</v>
      </c>
    </row>
    <row r="16" spans="1:16" ht="17.100000000000001" customHeight="1">
      <c r="A16" s="266" t="s">
        <v>136</v>
      </c>
      <c r="B16" s="132"/>
      <c r="C16" s="132"/>
      <c r="D16" s="168">
        <v>0</v>
      </c>
      <c r="E16" s="184"/>
      <c r="F16" s="168">
        <v>0</v>
      </c>
      <c r="G16" s="184"/>
      <c r="H16" s="168">
        <v>0</v>
      </c>
      <c r="I16" s="144"/>
      <c r="J16" s="144">
        <v>3502</v>
      </c>
      <c r="K16" s="144"/>
      <c r="L16" s="144">
        <v>3502</v>
      </c>
      <c r="M16" s="144"/>
      <c r="N16" s="144">
        <v>858</v>
      </c>
      <c r="O16" s="144"/>
      <c r="P16" s="144">
        <v>4360</v>
      </c>
    </row>
    <row r="17" spans="1:16" ht="17.100000000000001" customHeight="1">
      <c r="A17" s="266" t="s">
        <v>124</v>
      </c>
      <c r="B17" s="132"/>
      <c r="C17" s="132"/>
      <c r="D17" s="145">
        <v>0</v>
      </c>
      <c r="E17" s="184"/>
      <c r="F17" s="145">
        <v>0</v>
      </c>
      <c r="G17" s="184"/>
      <c r="H17" s="145">
        <v>0</v>
      </c>
      <c r="I17" s="144"/>
      <c r="J17" s="145">
        <v>0</v>
      </c>
      <c r="K17" s="144"/>
      <c r="L17" s="145">
        <v>0</v>
      </c>
      <c r="M17" s="144"/>
      <c r="N17" s="145">
        <v>0</v>
      </c>
      <c r="O17" s="144"/>
      <c r="P17" s="145">
        <v>0</v>
      </c>
    </row>
    <row r="18" spans="1:16" ht="17.100000000000001" customHeight="1">
      <c r="A18" s="131" t="s">
        <v>185</v>
      </c>
      <c r="B18" s="132"/>
      <c r="C18" s="132"/>
      <c r="D18" s="168">
        <v>0</v>
      </c>
      <c r="E18" s="129"/>
      <c r="F18" s="168">
        <v>0</v>
      </c>
      <c r="G18" s="129"/>
      <c r="H18" s="168">
        <v>0</v>
      </c>
      <c r="I18" s="144"/>
      <c r="J18" s="168">
        <v>3502</v>
      </c>
      <c r="K18" s="143"/>
      <c r="L18" s="168">
        <v>3502</v>
      </c>
      <c r="M18" s="143"/>
      <c r="N18" s="168">
        <v>858</v>
      </c>
      <c r="O18" s="143"/>
      <c r="P18" s="168">
        <v>4360</v>
      </c>
    </row>
    <row r="19" spans="1:16" ht="17.100000000000001" customHeight="1">
      <c r="A19" s="132" t="s">
        <v>148</v>
      </c>
      <c r="B19" s="132"/>
      <c r="C19" s="132"/>
      <c r="D19" s="182">
        <v>105000</v>
      </c>
      <c r="E19" s="129"/>
      <c r="F19" s="182">
        <v>70000</v>
      </c>
      <c r="G19" s="129"/>
      <c r="H19" s="182">
        <v>20000</v>
      </c>
      <c r="I19" s="144"/>
      <c r="J19" s="183">
        <v>325929</v>
      </c>
      <c r="K19" s="143"/>
      <c r="L19" s="183">
        <v>520929</v>
      </c>
      <c r="M19" s="143"/>
      <c r="N19" s="183">
        <v>26033</v>
      </c>
      <c r="O19" s="143"/>
      <c r="P19" s="183">
        <v>546962</v>
      </c>
    </row>
    <row r="20" spans="1:16" ht="17.100000000000001" customHeight="1">
      <c r="A20" s="132" t="s">
        <v>123</v>
      </c>
      <c r="B20" s="132"/>
      <c r="C20" s="132"/>
      <c r="D20" s="144"/>
      <c r="E20" s="184"/>
      <c r="F20" s="144"/>
      <c r="G20" s="18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16" ht="17.100000000000001" customHeight="1">
      <c r="A21" s="266" t="s">
        <v>115</v>
      </c>
      <c r="B21" s="219">
        <v>20</v>
      </c>
      <c r="C21" s="132"/>
      <c r="D21" s="145">
        <v>0</v>
      </c>
      <c r="E21" s="129"/>
      <c r="F21" s="145">
        <v>0</v>
      </c>
      <c r="G21" s="129"/>
      <c r="H21" s="145">
        <v>0</v>
      </c>
      <c r="I21" s="144"/>
      <c r="J21" s="145">
        <v>-5250</v>
      </c>
      <c r="K21" s="143"/>
      <c r="L21" s="145">
        <v>-5250</v>
      </c>
      <c r="M21" s="143"/>
      <c r="N21" s="145">
        <v>0</v>
      </c>
      <c r="O21" s="143"/>
      <c r="P21" s="145">
        <v>-5250</v>
      </c>
    </row>
    <row r="22" spans="1:16" ht="17.100000000000001" customHeight="1">
      <c r="A22" s="266" t="s">
        <v>136</v>
      </c>
      <c r="B22" s="132"/>
      <c r="C22" s="132"/>
      <c r="D22" s="168">
        <v>0</v>
      </c>
      <c r="E22" s="184"/>
      <c r="F22" s="168">
        <v>0</v>
      </c>
      <c r="G22" s="184"/>
      <c r="H22" s="168">
        <v>0</v>
      </c>
      <c r="I22" s="144"/>
      <c r="J22" s="144">
        <v>-3278</v>
      </c>
      <c r="K22" s="144"/>
      <c r="L22" s="144">
        <v>-3278</v>
      </c>
      <c r="M22" s="144"/>
      <c r="N22" s="144">
        <v>1083</v>
      </c>
      <c r="O22" s="144"/>
      <c r="P22" s="144">
        <v>-2195</v>
      </c>
    </row>
    <row r="23" spans="1:16" ht="17.100000000000001" customHeight="1">
      <c r="A23" s="266" t="s">
        <v>124</v>
      </c>
      <c r="B23" s="132"/>
      <c r="C23" s="132"/>
      <c r="D23" s="145">
        <v>0</v>
      </c>
      <c r="E23" s="184"/>
      <c r="F23" s="145">
        <v>0</v>
      </c>
      <c r="G23" s="184"/>
      <c r="H23" s="145">
        <v>0</v>
      </c>
      <c r="I23" s="144"/>
      <c r="J23" s="145">
        <v>4677</v>
      </c>
      <c r="K23" s="144"/>
      <c r="L23" s="145">
        <v>4677</v>
      </c>
      <c r="M23" s="144"/>
      <c r="N23" s="145">
        <v>41</v>
      </c>
      <c r="O23" s="144"/>
      <c r="P23" s="145">
        <f>SUM(L23:N23)</f>
        <v>4718</v>
      </c>
    </row>
    <row r="24" spans="1:16" ht="17.100000000000001" customHeight="1">
      <c r="A24" s="131" t="s">
        <v>185</v>
      </c>
      <c r="B24" s="132"/>
      <c r="C24" s="132"/>
      <c r="D24" s="168">
        <v>0</v>
      </c>
      <c r="E24" s="129"/>
      <c r="F24" s="168">
        <v>0</v>
      </c>
      <c r="G24" s="129"/>
      <c r="H24" s="168">
        <v>0</v>
      </c>
      <c r="I24" s="144"/>
      <c r="J24" s="168">
        <v>1399</v>
      </c>
      <c r="K24" s="143"/>
      <c r="L24" s="168">
        <v>1399</v>
      </c>
      <c r="M24" s="143"/>
      <c r="N24" s="168">
        <v>1124</v>
      </c>
      <c r="O24" s="143"/>
      <c r="P24" s="168">
        <v>2523</v>
      </c>
    </row>
    <row r="25" spans="1:16" ht="17.100000000000001" customHeight="1" thickBot="1">
      <c r="A25" s="131" t="s">
        <v>159</v>
      </c>
      <c r="B25" s="132"/>
      <c r="C25" s="132"/>
      <c r="D25" s="147">
        <v>105000</v>
      </c>
      <c r="E25" s="129"/>
      <c r="F25" s="147">
        <v>70000</v>
      </c>
      <c r="G25" s="129"/>
      <c r="H25" s="147">
        <v>20000</v>
      </c>
      <c r="I25" s="144"/>
      <c r="J25" s="148">
        <v>322078</v>
      </c>
      <c r="K25" s="143"/>
      <c r="L25" s="148">
        <v>517078</v>
      </c>
      <c r="M25" s="143"/>
      <c r="N25" s="148">
        <v>27157</v>
      </c>
      <c r="O25" s="143"/>
      <c r="P25" s="148">
        <v>544235</v>
      </c>
    </row>
    <row r="26" spans="1:16" ht="17.100000000000001" customHeight="1" thickTop="1">
      <c r="A26" s="131"/>
      <c r="B26" s="132"/>
      <c r="C26" s="132"/>
      <c r="D26" s="168"/>
      <c r="E26" s="129"/>
      <c r="F26" s="168"/>
      <c r="G26" s="129"/>
      <c r="H26" s="168"/>
      <c r="I26" s="144"/>
      <c r="J26" s="144"/>
      <c r="K26" s="143"/>
      <c r="L26" s="144"/>
      <c r="M26" s="143"/>
      <c r="N26" s="144"/>
      <c r="O26" s="143"/>
      <c r="P26" s="144"/>
    </row>
    <row r="27" spans="1:16" ht="24" customHeight="1">
      <c r="A27" s="261" t="s">
        <v>85</v>
      </c>
      <c r="B27" s="132"/>
      <c r="C27" s="132"/>
      <c r="D27" s="168"/>
      <c r="E27" s="129"/>
      <c r="F27" s="168"/>
      <c r="G27" s="146"/>
      <c r="H27" s="168"/>
      <c r="I27" s="144"/>
      <c r="J27" s="144"/>
      <c r="K27" s="143"/>
      <c r="L27" s="144"/>
      <c r="M27" s="143"/>
      <c r="N27" s="144"/>
      <c r="O27" s="143"/>
      <c r="P27" s="144"/>
    </row>
    <row r="28" spans="1:16" ht="17.100000000000001" hidden="1" customHeight="1">
      <c r="A28" s="131"/>
      <c r="B28" s="132"/>
      <c r="C28" s="132"/>
      <c r="D28" s="168"/>
      <c r="E28" s="129"/>
      <c r="F28" s="168"/>
      <c r="G28" s="146"/>
      <c r="H28" s="168"/>
      <c r="I28" s="144"/>
      <c r="J28" s="144"/>
      <c r="K28" s="143"/>
      <c r="L28" s="144"/>
      <c r="M28" s="143"/>
      <c r="N28" s="144"/>
      <c r="O28" s="143"/>
      <c r="P28" s="144"/>
    </row>
    <row r="29" spans="1:16" ht="17.100000000000001" hidden="1" customHeight="1">
      <c r="A29" s="131"/>
      <c r="B29" s="132"/>
      <c r="C29" s="132"/>
      <c r="D29" s="168"/>
      <c r="E29" s="129"/>
      <c r="F29" s="168"/>
      <c r="G29" s="146"/>
      <c r="H29" s="168"/>
      <c r="I29" s="144"/>
      <c r="J29" s="144"/>
      <c r="K29" s="143"/>
      <c r="L29" s="144"/>
      <c r="M29" s="143"/>
      <c r="N29" s="144"/>
      <c r="O29" s="143"/>
      <c r="P29" s="144"/>
    </row>
    <row r="30" spans="1:16" ht="17.100000000000001" hidden="1" customHeight="1">
      <c r="A30" s="131"/>
      <c r="B30" s="132"/>
      <c r="C30" s="132"/>
      <c r="D30" s="168"/>
      <c r="E30" s="146"/>
      <c r="F30" s="168"/>
      <c r="G30" s="146"/>
      <c r="H30" s="168"/>
      <c r="I30" s="144"/>
      <c r="J30" s="144"/>
      <c r="K30" s="143"/>
      <c r="L30" s="144"/>
      <c r="M30" s="143"/>
      <c r="N30" s="144"/>
      <c r="O30" s="143"/>
      <c r="P30" s="144"/>
    </row>
    <row r="31" spans="1:16" s="126" customFormat="1" ht="23.25" hidden="1">
      <c r="A31" s="291" t="s">
        <v>85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</row>
    <row r="90" spans="7:7" ht="23.1" customHeight="1">
      <c r="G90" s="125">
        <v>327675</v>
      </c>
    </row>
    <row r="91" spans="7:7" ht="23.1" customHeight="1">
      <c r="G91" s="125">
        <v>522675</v>
      </c>
    </row>
    <row r="92" spans="7:7" ht="23.1" customHeight="1">
      <c r="G92" s="125">
        <v>25176</v>
      </c>
    </row>
  </sheetData>
  <mergeCells count="10">
    <mergeCell ref="D8:L8"/>
    <mergeCell ref="H9:J9"/>
    <mergeCell ref="B12:C12"/>
    <mergeCell ref="A31:P31"/>
    <mergeCell ref="A1:P1"/>
    <mergeCell ref="A2:P2"/>
    <mergeCell ref="A3:P3"/>
    <mergeCell ref="A4:P4"/>
    <mergeCell ref="D6:P6"/>
    <mergeCell ref="D7:P7"/>
  </mergeCells>
  <printOptions horizontalCentered="1"/>
  <pageMargins left="0.98425196850393704" right="0.39370078740157483" top="0.98425196850393704" bottom="0.59055118110236227" header="0.51181102362204722" footer="0.51181102362204722"/>
  <pageSetup paperSize="9" firstPageNumber="5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view="pageBreakPreview" zoomScale="130" zoomScaleNormal="110" zoomScaleSheetLayoutView="130" workbookViewId="0">
      <selection activeCell="D18" sqref="D18"/>
    </sheetView>
  </sheetViews>
  <sheetFormatPr defaultColWidth="9.42578125" defaultRowHeight="21"/>
  <cols>
    <col min="1" max="1" width="2.7109375" style="133" customWidth="1"/>
    <col min="2" max="2" width="2.5703125" style="133" customWidth="1"/>
    <col min="3" max="3" width="47" style="133" customWidth="1"/>
    <col min="4" max="4" width="5.42578125" style="133" customWidth="1"/>
    <col min="5" max="5" width="2.42578125" style="133" customWidth="1"/>
    <col min="6" max="6" width="15.5703125" style="133" customWidth="1"/>
    <col min="7" max="7" width="0.5703125" style="133" customWidth="1"/>
    <col min="8" max="8" width="15.5703125" style="133" customWidth="1"/>
    <col min="9" max="9" width="0.5703125" style="133" customWidth="1"/>
    <col min="10" max="10" width="15.5703125" style="133" customWidth="1"/>
    <col min="11" max="11" width="0.5703125" style="133" customWidth="1"/>
    <col min="12" max="12" width="15.5703125" style="133" customWidth="1"/>
    <col min="13" max="13" width="0.5703125" style="133" customWidth="1"/>
    <col min="14" max="14" width="15.5703125" style="133" customWidth="1"/>
    <col min="15" max="16" width="14.42578125" style="133" customWidth="1"/>
    <col min="17" max="17" width="3" style="133" customWidth="1"/>
    <col min="18" max="18" width="12" style="133" bestFit="1" customWidth="1"/>
    <col min="19" max="16384" width="9.42578125" style="133"/>
  </cols>
  <sheetData>
    <row r="1" spans="1:16" s="126" customFormat="1" ht="22.35" customHeight="1">
      <c r="C1" s="292" t="s">
        <v>92</v>
      </c>
      <c r="D1" s="292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6" s="126" customFormat="1" ht="22.35" customHeight="1">
      <c r="C2" s="294" t="s">
        <v>0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6" s="126" customFormat="1" ht="22.35" customHeight="1">
      <c r="C3" s="295" t="s">
        <v>152</v>
      </c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16" s="126" customFormat="1" ht="23.1" customHeight="1">
      <c r="C4" s="295" t="s">
        <v>157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6" s="126" customFormat="1" ht="18.600000000000001" customHeight="1"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6" s="128" customFormat="1" ht="18" customHeight="1">
      <c r="A6" s="149"/>
      <c r="B6" s="149"/>
      <c r="C6" s="150"/>
      <c r="D6" s="149"/>
      <c r="E6" s="149"/>
      <c r="F6" s="299" t="s">
        <v>110</v>
      </c>
      <c r="G6" s="299"/>
      <c r="H6" s="299"/>
      <c r="I6" s="299"/>
      <c r="J6" s="299"/>
      <c r="K6" s="299"/>
      <c r="L6" s="299"/>
      <c r="M6" s="299"/>
      <c r="N6" s="299"/>
    </row>
    <row r="7" spans="1:16" s="129" customFormat="1" ht="18" customHeight="1">
      <c r="A7" s="151"/>
      <c r="B7" s="151"/>
      <c r="C7" s="150"/>
      <c r="D7" s="151"/>
      <c r="E7" s="151"/>
      <c r="F7" s="297" t="s">
        <v>2</v>
      </c>
      <c r="G7" s="297"/>
      <c r="H7" s="297"/>
      <c r="I7" s="297"/>
      <c r="J7" s="297"/>
      <c r="K7" s="297"/>
      <c r="L7" s="297"/>
      <c r="M7" s="297"/>
      <c r="N7" s="297"/>
    </row>
    <row r="8" spans="1:16" s="129" customFormat="1" ht="18" customHeight="1">
      <c r="A8" s="151"/>
      <c r="B8" s="151"/>
      <c r="C8" s="150"/>
      <c r="D8" s="151"/>
      <c r="E8" s="151"/>
      <c r="F8" s="151" t="s">
        <v>19</v>
      </c>
      <c r="G8" s="151"/>
      <c r="H8" s="151" t="s">
        <v>46</v>
      </c>
      <c r="I8" s="151"/>
      <c r="J8" s="297" t="s">
        <v>26</v>
      </c>
      <c r="K8" s="297"/>
      <c r="L8" s="297"/>
      <c r="M8" s="151"/>
      <c r="N8" s="151" t="s">
        <v>50</v>
      </c>
    </row>
    <row r="9" spans="1:16" s="129" customFormat="1" ht="18" customHeight="1">
      <c r="A9" s="151"/>
      <c r="B9" s="151"/>
      <c r="C9" s="153"/>
      <c r="D9" s="154"/>
      <c r="E9" s="151"/>
      <c r="F9" s="151" t="s">
        <v>51</v>
      </c>
      <c r="G9" s="151"/>
      <c r="H9" s="151" t="s">
        <v>52</v>
      </c>
      <c r="I9" s="151"/>
      <c r="J9" s="151" t="s">
        <v>47</v>
      </c>
      <c r="K9" s="151"/>
      <c r="L9" s="151" t="s">
        <v>28</v>
      </c>
      <c r="M9" s="151"/>
      <c r="N9" s="151" t="s">
        <v>56</v>
      </c>
    </row>
    <row r="10" spans="1:16" s="129" customFormat="1" ht="18" customHeight="1">
      <c r="A10" s="151"/>
      <c r="B10" s="151"/>
      <c r="C10" s="153"/>
      <c r="D10" s="298" t="s">
        <v>3</v>
      </c>
      <c r="E10" s="298"/>
      <c r="F10" s="152"/>
      <c r="G10" s="151"/>
      <c r="H10" s="152"/>
      <c r="I10" s="151"/>
      <c r="J10" s="152" t="s">
        <v>53</v>
      </c>
      <c r="K10" s="151"/>
      <c r="L10" s="152"/>
      <c r="M10" s="151"/>
      <c r="N10" s="152"/>
    </row>
    <row r="11" spans="1:16" s="128" customFormat="1" ht="18" customHeight="1">
      <c r="A11" s="153" t="s">
        <v>158</v>
      </c>
      <c r="B11" s="153"/>
      <c r="C11" s="153"/>
      <c r="D11" s="156"/>
      <c r="E11" s="149"/>
      <c r="F11" s="185">
        <v>105000</v>
      </c>
      <c r="G11" s="149"/>
      <c r="H11" s="185">
        <v>70000</v>
      </c>
      <c r="I11" s="149"/>
      <c r="J11" s="185">
        <v>20000</v>
      </c>
      <c r="K11" s="149"/>
      <c r="L11" s="186">
        <v>279486</v>
      </c>
      <c r="M11" s="33"/>
      <c r="N11" s="186">
        <v>474486</v>
      </c>
    </row>
    <row r="12" spans="1:16" s="128" customFormat="1" ht="18" customHeight="1">
      <c r="A12" s="153" t="s">
        <v>123</v>
      </c>
      <c r="B12" s="153"/>
      <c r="C12" s="150"/>
      <c r="D12" s="157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1"/>
      <c r="P12" s="141"/>
    </row>
    <row r="13" spans="1:16" s="128" customFormat="1" ht="18" customHeight="1">
      <c r="A13" s="153"/>
      <c r="B13" s="153"/>
      <c r="C13" s="153" t="s">
        <v>160</v>
      </c>
      <c r="D13" s="157">
        <v>20</v>
      </c>
      <c r="E13" s="149"/>
      <c r="F13" s="158">
        <v>0</v>
      </c>
      <c r="G13" s="149"/>
      <c r="H13" s="158">
        <v>0</v>
      </c>
      <c r="I13" s="149"/>
      <c r="J13" s="158">
        <v>0</v>
      </c>
      <c r="K13" s="149"/>
      <c r="L13" s="264">
        <v>-5250</v>
      </c>
      <c r="M13" s="159"/>
      <c r="N13" s="264">
        <v>-5250</v>
      </c>
      <c r="O13" s="141"/>
      <c r="P13" s="141"/>
    </row>
    <row r="14" spans="1:16" s="128" customFormat="1" ht="18" customHeight="1">
      <c r="A14" s="153" t="s">
        <v>181</v>
      </c>
      <c r="B14" s="153"/>
      <c r="C14" s="153" t="s">
        <v>162</v>
      </c>
      <c r="D14" s="156"/>
      <c r="E14" s="149"/>
      <c r="F14" s="167">
        <v>0</v>
      </c>
      <c r="G14" s="187"/>
      <c r="H14" s="167">
        <v>0</v>
      </c>
      <c r="I14" s="187"/>
      <c r="J14" s="167">
        <v>0</v>
      </c>
      <c r="K14" s="187"/>
      <c r="L14" s="187">
        <v>951</v>
      </c>
      <c r="M14" s="187"/>
      <c r="N14" s="187">
        <v>951</v>
      </c>
      <c r="O14" s="141"/>
      <c r="P14" s="141"/>
    </row>
    <row r="15" spans="1:16" s="128" customFormat="1" ht="18" customHeight="1">
      <c r="A15" s="153" t="s">
        <v>181</v>
      </c>
      <c r="B15" s="153"/>
      <c r="C15" s="153" t="s">
        <v>182</v>
      </c>
      <c r="D15" s="156"/>
      <c r="E15" s="149"/>
      <c r="F15" s="158">
        <v>0</v>
      </c>
      <c r="G15" s="187"/>
      <c r="H15" s="158">
        <v>0</v>
      </c>
      <c r="I15" s="187"/>
      <c r="J15" s="158">
        <v>0</v>
      </c>
      <c r="K15" s="187"/>
      <c r="L15" s="158">
        <v>0</v>
      </c>
      <c r="M15" s="34"/>
      <c r="N15" s="158">
        <v>0</v>
      </c>
      <c r="O15" s="141"/>
      <c r="P15" s="141"/>
    </row>
    <row r="16" spans="1:16" s="128" customFormat="1" ht="18" customHeight="1">
      <c r="A16" s="153"/>
      <c r="B16" s="153" t="s">
        <v>135</v>
      </c>
      <c r="D16" s="156"/>
      <c r="E16" s="149"/>
      <c r="F16" s="167">
        <v>0</v>
      </c>
      <c r="G16" s="149"/>
      <c r="H16" s="167">
        <v>0</v>
      </c>
      <c r="I16" s="149"/>
      <c r="J16" s="167">
        <v>0</v>
      </c>
      <c r="K16" s="149"/>
      <c r="L16" s="167">
        <v>951</v>
      </c>
      <c r="M16" s="34"/>
      <c r="N16" s="167">
        <v>951</v>
      </c>
      <c r="O16" s="141"/>
      <c r="P16" s="141"/>
    </row>
    <row r="17" spans="1:16" s="128" customFormat="1" ht="18" customHeight="1">
      <c r="A17" s="153" t="s">
        <v>148</v>
      </c>
      <c r="B17" s="153"/>
      <c r="C17" s="153"/>
      <c r="D17" s="156"/>
      <c r="E17" s="149"/>
      <c r="F17" s="185">
        <v>105000</v>
      </c>
      <c r="G17" s="149"/>
      <c r="H17" s="185">
        <v>70000</v>
      </c>
      <c r="I17" s="149"/>
      <c r="J17" s="185">
        <v>20000</v>
      </c>
      <c r="K17" s="149"/>
      <c r="L17" s="186">
        <v>275187</v>
      </c>
      <c r="M17" s="33"/>
      <c r="N17" s="186">
        <v>470187</v>
      </c>
    </row>
    <row r="18" spans="1:16" s="128" customFormat="1" ht="18" customHeight="1">
      <c r="A18" s="153" t="s">
        <v>123</v>
      </c>
      <c r="B18" s="153"/>
      <c r="C18" s="150"/>
      <c r="D18" s="157"/>
      <c r="E18" s="149"/>
      <c r="F18" s="187"/>
      <c r="G18" s="187"/>
      <c r="H18" s="187"/>
      <c r="I18" s="187"/>
      <c r="J18" s="187"/>
      <c r="K18" s="187"/>
      <c r="L18" s="187"/>
      <c r="M18" s="187"/>
      <c r="N18" s="187"/>
      <c r="O18" s="141"/>
      <c r="P18" s="141"/>
    </row>
    <row r="19" spans="1:16" s="128" customFormat="1" ht="18" customHeight="1">
      <c r="A19" s="153" t="s">
        <v>181</v>
      </c>
      <c r="B19" s="153"/>
      <c r="C19" s="153" t="s">
        <v>160</v>
      </c>
      <c r="D19" s="156">
        <v>20</v>
      </c>
      <c r="E19" s="149"/>
      <c r="F19" s="158">
        <v>0</v>
      </c>
      <c r="G19" s="149"/>
      <c r="H19" s="158">
        <v>0</v>
      </c>
      <c r="I19" s="149"/>
      <c r="J19" s="158">
        <v>0</v>
      </c>
      <c r="K19" s="149"/>
      <c r="L19" s="264">
        <v>-5250</v>
      </c>
      <c r="M19" s="159"/>
      <c r="N19" s="264">
        <v>-5250</v>
      </c>
      <c r="O19" s="141"/>
      <c r="P19" s="141"/>
    </row>
    <row r="20" spans="1:16" s="128" customFormat="1" ht="18" customHeight="1">
      <c r="A20" s="153" t="s">
        <v>181</v>
      </c>
      <c r="B20" s="153"/>
      <c r="C20" s="153" t="s">
        <v>162</v>
      </c>
      <c r="D20" s="156"/>
      <c r="E20" s="149"/>
      <c r="F20" s="167">
        <v>0</v>
      </c>
      <c r="G20" s="187"/>
      <c r="H20" s="167">
        <v>0</v>
      </c>
      <c r="I20" s="187"/>
      <c r="J20" s="167">
        <v>0</v>
      </c>
      <c r="K20" s="187"/>
      <c r="L20" s="167">
        <v>-6524</v>
      </c>
      <c r="M20" s="187"/>
      <c r="N20" s="187">
        <v>-6524</v>
      </c>
      <c r="O20" s="141"/>
      <c r="P20" s="141"/>
    </row>
    <row r="21" spans="1:16" s="128" customFormat="1" ht="18" customHeight="1">
      <c r="A21" s="153" t="s">
        <v>181</v>
      </c>
      <c r="B21" s="153"/>
      <c r="C21" s="153" t="s">
        <v>182</v>
      </c>
      <c r="D21" s="156"/>
      <c r="E21" s="149"/>
      <c r="F21" s="158">
        <v>0</v>
      </c>
      <c r="G21" s="187"/>
      <c r="H21" s="158">
        <v>0</v>
      </c>
      <c r="I21" s="187"/>
      <c r="J21" s="158">
        <v>0</v>
      </c>
      <c r="K21" s="187"/>
      <c r="L21" s="158">
        <v>4557</v>
      </c>
      <c r="M21" s="34"/>
      <c r="N21" s="158">
        <v>4557</v>
      </c>
      <c r="O21" s="141"/>
      <c r="P21" s="141"/>
    </row>
    <row r="22" spans="1:16" s="128" customFormat="1" ht="18" customHeight="1">
      <c r="A22" s="153"/>
      <c r="B22" s="153" t="s">
        <v>135</v>
      </c>
      <c r="D22" s="156"/>
      <c r="E22" s="149"/>
      <c r="F22" s="167">
        <f>-H22</f>
        <v>0</v>
      </c>
      <c r="G22" s="149"/>
      <c r="H22" s="167">
        <v>0</v>
      </c>
      <c r="I22" s="149"/>
      <c r="J22" s="167">
        <v>0</v>
      </c>
      <c r="K22" s="149"/>
      <c r="L22" s="167">
        <v>-1967</v>
      </c>
      <c r="M22" s="34"/>
      <c r="N22" s="167">
        <v>-1967</v>
      </c>
      <c r="O22" s="141"/>
      <c r="P22" s="141"/>
    </row>
    <row r="23" spans="1:16" s="128" customFormat="1" ht="18" customHeight="1" thickBot="1">
      <c r="A23" s="153" t="s">
        <v>159</v>
      </c>
      <c r="B23" s="153"/>
      <c r="C23" s="153"/>
      <c r="D23" s="156"/>
      <c r="E23" s="149"/>
      <c r="F23" s="160">
        <v>105000</v>
      </c>
      <c r="G23" s="149"/>
      <c r="H23" s="160">
        <v>70000</v>
      </c>
      <c r="I23" s="149"/>
      <c r="J23" s="160">
        <v>20000</v>
      </c>
      <c r="K23" s="149"/>
      <c r="L23" s="161">
        <v>267970</v>
      </c>
      <c r="M23" s="33"/>
      <c r="N23" s="161">
        <v>462970</v>
      </c>
      <c r="P23" s="141"/>
    </row>
    <row r="24" spans="1:16" s="128" customFormat="1" ht="18" customHeight="1" thickTop="1">
      <c r="A24" s="153"/>
      <c r="B24" s="153"/>
      <c r="C24" s="155"/>
      <c r="D24" s="156"/>
      <c r="E24" s="149"/>
      <c r="F24" s="167"/>
      <c r="G24" s="149"/>
      <c r="H24" s="167"/>
      <c r="I24" s="149"/>
      <c r="J24" s="167"/>
      <c r="K24" s="149"/>
      <c r="L24" s="34"/>
      <c r="M24" s="33"/>
      <c r="N24" s="34"/>
      <c r="P24" s="141"/>
    </row>
    <row r="25" spans="1:16" s="128" customFormat="1" ht="21" customHeight="1">
      <c r="A25" s="153"/>
      <c r="B25" s="153"/>
      <c r="C25" s="155"/>
      <c r="D25" s="156"/>
      <c r="E25" s="149"/>
      <c r="F25" s="167"/>
      <c r="G25" s="149"/>
      <c r="H25" s="167"/>
      <c r="I25" s="149"/>
      <c r="J25" s="167"/>
      <c r="K25" s="149"/>
      <c r="L25" s="34"/>
      <c r="M25" s="33"/>
      <c r="N25" s="34"/>
      <c r="P25" s="141"/>
    </row>
    <row r="26" spans="1:16" s="128" customFormat="1" ht="24" customHeight="1">
      <c r="A26" s="261" t="s">
        <v>85</v>
      </c>
      <c r="B26" s="261"/>
      <c r="C26" s="155"/>
      <c r="D26" s="156"/>
      <c r="E26" s="149"/>
      <c r="F26" s="167"/>
      <c r="G26" s="149"/>
      <c r="H26" s="167"/>
      <c r="I26" s="149"/>
      <c r="J26" s="167"/>
      <c r="K26" s="149"/>
      <c r="L26" s="34"/>
      <c r="M26" s="33"/>
      <c r="N26" s="34"/>
      <c r="P26" s="141"/>
    </row>
    <row r="85" spans="8:8">
      <c r="H85" s="133">
        <v>327675</v>
      </c>
    </row>
    <row r="86" spans="8:8">
      <c r="H86" s="133">
        <v>522675</v>
      </c>
    </row>
    <row r="87" spans="8:8">
      <c r="H87" s="133">
        <v>25176</v>
      </c>
    </row>
  </sheetData>
  <mergeCells count="8">
    <mergeCell ref="J8:L8"/>
    <mergeCell ref="D10:E10"/>
    <mergeCell ref="C1:N1"/>
    <mergeCell ref="C2:N2"/>
    <mergeCell ref="C3:N3"/>
    <mergeCell ref="C4:N4"/>
    <mergeCell ref="F6:N6"/>
    <mergeCell ref="F7:N7"/>
  </mergeCells>
  <printOptions horizontalCentered="1"/>
  <pageMargins left="0.98425196850393704" right="0.39370078740157483" top="0.98425196850393704" bottom="0.59055118110236227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0"/>
  <sheetViews>
    <sheetView view="pageBreakPreview" zoomScale="120" zoomScaleSheetLayoutView="120" workbookViewId="0">
      <selection activeCell="E11" sqref="E11"/>
    </sheetView>
  </sheetViews>
  <sheetFormatPr defaultColWidth="6.5703125" defaultRowHeight="24" customHeight="1"/>
  <cols>
    <col min="1" max="3" width="1.5703125" style="247" customWidth="1"/>
    <col min="4" max="4" width="38.42578125" style="247" customWidth="1"/>
    <col min="5" max="5" width="1.42578125" style="249" customWidth="1"/>
    <col min="6" max="6" width="10.5703125" style="250" customWidth="1"/>
    <col min="7" max="7" width="0.5703125" style="249" customWidth="1"/>
    <col min="8" max="8" width="10.5703125" style="259" customWidth="1"/>
    <col min="9" max="9" width="0.5703125" style="5" customWidth="1"/>
    <col min="10" max="10" width="10.5703125" style="35" customWidth="1"/>
    <col min="11" max="11" width="0.5703125" style="31" customWidth="1"/>
    <col min="12" max="12" width="10.5703125" style="35" customWidth="1"/>
    <col min="13" max="13" width="13.42578125" style="247" customWidth="1"/>
    <col min="14" max="14" width="12.5703125" style="247" bestFit="1" customWidth="1"/>
    <col min="15" max="15" width="12.5703125" style="2" bestFit="1" customWidth="1"/>
    <col min="16" max="16" width="10.42578125" style="247" customWidth="1"/>
    <col min="17" max="18" width="6.5703125" style="247"/>
    <col min="19" max="19" width="12" style="247" bestFit="1" customWidth="1"/>
    <col min="20" max="21" width="6.5703125" style="247"/>
    <col min="22" max="22" width="18.5703125" style="247" bestFit="1" customWidth="1"/>
    <col min="23" max="16384" width="6.5703125" style="247"/>
  </cols>
  <sheetData>
    <row r="1" spans="1:22" s="223" customFormat="1" ht="22.35" customHeight="1">
      <c r="A1" s="303" t="s">
        <v>93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O1" s="37"/>
    </row>
    <row r="2" spans="1:22" s="223" customFormat="1" ht="22.35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O2" s="37"/>
    </row>
    <row r="3" spans="1:22" s="223" customFormat="1" ht="22.35" customHeight="1">
      <c r="A3" s="305" t="s">
        <v>57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O3" s="37"/>
    </row>
    <row r="4" spans="1:22" s="223" customFormat="1" ht="22.35" customHeight="1">
      <c r="A4" s="305" t="s">
        <v>157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O4" s="37"/>
    </row>
    <row r="5" spans="1:22" s="223" customFormat="1" ht="18.95" customHeight="1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O5" s="37"/>
    </row>
    <row r="6" spans="1:22" s="226" customFormat="1" ht="16.5" customHeight="1">
      <c r="A6" s="224"/>
      <c r="B6" s="224"/>
      <c r="C6" s="224"/>
      <c r="D6" s="224"/>
      <c r="E6" s="225"/>
      <c r="F6" s="307" t="s">
        <v>110</v>
      </c>
      <c r="G6" s="307"/>
      <c r="H6" s="307"/>
      <c r="I6" s="307"/>
      <c r="J6" s="307"/>
      <c r="K6" s="307"/>
      <c r="L6" s="307"/>
      <c r="O6" s="190"/>
    </row>
    <row r="7" spans="1:22" s="226" customFormat="1" ht="16.5" customHeight="1">
      <c r="E7" s="227"/>
      <c r="F7" s="308" t="s">
        <v>1</v>
      </c>
      <c r="G7" s="308"/>
      <c r="H7" s="308"/>
      <c r="I7" s="191"/>
      <c r="J7" s="309" t="s">
        <v>2</v>
      </c>
      <c r="K7" s="309"/>
      <c r="L7" s="309"/>
      <c r="O7" s="192"/>
    </row>
    <row r="8" spans="1:22" s="226" customFormat="1" ht="16.5" customHeight="1">
      <c r="E8" s="227"/>
      <c r="F8" s="193" t="s">
        <v>156</v>
      </c>
      <c r="G8" s="228"/>
      <c r="H8" s="193" t="s">
        <v>147</v>
      </c>
      <c r="I8" s="194"/>
      <c r="J8" s="193" t="s">
        <v>156</v>
      </c>
      <c r="K8" s="253"/>
      <c r="L8" s="193" t="s">
        <v>147</v>
      </c>
      <c r="O8" s="192"/>
    </row>
    <row r="9" spans="1:22" s="226" customFormat="1" ht="16.5" customHeight="1">
      <c r="A9" s="195" t="s">
        <v>58</v>
      </c>
      <c r="E9" s="229"/>
      <c r="F9" s="230"/>
      <c r="G9" s="231"/>
      <c r="H9" s="230"/>
      <c r="I9" s="194"/>
      <c r="J9" s="196"/>
      <c r="K9" s="194"/>
      <c r="L9" s="196"/>
      <c r="O9" s="190"/>
    </row>
    <row r="10" spans="1:22" s="226" customFormat="1" ht="16.5" customHeight="1">
      <c r="A10" s="195" t="s">
        <v>134</v>
      </c>
      <c r="E10" s="229"/>
      <c r="F10" s="197">
        <v>-1650</v>
      </c>
      <c r="G10" s="229"/>
      <c r="H10" s="197">
        <v>5554</v>
      </c>
      <c r="I10" s="254"/>
      <c r="J10" s="198">
        <v>-6821</v>
      </c>
      <c r="K10" s="199"/>
      <c r="L10" s="198">
        <v>1293</v>
      </c>
      <c r="M10" s="232"/>
      <c r="N10" s="232"/>
      <c r="O10" s="190"/>
      <c r="S10" s="233"/>
      <c r="V10" s="233"/>
    </row>
    <row r="11" spans="1:22" s="226" customFormat="1" ht="16.5" customHeight="1">
      <c r="A11" s="202" t="s">
        <v>143</v>
      </c>
      <c r="E11" s="232"/>
      <c r="F11" s="232"/>
      <c r="G11" s="232"/>
      <c r="H11" s="200"/>
      <c r="I11" s="200"/>
      <c r="J11" s="204"/>
      <c r="K11" s="205"/>
      <c r="L11" s="204"/>
      <c r="O11" s="190"/>
    </row>
    <row r="12" spans="1:22" s="226" customFormat="1" ht="16.5" customHeight="1">
      <c r="A12" s="202" t="s">
        <v>59</v>
      </c>
      <c r="E12" s="232"/>
      <c r="F12" s="232"/>
      <c r="G12" s="232"/>
      <c r="H12" s="200"/>
      <c r="I12" s="200"/>
      <c r="J12" s="203"/>
      <c r="K12" s="205"/>
      <c r="L12" s="203"/>
      <c r="O12" s="190"/>
    </row>
    <row r="13" spans="1:22" s="226" customFormat="1" ht="16.5" customHeight="1">
      <c r="C13" s="226" t="s">
        <v>60</v>
      </c>
      <c r="E13" s="232"/>
      <c r="F13" s="203">
        <v>27181</v>
      </c>
      <c r="G13" s="232"/>
      <c r="H13" s="203">
        <v>27209</v>
      </c>
      <c r="I13" s="200"/>
      <c r="J13" s="204">
        <v>25732</v>
      </c>
      <c r="K13" s="205"/>
      <c r="L13" s="204">
        <v>25805</v>
      </c>
      <c r="N13" s="190"/>
      <c r="O13" s="190"/>
      <c r="S13" s="233"/>
      <c r="V13" s="233"/>
    </row>
    <row r="14" spans="1:22" s="226" customFormat="1" ht="16.5" customHeight="1">
      <c r="A14" s="202"/>
      <c r="C14" s="234" t="s">
        <v>140</v>
      </c>
      <c r="E14" s="232"/>
      <c r="F14" s="203">
        <v>416</v>
      </c>
      <c r="G14" s="232"/>
      <c r="H14" s="203">
        <v>193</v>
      </c>
      <c r="I14" s="200"/>
      <c r="J14" s="204">
        <v>416</v>
      </c>
      <c r="K14" s="205"/>
      <c r="L14" s="204">
        <v>193</v>
      </c>
      <c r="O14" s="190"/>
    </row>
    <row r="15" spans="1:22" s="226" customFormat="1" ht="16.5" customHeight="1">
      <c r="B15" s="226" t="s">
        <v>61</v>
      </c>
      <c r="C15" s="234" t="s">
        <v>141</v>
      </c>
      <c r="D15" s="234"/>
      <c r="E15" s="232"/>
      <c r="F15" s="204">
        <v>178</v>
      </c>
      <c r="G15" s="232"/>
      <c r="H15" s="204">
        <v>-702</v>
      </c>
      <c r="I15" s="200"/>
      <c r="J15" s="204">
        <v>-183</v>
      </c>
      <c r="K15" s="207"/>
      <c r="L15" s="204">
        <v>41</v>
      </c>
      <c r="M15" s="235"/>
      <c r="N15" s="190"/>
      <c r="O15" s="190"/>
      <c r="S15" s="233"/>
      <c r="V15" s="233"/>
    </row>
    <row r="16" spans="1:22" s="226" customFormat="1" ht="16.5" customHeight="1">
      <c r="C16" s="226" t="s">
        <v>164</v>
      </c>
      <c r="E16" s="232"/>
      <c r="F16" s="204">
        <v>3037</v>
      </c>
      <c r="G16" s="232"/>
      <c r="H16" s="204">
        <v>3660</v>
      </c>
      <c r="I16" s="200"/>
      <c r="J16" s="203">
        <v>2950</v>
      </c>
      <c r="K16" s="205"/>
      <c r="L16" s="203">
        <v>3545</v>
      </c>
      <c r="N16" s="190"/>
      <c r="O16" s="190"/>
      <c r="S16" s="233"/>
      <c r="V16" s="233"/>
    </row>
    <row r="17" spans="1:22" s="226" customFormat="1" ht="16.5" customHeight="1">
      <c r="C17" s="226" t="s">
        <v>165</v>
      </c>
      <c r="E17" s="232"/>
      <c r="F17" s="204">
        <v>-1689</v>
      </c>
      <c r="G17" s="232"/>
      <c r="H17" s="204">
        <v>-1060</v>
      </c>
      <c r="I17" s="200"/>
      <c r="J17" s="204">
        <v>-831</v>
      </c>
      <c r="K17" s="205"/>
      <c r="L17" s="204">
        <v>-547</v>
      </c>
      <c r="N17" s="190"/>
      <c r="O17" s="190"/>
      <c r="S17" s="233"/>
      <c r="V17" s="233"/>
    </row>
    <row r="18" spans="1:22" s="226" customFormat="1" ht="16.5" customHeight="1">
      <c r="C18" s="226" t="s">
        <v>83</v>
      </c>
      <c r="E18" s="232"/>
      <c r="F18" s="204">
        <v>0</v>
      </c>
      <c r="G18" s="232"/>
      <c r="H18" s="204">
        <v>-119</v>
      </c>
      <c r="I18" s="200"/>
      <c r="J18" s="204">
        <v>0</v>
      </c>
      <c r="K18" s="205"/>
      <c r="L18" s="204">
        <v>-119</v>
      </c>
      <c r="N18" s="190"/>
      <c r="O18" s="190"/>
      <c r="S18" s="233"/>
      <c r="V18" s="233"/>
    </row>
    <row r="19" spans="1:22" s="226" customFormat="1" ht="16.5" customHeight="1">
      <c r="C19" s="226" t="s">
        <v>153</v>
      </c>
      <c r="E19" s="232"/>
      <c r="F19" s="204">
        <v>86</v>
      </c>
      <c r="G19" s="232"/>
      <c r="H19" s="204">
        <v>183</v>
      </c>
      <c r="I19" s="200"/>
      <c r="J19" s="204">
        <v>86</v>
      </c>
      <c r="K19" s="205"/>
      <c r="L19" s="204">
        <v>183</v>
      </c>
      <c r="N19" s="190"/>
      <c r="O19" s="190"/>
      <c r="S19" s="233"/>
      <c r="V19" s="233"/>
    </row>
    <row r="20" spans="1:22" s="226" customFormat="1" ht="16.5" customHeight="1">
      <c r="C20" s="226" t="s">
        <v>154</v>
      </c>
      <c r="E20" s="232"/>
      <c r="F20" s="204">
        <v>0</v>
      </c>
      <c r="G20" s="232"/>
      <c r="H20" s="204">
        <v>-138</v>
      </c>
      <c r="I20" s="200"/>
      <c r="J20" s="204">
        <v>0</v>
      </c>
      <c r="K20" s="205"/>
      <c r="L20" s="204">
        <v>-138</v>
      </c>
      <c r="N20" s="190"/>
      <c r="O20" s="190"/>
      <c r="S20" s="233"/>
      <c r="V20" s="233"/>
    </row>
    <row r="21" spans="1:22" s="226" customFormat="1" ht="16.5" customHeight="1">
      <c r="C21" s="234" t="s">
        <v>142</v>
      </c>
      <c r="D21" s="234"/>
      <c r="E21" s="232"/>
      <c r="F21" s="204">
        <v>0</v>
      </c>
      <c r="G21" s="232"/>
      <c r="H21" s="204">
        <v>68</v>
      </c>
      <c r="I21" s="200"/>
      <c r="J21" s="204">
        <v>0</v>
      </c>
      <c r="K21" s="207"/>
      <c r="L21" s="204">
        <v>68</v>
      </c>
      <c r="M21" s="235"/>
      <c r="N21" s="190"/>
      <c r="O21" s="190"/>
      <c r="S21" s="233"/>
      <c r="V21" s="233"/>
    </row>
    <row r="22" spans="1:22" s="226" customFormat="1" ht="16.5" customHeight="1">
      <c r="B22" s="226" t="s">
        <v>62</v>
      </c>
      <c r="C22" s="226" t="s">
        <v>84</v>
      </c>
      <c r="E22" s="232"/>
      <c r="F22" s="204">
        <v>-49</v>
      </c>
      <c r="G22" s="232"/>
      <c r="H22" s="204">
        <v>0</v>
      </c>
      <c r="I22" s="200"/>
      <c r="J22" s="204">
        <v>-49</v>
      </c>
      <c r="K22" s="207"/>
      <c r="L22" s="204">
        <v>0</v>
      </c>
      <c r="N22" s="190"/>
      <c r="O22" s="190"/>
      <c r="S22" s="233"/>
      <c r="V22" s="233"/>
    </row>
    <row r="23" spans="1:22" s="226" customFormat="1" ht="16.5" customHeight="1">
      <c r="C23" s="226" t="s">
        <v>116</v>
      </c>
      <c r="E23" s="232"/>
      <c r="F23" s="204"/>
      <c r="G23" s="232"/>
      <c r="H23" s="204"/>
      <c r="I23" s="200"/>
      <c r="J23" s="204"/>
      <c r="K23" s="207"/>
      <c r="L23" s="204"/>
      <c r="N23" s="190"/>
      <c r="O23" s="190"/>
      <c r="S23" s="233"/>
      <c r="V23" s="233"/>
    </row>
    <row r="24" spans="1:22" s="226" customFormat="1" ht="16.5" customHeight="1">
      <c r="D24" s="226" t="s">
        <v>103</v>
      </c>
      <c r="E24" s="232"/>
      <c r="F24" s="204">
        <v>-1483</v>
      </c>
      <c r="G24" s="232"/>
      <c r="H24" s="204">
        <v>-992</v>
      </c>
      <c r="I24" s="200"/>
      <c r="J24" s="204">
        <v>-11</v>
      </c>
      <c r="K24" s="207"/>
      <c r="L24" s="204">
        <v>132</v>
      </c>
      <c r="N24" s="190"/>
      <c r="O24" s="190"/>
      <c r="S24" s="233"/>
      <c r="V24" s="233"/>
    </row>
    <row r="25" spans="1:22" s="226" customFormat="1" ht="16.5" customHeight="1">
      <c r="C25" s="226" t="s">
        <v>100</v>
      </c>
      <c r="E25" s="232"/>
      <c r="F25" s="204">
        <v>0</v>
      </c>
      <c r="G25" s="232"/>
      <c r="H25" s="204">
        <v>-39</v>
      </c>
      <c r="I25" s="200"/>
      <c r="J25" s="204">
        <v>0</v>
      </c>
      <c r="K25" s="207"/>
      <c r="L25" s="204">
        <v>-39</v>
      </c>
      <c r="N25" s="190"/>
      <c r="O25" s="190"/>
      <c r="S25" s="233"/>
      <c r="V25" s="233"/>
    </row>
    <row r="26" spans="1:22" s="226" customFormat="1" ht="16.5" customHeight="1">
      <c r="C26" s="226" t="s">
        <v>128</v>
      </c>
      <c r="E26" s="232"/>
      <c r="F26" s="204">
        <v>-1697</v>
      </c>
      <c r="G26" s="232"/>
      <c r="H26" s="204">
        <v>-1565</v>
      </c>
      <c r="I26" s="200"/>
      <c r="J26" s="204">
        <v>-749</v>
      </c>
      <c r="K26" s="207"/>
      <c r="L26" s="204">
        <v>-679</v>
      </c>
      <c r="M26" s="204"/>
      <c r="N26" s="190"/>
      <c r="O26" s="190"/>
      <c r="S26" s="233"/>
      <c r="V26" s="233"/>
    </row>
    <row r="27" spans="1:22" s="226" customFormat="1" ht="16.5" customHeight="1">
      <c r="A27" s="234"/>
      <c r="B27" s="234"/>
      <c r="C27" s="234" t="s">
        <v>40</v>
      </c>
      <c r="D27" s="234"/>
      <c r="E27" s="232"/>
      <c r="F27" s="208">
        <v>241</v>
      </c>
      <c r="G27" s="232"/>
      <c r="H27" s="208">
        <v>410</v>
      </c>
      <c r="I27" s="200"/>
      <c r="J27" s="208">
        <v>240</v>
      </c>
      <c r="K27" s="207"/>
      <c r="L27" s="208">
        <v>409</v>
      </c>
      <c r="O27" s="190"/>
    </row>
    <row r="28" spans="1:22" s="226" customFormat="1" ht="16.5" customHeight="1">
      <c r="A28" s="226" t="s">
        <v>63</v>
      </c>
      <c r="E28" s="232"/>
      <c r="F28" s="232"/>
      <c r="G28" s="232"/>
      <c r="H28" s="200"/>
      <c r="I28" s="200"/>
      <c r="J28" s="209"/>
      <c r="K28" s="207"/>
      <c r="L28" s="209"/>
      <c r="O28" s="190"/>
      <c r="S28" s="233"/>
      <c r="V28" s="233"/>
    </row>
    <row r="29" spans="1:22" s="226" customFormat="1" ht="16.5" customHeight="1">
      <c r="B29" s="226" t="s">
        <v>146</v>
      </c>
      <c r="E29" s="232"/>
      <c r="F29" s="204">
        <v>24571</v>
      </c>
      <c r="G29" s="207"/>
      <c r="H29" s="204">
        <v>32662</v>
      </c>
      <c r="I29" s="200"/>
      <c r="J29" s="204">
        <v>20780</v>
      </c>
      <c r="K29" s="207"/>
      <c r="L29" s="204">
        <v>30147</v>
      </c>
      <c r="M29" s="232"/>
      <c r="N29" s="232"/>
      <c r="O29" s="190"/>
    </row>
    <row r="30" spans="1:22" s="226" customFormat="1" ht="16.5" customHeight="1">
      <c r="B30" s="226" t="s">
        <v>120</v>
      </c>
      <c r="E30" s="232"/>
      <c r="F30" s="203"/>
      <c r="G30" s="232"/>
      <c r="H30" s="203"/>
      <c r="I30" s="200"/>
      <c r="J30" s="204"/>
      <c r="K30" s="207"/>
      <c r="L30" s="204"/>
      <c r="N30" s="190"/>
      <c r="O30" s="190"/>
      <c r="S30" s="233"/>
      <c r="V30" s="233"/>
    </row>
    <row r="31" spans="1:22" s="226" customFormat="1" ht="16.5" customHeight="1">
      <c r="C31" s="226" t="s">
        <v>117</v>
      </c>
      <c r="E31" s="232"/>
      <c r="F31" s="203">
        <v>35480</v>
      </c>
      <c r="G31" s="232"/>
      <c r="H31" s="203">
        <v>-10002</v>
      </c>
      <c r="I31" s="200"/>
      <c r="J31" s="204">
        <v>35081</v>
      </c>
      <c r="K31" s="207"/>
      <c r="L31" s="204">
        <v>-10927</v>
      </c>
      <c r="O31" s="190"/>
      <c r="P31" s="190"/>
      <c r="V31" s="233"/>
    </row>
    <row r="32" spans="1:22" s="226" customFormat="1" ht="16.5" customHeight="1">
      <c r="C32" s="226" t="s">
        <v>64</v>
      </c>
      <c r="E32" s="232"/>
      <c r="F32" s="204">
        <v>-51797</v>
      </c>
      <c r="G32" s="232"/>
      <c r="H32" s="204">
        <v>15519</v>
      </c>
      <c r="I32" s="200"/>
      <c r="J32" s="204">
        <v>-53369</v>
      </c>
      <c r="K32" s="207"/>
      <c r="L32" s="204">
        <v>16059</v>
      </c>
      <c r="N32" s="190"/>
      <c r="O32" s="190"/>
      <c r="S32" s="233"/>
      <c r="V32" s="233"/>
    </row>
    <row r="33" spans="1:22" s="226" customFormat="1" ht="16.5" customHeight="1">
      <c r="C33" s="226" t="s">
        <v>97</v>
      </c>
      <c r="E33" s="232"/>
      <c r="F33" s="204">
        <v>-1825</v>
      </c>
      <c r="G33" s="232"/>
      <c r="H33" s="204">
        <v>496</v>
      </c>
      <c r="I33" s="200"/>
      <c r="J33" s="204">
        <v>-2287</v>
      </c>
      <c r="K33" s="207"/>
      <c r="L33" s="204">
        <v>125</v>
      </c>
      <c r="N33" s="190"/>
      <c r="O33" s="190"/>
      <c r="S33" s="233"/>
      <c r="V33" s="233"/>
    </row>
    <row r="34" spans="1:22" s="226" customFormat="1" ht="16.5" customHeight="1">
      <c r="B34" s="226" t="s">
        <v>99</v>
      </c>
      <c r="E34" s="232"/>
      <c r="F34" s="203"/>
      <c r="G34" s="232"/>
      <c r="H34" s="203"/>
      <c r="I34" s="200"/>
      <c r="J34" s="203"/>
      <c r="K34" s="207"/>
      <c r="L34" s="203"/>
      <c r="N34" s="190"/>
      <c r="O34" s="190"/>
      <c r="S34" s="233"/>
      <c r="V34" s="233"/>
    </row>
    <row r="35" spans="1:22" s="226" customFormat="1" ht="16.5" customHeight="1">
      <c r="A35" s="234"/>
      <c r="B35" s="234"/>
      <c r="C35" s="234" t="s">
        <v>104</v>
      </c>
      <c r="D35" s="234"/>
      <c r="E35" s="232"/>
      <c r="F35" s="205">
        <v>-25193</v>
      </c>
      <c r="G35" s="232"/>
      <c r="H35" s="205">
        <v>17693</v>
      </c>
      <c r="I35" s="200"/>
      <c r="J35" s="205">
        <v>-22138</v>
      </c>
      <c r="K35" s="207"/>
      <c r="L35" s="205">
        <v>18138</v>
      </c>
      <c r="M35" s="235"/>
      <c r="N35" s="190"/>
      <c r="O35" s="190"/>
      <c r="S35" s="233"/>
      <c r="V35" s="233"/>
    </row>
    <row r="36" spans="1:22" s="226" customFormat="1" ht="16.5" customHeight="1">
      <c r="C36" s="226" t="s">
        <v>98</v>
      </c>
      <c r="E36" s="232"/>
      <c r="F36" s="210">
        <v>-128</v>
      </c>
      <c r="G36" s="232"/>
      <c r="H36" s="210">
        <v>125</v>
      </c>
      <c r="I36" s="200"/>
      <c r="J36" s="210">
        <v>-125</v>
      </c>
      <c r="K36" s="207"/>
      <c r="L36" s="210">
        <v>124</v>
      </c>
      <c r="N36" s="190"/>
      <c r="O36" s="190"/>
      <c r="S36" s="233"/>
      <c r="V36" s="233"/>
    </row>
    <row r="37" spans="1:22" s="226" customFormat="1" ht="16.5" customHeight="1">
      <c r="A37" s="226" t="s">
        <v>119</v>
      </c>
      <c r="E37" s="232"/>
      <c r="F37" s="207">
        <v>-18892</v>
      </c>
      <c r="G37" s="207"/>
      <c r="H37" s="207">
        <v>56493</v>
      </c>
      <c r="I37" s="200"/>
      <c r="J37" s="207">
        <v>-22058</v>
      </c>
      <c r="K37" s="207"/>
      <c r="L37" s="207">
        <v>53666</v>
      </c>
      <c r="M37" s="232"/>
      <c r="N37" s="232"/>
      <c r="O37" s="190"/>
    </row>
    <row r="38" spans="1:22" s="226" customFormat="1" ht="16.5" customHeight="1">
      <c r="B38" s="226" t="s">
        <v>186</v>
      </c>
      <c r="E38" s="232"/>
      <c r="F38" s="205">
        <v>-1221</v>
      </c>
      <c r="G38" s="205"/>
      <c r="H38" s="205">
        <v>-272</v>
      </c>
      <c r="I38" s="205"/>
      <c r="J38" s="205">
        <v>-1221</v>
      </c>
      <c r="K38" s="205"/>
      <c r="L38" s="205">
        <v>-272</v>
      </c>
      <c r="N38" s="190"/>
      <c r="O38" s="190"/>
      <c r="S38" s="233"/>
      <c r="V38" s="233"/>
    </row>
    <row r="39" spans="1:22" s="226" customFormat="1" ht="16.5" customHeight="1">
      <c r="A39" s="234"/>
      <c r="B39" s="234" t="s">
        <v>65</v>
      </c>
      <c r="D39" s="234"/>
      <c r="E39" s="232"/>
      <c r="F39" s="210">
        <v>-1446</v>
      </c>
      <c r="G39" s="251"/>
      <c r="H39" s="210">
        <v>-3249</v>
      </c>
      <c r="I39" s="255"/>
      <c r="J39" s="208">
        <v>-926</v>
      </c>
      <c r="K39" s="207"/>
      <c r="L39" s="210">
        <v>-2904</v>
      </c>
      <c r="M39" s="207"/>
      <c r="O39" s="190"/>
    </row>
    <row r="40" spans="1:22" s="226" customFormat="1" ht="16.5" customHeight="1">
      <c r="A40" s="234"/>
      <c r="D40" s="226" t="s">
        <v>118</v>
      </c>
      <c r="E40" s="232"/>
      <c r="F40" s="208">
        <v>-21559</v>
      </c>
      <c r="G40" s="207"/>
      <c r="H40" s="208">
        <v>52972</v>
      </c>
      <c r="I40" s="200"/>
      <c r="J40" s="208">
        <v>-24205</v>
      </c>
      <c r="K40" s="207"/>
      <c r="L40" s="208">
        <v>50490</v>
      </c>
      <c r="M40" s="232"/>
      <c r="N40" s="232"/>
      <c r="O40" s="190"/>
      <c r="S40" s="233"/>
      <c r="V40" s="233"/>
    </row>
    <row r="41" spans="1:22" s="226" customFormat="1" ht="16.5" customHeight="1">
      <c r="A41" s="234"/>
      <c r="E41" s="232"/>
      <c r="F41" s="207"/>
      <c r="G41" s="207"/>
      <c r="H41" s="207"/>
      <c r="I41" s="200"/>
      <c r="J41" s="207"/>
      <c r="K41" s="207"/>
      <c r="L41" s="207"/>
      <c r="M41" s="232"/>
      <c r="N41" s="232"/>
      <c r="O41" s="190"/>
      <c r="S41" s="233"/>
      <c r="V41" s="233"/>
    </row>
    <row r="42" spans="1:22" s="226" customFormat="1" ht="21.75" customHeight="1">
      <c r="A42" s="234"/>
      <c r="E42" s="232"/>
      <c r="F42" s="207"/>
      <c r="G42" s="207"/>
      <c r="H42" s="207"/>
      <c r="I42" s="200"/>
      <c r="J42" s="207"/>
      <c r="K42" s="207"/>
      <c r="L42" s="207"/>
      <c r="M42" s="232"/>
      <c r="N42" s="232"/>
      <c r="O42" s="205"/>
      <c r="P42" s="251"/>
      <c r="Q42" s="205"/>
      <c r="R42" s="255"/>
      <c r="S42" s="205"/>
      <c r="T42" s="207"/>
      <c r="U42" s="205"/>
      <c r="V42" s="233"/>
    </row>
    <row r="43" spans="1:22" s="223" customFormat="1" ht="24.75" customHeight="1">
      <c r="A43" s="302" t="s">
        <v>85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205"/>
      <c r="O43" s="37"/>
      <c r="S43" s="236"/>
      <c r="V43" s="236"/>
    </row>
    <row r="44" spans="1:22" s="223" customFormat="1" ht="24" customHeight="1">
      <c r="A44" s="303" t="s">
        <v>176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205"/>
      <c r="O44" s="37"/>
    </row>
    <row r="45" spans="1:22" s="223" customFormat="1" ht="24" customHeight="1">
      <c r="A45" s="305" t="s">
        <v>0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O45" s="37"/>
    </row>
    <row r="46" spans="1:22" s="223" customFormat="1" ht="24" customHeight="1">
      <c r="A46" s="305" t="s">
        <v>74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O46" s="37"/>
    </row>
    <row r="47" spans="1:22" s="223" customFormat="1" ht="24" customHeight="1">
      <c r="A47" s="305" t="s">
        <v>157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O47" s="37"/>
    </row>
    <row r="48" spans="1:22" s="223" customFormat="1" ht="18.95" customHeight="1">
      <c r="A48" s="260"/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O48" s="37"/>
    </row>
    <row r="49" spans="1:22" s="226" customFormat="1" ht="18.600000000000001" customHeight="1">
      <c r="A49" s="224"/>
      <c r="B49" s="224"/>
      <c r="C49" s="224"/>
      <c r="D49" s="224"/>
      <c r="E49" s="237"/>
      <c r="F49" s="306" t="s">
        <v>110</v>
      </c>
      <c r="G49" s="306"/>
      <c r="H49" s="306"/>
      <c r="I49" s="306"/>
      <c r="J49" s="306"/>
      <c r="K49" s="306"/>
      <c r="L49" s="306"/>
      <c r="O49" s="190"/>
    </row>
    <row r="50" spans="1:22" s="226" customFormat="1" ht="18.600000000000001" customHeight="1">
      <c r="E50" s="238"/>
      <c r="F50" s="300" t="s">
        <v>1</v>
      </c>
      <c r="G50" s="300"/>
      <c r="H50" s="300"/>
      <c r="I50" s="211"/>
      <c r="J50" s="301" t="s">
        <v>2</v>
      </c>
      <c r="K50" s="301"/>
      <c r="L50" s="301"/>
      <c r="O50" s="192"/>
    </row>
    <row r="51" spans="1:22" s="226" customFormat="1" ht="18.600000000000001" customHeight="1">
      <c r="E51" s="238"/>
      <c r="F51" s="212" t="s">
        <v>156</v>
      </c>
      <c r="G51" s="239"/>
      <c r="H51" s="212" t="s">
        <v>147</v>
      </c>
      <c r="I51" s="213"/>
      <c r="J51" s="212" t="s">
        <v>156</v>
      </c>
      <c r="K51" s="256"/>
      <c r="L51" s="212" t="s">
        <v>147</v>
      </c>
      <c r="O51" s="192"/>
    </row>
    <row r="52" spans="1:22" s="226" customFormat="1" ht="18.600000000000001" customHeight="1">
      <c r="A52" s="226" t="s">
        <v>66</v>
      </c>
      <c r="E52" s="232"/>
      <c r="F52" s="203"/>
      <c r="G52" s="232"/>
      <c r="H52" s="203"/>
      <c r="I52" s="200"/>
      <c r="J52" s="207"/>
      <c r="K52" s="207"/>
      <c r="L52" s="207"/>
      <c r="O52" s="190"/>
    </row>
    <row r="53" spans="1:22" s="240" customFormat="1" ht="18.600000000000001" customHeight="1">
      <c r="C53" s="234" t="s">
        <v>137</v>
      </c>
      <c r="E53" s="241"/>
      <c r="F53" s="205">
        <v>0</v>
      </c>
      <c r="G53" s="205"/>
      <c r="H53" s="205">
        <v>0</v>
      </c>
      <c r="I53" s="205"/>
      <c r="J53" s="205">
        <v>0</v>
      </c>
      <c r="K53" s="205"/>
      <c r="L53" s="205">
        <v>-1500</v>
      </c>
      <c r="O53" s="214"/>
    </row>
    <row r="54" spans="1:22" s="240" customFormat="1" ht="18.600000000000001" customHeight="1">
      <c r="C54" s="234" t="s">
        <v>145</v>
      </c>
      <c r="E54" s="241"/>
      <c r="F54" s="205">
        <v>0</v>
      </c>
      <c r="G54" s="205"/>
      <c r="H54" s="205">
        <v>0</v>
      </c>
      <c r="I54" s="205"/>
      <c r="J54" s="205">
        <v>0</v>
      </c>
      <c r="K54" s="205"/>
      <c r="L54" s="205">
        <v>1500</v>
      </c>
      <c r="O54" s="214"/>
    </row>
    <row r="55" spans="1:22" s="240" customFormat="1" ht="18.600000000000001" customHeight="1">
      <c r="C55" s="234" t="s">
        <v>144</v>
      </c>
      <c r="E55" s="241"/>
      <c r="F55" s="205">
        <v>-117300</v>
      </c>
      <c r="G55" s="205"/>
      <c r="H55" s="205">
        <v>-153500</v>
      </c>
      <c r="I55" s="205"/>
      <c r="J55" s="205">
        <v>-115300</v>
      </c>
      <c r="K55" s="205"/>
      <c r="L55" s="205">
        <v>-120000</v>
      </c>
      <c r="O55" s="214"/>
    </row>
    <row r="56" spans="1:22" s="240" customFormat="1" ht="18.600000000000001" customHeight="1">
      <c r="C56" s="234" t="s">
        <v>129</v>
      </c>
      <c r="E56" s="241"/>
      <c r="F56" s="205">
        <v>176202</v>
      </c>
      <c r="G56" s="205"/>
      <c r="H56" s="205">
        <v>118361</v>
      </c>
      <c r="I56" s="205"/>
      <c r="J56" s="205">
        <v>155093</v>
      </c>
      <c r="K56" s="205"/>
      <c r="L56" s="205">
        <v>89166</v>
      </c>
      <c r="O56" s="214"/>
    </row>
    <row r="57" spans="1:22" s="226" customFormat="1" ht="18.600000000000001" customHeight="1">
      <c r="A57" s="234"/>
      <c r="B57" s="234"/>
      <c r="C57" s="234" t="s">
        <v>67</v>
      </c>
      <c r="D57" s="234"/>
      <c r="E57" s="232"/>
      <c r="F57" s="205">
        <v>-23544</v>
      </c>
      <c r="G57" s="232"/>
      <c r="H57" s="205">
        <v>-10844</v>
      </c>
      <c r="I57" s="200"/>
      <c r="J57" s="205">
        <v>-21588</v>
      </c>
      <c r="K57" s="205"/>
      <c r="L57" s="205">
        <v>-10789</v>
      </c>
      <c r="M57" s="242"/>
      <c r="N57" s="232"/>
      <c r="O57" s="190"/>
      <c r="S57" s="233"/>
      <c r="V57" s="233"/>
    </row>
    <row r="58" spans="1:22" s="226" customFormat="1" ht="18.600000000000001" customHeight="1">
      <c r="A58" s="234"/>
      <c r="B58" s="234"/>
      <c r="C58" s="234" t="s">
        <v>166</v>
      </c>
      <c r="D58" s="234"/>
      <c r="E58" s="232"/>
      <c r="F58" s="205">
        <v>-13843</v>
      </c>
      <c r="G58" s="232"/>
      <c r="H58" s="205">
        <v>0</v>
      </c>
      <c r="I58" s="200"/>
      <c r="J58" s="205">
        <v>-13843</v>
      </c>
      <c r="K58" s="205"/>
      <c r="L58" s="205">
        <v>0</v>
      </c>
      <c r="M58" s="242"/>
      <c r="N58" s="232"/>
      <c r="O58" s="190"/>
      <c r="S58" s="233"/>
      <c r="V58" s="233"/>
    </row>
    <row r="59" spans="1:22" s="189" customFormat="1" ht="18.600000000000001" customHeight="1">
      <c r="A59" s="206"/>
      <c r="B59" s="206"/>
      <c r="C59" s="206" t="s">
        <v>167</v>
      </c>
      <c r="D59" s="206"/>
      <c r="E59" s="200"/>
      <c r="F59" s="205">
        <v>6700</v>
      </c>
      <c r="G59" s="200"/>
      <c r="H59" s="205">
        <v>0</v>
      </c>
      <c r="I59" s="200"/>
      <c r="J59" s="205">
        <v>6700</v>
      </c>
      <c r="K59" s="205"/>
      <c r="L59" s="205">
        <v>0</v>
      </c>
      <c r="M59" s="215"/>
      <c r="N59" s="200"/>
      <c r="O59" s="190"/>
      <c r="S59" s="201"/>
      <c r="V59" s="201"/>
    </row>
    <row r="60" spans="1:22" s="226" customFormat="1" ht="18.600000000000001" customHeight="1">
      <c r="A60" s="234"/>
      <c r="B60" s="234"/>
      <c r="C60" s="234" t="s">
        <v>130</v>
      </c>
      <c r="D60" s="234"/>
      <c r="E60" s="232"/>
      <c r="F60" s="205">
        <v>0</v>
      </c>
      <c r="G60" s="232"/>
      <c r="H60" s="205">
        <v>76</v>
      </c>
      <c r="I60" s="200"/>
      <c r="J60" s="205">
        <v>0</v>
      </c>
      <c r="K60" s="205"/>
      <c r="L60" s="205">
        <v>76</v>
      </c>
      <c r="M60" s="242"/>
      <c r="N60" s="232"/>
      <c r="O60" s="190"/>
      <c r="S60" s="233"/>
      <c r="V60" s="233"/>
    </row>
    <row r="61" spans="1:22" s="226" customFormat="1" ht="18.600000000000001" customHeight="1">
      <c r="A61" s="234"/>
      <c r="B61" s="234"/>
      <c r="C61" s="234" t="s">
        <v>131</v>
      </c>
      <c r="D61" s="234"/>
      <c r="E61" s="232"/>
      <c r="F61" s="205">
        <v>1697</v>
      </c>
      <c r="G61" s="232"/>
      <c r="H61" s="205">
        <v>1565</v>
      </c>
      <c r="I61" s="200"/>
      <c r="J61" s="205">
        <v>749</v>
      </c>
      <c r="K61" s="205"/>
      <c r="L61" s="205">
        <v>679</v>
      </c>
      <c r="M61" s="242"/>
      <c r="N61" s="232"/>
      <c r="O61" s="190"/>
      <c r="S61" s="233"/>
      <c r="V61" s="233"/>
    </row>
    <row r="62" spans="1:22" s="226" customFormat="1" ht="18.600000000000001" customHeight="1">
      <c r="D62" s="226" t="s">
        <v>94</v>
      </c>
      <c r="E62" s="232"/>
      <c r="F62" s="216">
        <v>29912</v>
      </c>
      <c r="G62" s="207"/>
      <c r="H62" s="216">
        <v>-44342</v>
      </c>
      <c r="I62" s="200"/>
      <c r="J62" s="216">
        <v>11811</v>
      </c>
      <c r="K62" s="207"/>
      <c r="L62" s="216">
        <v>-40868</v>
      </c>
      <c r="M62" s="190"/>
      <c r="N62" s="232"/>
      <c r="O62" s="190"/>
    </row>
    <row r="63" spans="1:22" s="226" customFormat="1" ht="18.600000000000001" customHeight="1">
      <c r="A63" s="226" t="s">
        <v>68</v>
      </c>
      <c r="E63" s="232"/>
      <c r="F63" s="203"/>
      <c r="G63" s="232"/>
      <c r="H63" s="203"/>
      <c r="I63" s="200"/>
      <c r="J63" s="204"/>
      <c r="K63" s="207"/>
      <c r="L63" s="204"/>
      <c r="M63" s="242"/>
      <c r="O63" s="190"/>
      <c r="S63" s="233"/>
      <c r="V63" s="233"/>
    </row>
    <row r="64" spans="1:22" s="226" customFormat="1" ht="18.600000000000001" customHeight="1">
      <c r="C64" s="226" t="s">
        <v>177</v>
      </c>
      <c r="E64" s="232"/>
      <c r="F64" s="232"/>
      <c r="G64" s="232"/>
      <c r="H64" s="232"/>
      <c r="I64" s="232"/>
      <c r="J64" s="232"/>
      <c r="K64" s="232"/>
      <c r="L64" s="232"/>
      <c r="O64" s="190"/>
      <c r="S64" s="233"/>
      <c r="V64" s="233"/>
    </row>
    <row r="65" spans="1:22" s="226" customFormat="1" ht="18.600000000000001" customHeight="1">
      <c r="D65" s="226" t="s">
        <v>183</v>
      </c>
      <c r="E65" s="232"/>
      <c r="F65" s="205">
        <v>19813</v>
      </c>
      <c r="G65" s="232"/>
      <c r="H65" s="205">
        <v>191</v>
      </c>
      <c r="I65" s="200"/>
      <c r="J65" s="205">
        <v>19813</v>
      </c>
      <c r="K65" s="205"/>
      <c r="L65" s="205">
        <v>191</v>
      </c>
      <c r="O65" s="190"/>
      <c r="S65" s="233"/>
      <c r="V65" s="233"/>
    </row>
    <row r="66" spans="1:22" s="226" customFormat="1" ht="18.600000000000001" customHeight="1">
      <c r="C66" s="226" t="s">
        <v>138</v>
      </c>
      <c r="E66" s="232"/>
      <c r="F66" s="205">
        <v>0</v>
      </c>
      <c r="G66" s="232"/>
      <c r="H66" s="205">
        <v>0</v>
      </c>
      <c r="I66" s="200"/>
      <c r="J66" s="205">
        <v>18000</v>
      </c>
      <c r="K66" s="205"/>
      <c r="L66" s="203">
        <v>25000</v>
      </c>
      <c r="O66" s="190"/>
      <c r="S66" s="233"/>
      <c r="V66" s="233"/>
    </row>
    <row r="67" spans="1:22" s="226" customFormat="1" ht="18.600000000000001" customHeight="1">
      <c r="C67" s="226" t="s">
        <v>139</v>
      </c>
      <c r="E67" s="232"/>
      <c r="F67" s="205">
        <v>0</v>
      </c>
      <c r="G67" s="232"/>
      <c r="H67" s="205">
        <v>0</v>
      </c>
      <c r="I67" s="200"/>
      <c r="J67" s="205">
        <v>-18000</v>
      </c>
      <c r="K67" s="205"/>
      <c r="L67" s="203">
        <v>-25000</v>
      </c>
      <c r="O67" s="190"/>
      <c r="S67" s="233"/>
      <c r="V67" s="233"/>
    </row>
    <row r="68" spans="1:22" s="226" customFormat="1" ht="18.600000000000001" customHeight="1">
      <c r="C68" s="226" t="s">
        <v>121</v>
      </c>
      <c r="E68" s="232"/>
      <c r="F68" s="205">
        <v>-5060</v>
      </c>
      <c r="G68" s="232"/>
      <c r="H68" s="205">
        <v>-4784</v>
      </c>
      <c r="I68" s="200"/>
      <c r="J68" s="203">
        <v>-5060</v>
      </c>
      <c r="K68" s="205"/>
      <c r="L68" s="205">
        <v>-4784</v>
      </c>
      <c r="O68" s="190"/>
      <c r="S68" s="233"/>
      <c r="V68" s="233"/>
    </row>
    <row r="69" spans="1:22" s="226" customFormat="1" ht="18.600000000000001" customHeight="1">
      <c r="A69" s="234"/>
      <c r="B69" s="234"/>
      <c r="C69" s="234" t="s">
        <v>69</v>
      </c>
      <c r="D69" s="234"/>
      <c r="E69" s="232"/>
      <c r="F69" s="205">
        <v>-171</v>
      </c>
      <c r="G69" s="232"/>
      <c r="H69" s="205">
        <v>-410</v>
      </c>
      <c r="I69" s="200"/>
      <c r="J69" s="205">
        <v>-170</v>
      </c>
      <c r="K69" s="205"/>
      <c r="L69" s="205">
        <v>-409</v>
      </c>
      <c r="O69" s="190"/>
      <c r="S69" s="233"/>
      <c r="V69" s="233"/>
    </row>
    <row r="70" spans="1:22" s="226" customFormat="1" ht="18.600000000000001" customHeight="1">
      <c r="A70" s="234"/>
      <c r="B70" s="234"/>
      <c r="C70" s="234" t="s">
        <v>82</v>
      </c>
      <c r="D70" s="234"/>
      <c r="E70" s="232"/>
      <c r="F70" s="205">
        <v>-5246</v>
      </c>
      <c r="G70" s="232"/>
      <c r="H70" s="205">
        <v>-5246</v>
      </c>
      <c r="I70" s="200"/>
      <c r="J70" s="210">
        <v>-5246</v>
      </c>
      <c r="K70" s="205"/>
      <c r="L70" s="210">
        <v>-5246</v>
      </c>
      <c r="O70" s="190"/>
      <c r="S70" s="233"/>
      <c r="V70" s="233"/>
    </row>
    <row r="71" spans="1:22" s="226" customFormat="1" ht="18.600000000000001" customHeight="1">
      <c r="D71" s="226" t="s">
        <v>125</v>
      </c>
      <c r="E71" s="232"/>
      <c r="F71" s="216">
        <v>9336</v>
      </c>
      <c r="G71" s="207"/>
      <c r="H71" s="216">
        <v>-10249</v>
      </c>
      <c r="I71" s="200"/>
      <c r="J71" s="217">
        <v>9337</v>
      </c>
      <c r="K71" s="207"/>
      <c r="L71" s="217">
        <v>-10248</v>
      </c>
      <c r="M71" s="232"/>
      <c r="N71" s="190"/>
      <c r="O71" s="190"/>
      <c r="S71" s="233"/>
      <c r="V71" s="233"/>
    </row>
    <row r="72" spans="1:22" s="226" customFormat="1" ht="18.600000000000001" customHeight="1">
      <c r="A72" s="226" t="s">
        <v>126</v>
      </c>
      <c r="E72" s="232"/>
      <c r="F72" s="207">
        <v>17689</v>
      </c>
      <c r="G72" s="207"/>
      <c r="H72" s="207">
        <v>-1619</v>
      </c>
      <c r="I72" s="200"/>
      <c r="J72" s="207">
        <v>-3057</v>
      </c>
      <c r="K72" s="207"/>
      <c r="L72" s="207">
        <v>-626</v>
      </c>
      <c r="M72" s="232"/>
      <c r="N72" s="232"/>
      <c r="O72" s="207"/>
      <c r="P72" s="207"/>
      <c r="S72" s="233"/>
      <c r="V72" s="233"/>
    </row>
    <row r="73" spans="1:22" s="226" customFormat="1" ht="18.600000000000001" customHeight="1">
      <c r="A73" s="234" t="s">
        <v>70</v>
      </c>
      <c r="E73" s="232"/>
      <c r="F73" s="210">
        <v>7669</v>
      </c>
      <c r="G73" s="232"/>
      <c r="H73" s="210">
        <v>9288</v>
      </c>
      <c r="I73" s="200"/>
      <c r="J73" s="208">
        <v>6790</v>
      </c>
      <c r="K73" s="207"/>
      <c r="L73" s="208">
        <v>7416</v>
      </c>
      <c r="O73" s="205"/>
      <c r="P73" s="207"/>
      <c r="S73" s="233"/>
      <c r="V73" s="233"/>
    </row>
    <row r="74" spans="1:22" s="226" customFormat="1" ht="18.600000000000001" customHeight="1" thickBot="1">
      <c r="A74" s="243" t="s">
        <v>71</v>
      </c>
      <c r="E74" s="232"/>
      <c r="F74" s="218">
        <v>25358</v>
      </c>
      <c r="G74" s="207"/>
      <c r="H74" s="218">
        <v>7669</v>
      </c>
      <c r="I74" s="200"/>
      <c r="J74" s="218">
        <v>3733</v>
      </c>
      <c r="K74" s="207"/>
      <c r="L74" s="218">
        <v>6790</v>
      </c>
      <c r="M74" s="244"/>
      <c r="N74" s="242"/>
      <c r="O74" s="207"/>
      <c r="P74" s="207"/>
      <c r="Q74" s="244"/>
      <c r="S74" s="233"/>
      <c r="V74" s="233"/>
    </row>
    <row r="75" spans="1:22" s="226" customFormat="1" ht="9" customHeight="1" thickTop="1">
      <c r="A75" s="243"/>
      <c r="B75" s="243"/>
      <c r="C75" s="243"/>
      <c r="D75" s="243"/>
      <c r="E75" s="232"/>
      <c r="F75" s="232"/>
      <c r="G75" s="232"/>
      <c r="H75" s="200"/>
      <c r="I75" s="257"/>
      <c r="J75" s="203"/>
      <c r="K75" s="205"/>
      <c r="L75" s="203"/>
      <c r="M75" s="190"/>
      <c r="N75" s="232"/>
      <c r="O75" s="192"/>
      <c r="P75" s="252"/>
      <c r="S75" s="233"/>
      <c r="V75" s="233"/>
    </row>
    <row r="76" spans="1:22" s="226" customFormat="1" ht="18.600000000000001" customHeight="1">
      <c r="A76" s="226" t="s">
        <v>72</v>
      </c>
      <c r="E76" s="245"/>
      <c r="F76" s="246"/>
      <c r="G76" s="245"/>
      <c r="H76" s="258"/>
      <c r="I76" s="257"/>
      <c r="J76" s="203"/>
      <c r="K76" s="203"/>
      <c r="L76" s="203"/>
      <c r="O76" s="190"/>
    </row>
    <row r="77" spans="1:22" s="226" customFormat="1" ht="18.600000000000001" customHeight="1">
      <c r="A77" s="226" t="s">
        <v>73</v>
      </c>
      <c r="E77" s="245"/>
      <c r="F77" s="239"/>
      <c r="G77" s="239"/>
      <c r="H77" s="256"/>
      <c r="I77" s="256"/>
      <c r="J77" s="203"/>
      <c r="K77" s="203"/>
      <c r="L77" s="203"/>
      <c r="O77" s="190"/>
    </row>
    <row r="78" spans="1:22" s="226" customFormat="1" ht="18.600000000000001" customHeight="1">
      <c r="D78" s="226" t="s">
        <v>168</v>
      </c>
      <c r="E78" s="245"/>
      <c r="F78" s="204">
        <v>6700</v>
      </c>
      <c r="G78" s="239"/>
      <c r="H78" s="204">
        <v>-6700</v>
      </c>
      <c r="I78" s="256"/>
      <c r="J78" s="204">
        <v>6700</v>
      </c>
      <c r="K78" s="203"/>
      <c r="L78" s="204">
        <v>-6700</v>
      </c>
      <c r="O78" s="190"/>
    </row>
    <row r="79" spans="1:22" s="226" customFormat="1" ht="18.600000000000001" customHeight="1">
      <c r="D79" s="226" t="s">
        <v>187</v>
      </c>
      <c r="E79" s="245"/>
      <c r="F79" s="204">
        <v>1247</v>
      </c>
      <c r="G79" s="239"/>
      <c r="H79" s="204">
        <v>0</v>
      </c>
      <c r="I79" s="256"/>
      <c r="J79" s="204">
        <v>1247</v>
      </c>
      <c r="K79" s="203"/>
      <c r="L79" s="204">
        <v>0</v>
      </c>
      <c r="O79" s="190"/>
    </row>
    <row r="80" spans="1:22" s="226" customFormat="1" ht="18.600000000000001" customHeight="1">
      <c r="D80" s="226" t="s">
        <v>169</v>
      </c>
      <c r="E80" s="245"/>
      <c r="F80" s="204">
        <v>20443</v>
      </c>
      <c r="G80" s="239"/>
      <c r="H80" s="204">
        <v>0</v>
      </c>
      <c r="I80" s="256"/>
      <c r="J80" s="204">
        <v>20443</v>
      </c>
      <c r="K80" s="203"/>
      <c r="L80" s="204">
        <v>0</v>
      </c>
      <c r="O80" s="190"/>
    </row>
    <row r="81" spans="1:22" s="226" customFormat="1" ht="18.600000000000001" customHeight="1">
      <c r="D81" s="226" t="s">
        <v>101</v>
      </c>
      <c r="E81" s="238"/>
      <c r="F81" s="204">
        <v>2635</v>
      </c>
      <c r="G81" s="203"/>
      <c r="H81" s="204">
        <v>-1601</v>
      </c>
      <c r="I81" s="203"/>
      <c r="J81" s="204">
        <v>2635</v>
      </c>
      <c r="K81" s="204"/>
      <c r="L81" s="204">
        <v>-1601</v>
      </c>
    </row>
    <row r="82" spans="1:22" ht="3" customHeight="1">
      <c r="E82" s="248"/>
      <c r="F82" s="22"/>
      <c r="G82" s="22"/>
      <c r="H82" s="22"/>
      <c r="I82" s="22"/>
      <c r="J82" s="22"/>
      <c r="K82" s="112"/>
      <c r="L82" s="22"/>
      <c r="O82" s="247"/>
    </row>
    <row r="83" spans="1:22" ht="30.75" hidden="1" customHeight="1">
      <c r="E83" s="248"/>
      <c r="F83" s="22"/>
      <c r="G83" s="22"/>
      <c r="H83" s="22"/>
      <c r="I83" s="22"/>
      <c r="J83" s="22"/>
      <c r="K83" s="112"/>
      <c r="L83" s="22"/>
      <c r="O83" s="247"/>
    </row>
    <row r="84" spans="1:22" s="223" customFormat="1" ht="24" customHeight="1">
      <c r="A84" s="302" t="s">
        <v>85</v>
      </c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O84" s="37"/>
      <c r="S84" s="236"/>
      <c r="V84" s="236"/>
    </row>
    <row r="89" spans="1:22" ht="24" customHeight="1">
      <c r="G89" s="249">
        <v>327675</v>
      </c>
    </row>
    <row r="90" spans="1:22" ht="24" customHeight="1">
      <c r="G90" s="249">
        <v>522675</v>
      </c>
    </row>
    <row r="91" spans="1:22" ht="24" customHeight="1">
      <c r="G91" s="249">
        <v>25176</v>
      </c>
    </row>
    <row r="430" spans="4:12" s="249" customFormat="1" ht="24" customHeight="1">
      <c r="D430" s="247">
        <v>0</v>
      </c>
      <c r="H430" s="5"/>
      <c r="I430" s="5"/>
      <c r="J430" s="5"/>
      <c r="K430" s="5"/>
      <c r="L430" s="5"/>
    </row>
  </sheetData>
  <mergeCells count="16">
    <mergeCell ref="A1:L1"/>
    <mergeCell ref="A2:L2"/>
    <mergeCell ref="A3:L3"/>
    <mergeCell ref="A4:L4"/>
    <mergeCell ref="F6:L6"/>
    <mergeCell ref="F7:H7"/>
    <mergeCell ref="J7:L7"/>
    <mergeCell ref="F50:H50"/>
    <mergeCell ref="J50:L50"/>
    <mergeCell ref="A84:L84"/>
    <mergeCell ref="A43:L43"/>
    <mergeCell ref="A44:L44"/>
    <mergeCell ref="A45:L45"/>
    <mergeCell ref="A46:L46"/>
    <mergeCell ref="A47:L47"/>
    <mergeCell ref="F49:L49"/>
  </mergeCells>
  <pageMargins left="1.2598425196850394" right="0.39370078740157483" top="0.82677165354330717" bottom="0.78740157480314965" header="0.51181102362204722" footer="0.51181102362204722"/>
  <pageSetup paperSize="9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งบฐานะการเงิน!Print_Area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2026-03-03T07:38:31Z</cp:lastPrinted>
  <dcterms:created xsi:type="dcterms:W3CDTF">2014-05-14T09:55:45Z</dcterms:created>
  <dcterms:modified xsi:type="dcterms:W3CDTF">2026-03-03T08:14:15Z</dcterms:modified>
</cp:coreProperties>
</file>