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งงานการประชุมกรรมการและตรวจสอบ ปี 62-72 งบการเงิน เปรียบเทียบ %\ตลาดหลักทรัพย์และรายงานการประชุม-60-72\ตลาดหลักทรัพย์ - พี่รัษฎิการ\งบการเงินส่งตลาด\"/>
    </mc:Choice>
  </mc:AlternateContent>
  <xr:revisionPtr revIDLastSave="0" documentId="8_{F80B1322-A4CE-4B48-9B1C-73954AF99356}" xr6:coauthVersionLast="47" xr6:coauthVersionMax="47" xr10:uidLastSave="{00000000-0000-0000-0000-000000000000}"/>
  <bookViews>
    <workbookView xWindow="-120" yWindow="-120" windowWidth="29040" windowHeight="15720" tabRatio="813" activeTab="1" xr2:uid="{00000000-000D-0000-FFFF-FFFF00000000}"/>
  </bookViews>
  <sheets>
    <sheet name="Financial Position" sheetId="1" r:id="rId1"/>
    <sheet name="Statement of Compre" sheetId="9" r:id="rId2"/>
    <sheet name="STATEMENT OF CHANGES" sheetId="7" r:id="rId3"/>
    <sheet name="STATEMENT OF CHANGES 2" sheetId="8" r:id="rId4"/>
    <sheet name="Cash Flow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lit1">#REF!</definedName>
    <definedName name="__lit2">#REF!</definedName>
    <definedName name="__NEW1">#REF!</definedName>
    <definedName name="__NEW2">#REF!</definedName>
    <definedName name="__PL1">#REF!</definedName>
    <definedName name="__PL2">#REF!</definedName>
    <definedName name="__pra3">'[2]Seagate _share_in_units'!$H$4:$O$15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1">#REF!</definedName>
    <definedName name="_11">#REF!</definedName>
    <definedName name="_2">#REF!</definedName>
    <definedName name="_21">[4]REPORT!#REF!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[5]total!#REF!</definedName>
    <definedName name="_PL1">#REF!</definedName>
    <definedName name="_PL2">#REF!</definedName>
    <definedName name="_pra3">#N/A</definedName>
    <definedName name="_SCB1">'[3]SCB 1 - Current'!$F$10</definedName>
    <definedName name="_SCB2">'[3]SCB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#N/A</definedName>
    <definedName name="DEBT">#N/A</definedName>
    <definedName name="Dec">#REF!</definedName>
    <definedName name="DKK">'[13]ADJ - RATE'!$B$4</definedName>
    <definedName name="doit">#REF!</definedName>
    <definedName name="e">#REF!</definedName>
    <definedName name="ECR">#N/A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'[14]Register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'[14]Register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'[14]Register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'[14]Register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'[14]Register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'[14]Register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'[14]Register Cal Mar_04_July_05 '!#REF!</definedName>
    <definedName name="Excel_BuiltIn_Criteria_10___8___6">#REF!</definedName>
    <definedName name="Excel_BuiltIn_Criteria_5">'[14]Register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'[14]Register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'[14]Register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'[14]Register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'[14]Register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ix">#REF!</definedName>
    <definedName name="h">#N/A</definedName>
    <definedName name="HSCB">'[10]ADJ - RATE'!#REF!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[15]Master!$A$3:$Q$540</definedName>
    <definedName name="LIT">'[13]ADJ - RATE'!$B$2</definedName>
    <definedName name="Loan">#N/A</definedName>
    <definedName name="Loan1">#N/A</definedName>
    <definedName name="loc">#REF!</definedName>
    <definedName name="Long">#N/A</definedName>
    <definedName name="Long1">#N/A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>#REF!</definedName>
    <definedName name="NB">#REF!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[16]สุทธิภาษี!$E$5:$AA$57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[17]PL!#REF!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#N/A</definedName>
    <definedName name="Predict_Depre1">#REF!</definedName>
    <definedName name="_xlnm.Print_Area" localSheetId="4">'Cash Flows'!$A$1:$L$81</definedName>
    <definedName name="_xlnm.Print_Area" localSheetId="0">'Financial Position'!$A$1:$M$114</definedName>
    <definedName name="_xlnm.Print_Area" localSheetId="2">'STATEMENT OF CHANGES'!$A$1:$R$26</definedName>
    <definedName name="_xlnm.Print_Area" localSheetId="3">'STATEMENT OF CHANGES 2'!$A$1:$M$25</definedName>
    <definedName name="_xlnm.Print_Area">[18]conso46!$A$1:$M$65</definedName>
    <definedName name="Print_Area_MI">[19]exp!#REF!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'[13]ADJ - RATE'!$B$5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#N/A</definedName>
    <definedName name="short1">#N/A</definedName>
    <definedName name="Spec">[17]BS!#REF!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>#REF!</definedName>
    <definedName name="US">'[13]ADJ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XX">#REF!</definedName>
    <definedName name="XXX">'[20]10'!#REF!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8" l="1"/>
</calcChain>
</file>

<file path=xl/sharedStrings.xml><?xml version="1.0" encoding="utf-8"?>
<sst xmlns="http://schemas.openxmlformats.org/spreadsheetml/2006/main" count="299" uniqueCount="186">
  <si>
    <t>THAI COATING INDUSTRIAL PUBLIC COMPANY LIMITED AND ITS SUBSIDIARY</t>
  </si>
  <si>
    <t>Consolidated financial statements</t>
  </si>
  <si>
    <t>Separate financial statements</t>
  </si>
  <si>
    <t>Notes</t>
  </si>
  <si>
    <t>Current assets</t>
  </si>
  <si>
    <t>Cash and cash equivalent</t>
  </si>
  <si>
    <t>Total current assets</t>
  </si>
  <si>
    <t>Non-current assets</t>
  </si>
  <si>
    <t>Investment in subsidiary company</t>
  </si>
  <si>
    <t>Deferred income tax assets</t>
  </si>
  <si>
    <t>Total non-current assets</t>
  </si>
  <si>
    <t>Total assets</t>
  </si>
  <si>
    <t>Current liabilities</t>
  </si>
  <si>
    <t>Bank overdrafts and short-term loans from</t>
  </si>
  <si>
    <t>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</si>
  <si>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</si>
  <si>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</si>
  <si>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</si>
  <si>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</si>
  <si>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</si>
  <si>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</si>
  <si>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</si>
  <si>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20,000,000 ordinary shares, Baht 10 par value</t>
  </si>
  <si>
    <t>Issued and paid-up share capital</t>
  </si>
  <si>
    <t>10,500,000 ordinary shares, Baht 10 par value</t>
  </si>
  <si>
    <t>Premium</t>
  </si>
  <si>
    <t>Premium on share capital</t>
  </si>
  <si>
    <t>Retained earnings</t>
  </si>
  <si>
    <t>Appropriated to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</si>
  <si>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</si>
  <si>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</si>
  <si>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</si>
  <si>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</si>
  <si>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</si>
  <si>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</t>
  </si>
  <si>
    <t>Total revenues</t>
  </si>
  <si>
    <t>Cost of sales</t>
  </si>
  <si>
    <t>Administrative expenses</t>
  </si>
  <si>
    <t>Finance costs</t>
  </si>
  <si>
    <t>Note</t>
  </si>
  <si>
    <t>Revenue from sales</t>
  </si>
  <si>
    <t>Other income</t>
  </si>
  <si>
    <t>STATEMENT OF CHANGES IN SHAREHOLDERS' EQUITY</t>
  </si>
  <si>
    <t xml:space="preserve">Issued and </t>
  </si>
  <si>
    <t xml:space="preserve">Total </t>
  </si>
  <si>
    <t>Total</t>
  </si>
  <si>
    <t>paid-up</t>
  </si>
  <si>
    <t xml:space="preserve">Premium on </t>
  </si>
  <si>
    <t>Appropriated for</t>
  </si>
  <si>
    <t>Non-controlling</t>
  </si>
  <si>
    <t>Shareholders'</t>
  </si>
  <si>
    <t>share capital</t>
  </si>
  <si>
    <t>shareholders' equity</t>
  </si>
  <si>
    <t>interests</t>
  </si>
  <si>
    <t>Equity</t>
  </si>
  <si>
    <t>Appropriated -</t>
  </si>
  <si>
    <t>statutory reserve</t>
  </si>
  <si>
    <t>Cash flows from operating activities:</t>
  </si>
  <si>
    <t xml:space="preserve">Profit from operations before changes in operating </t>
  </si>
  <si>
    <t>Operating assets (increase) decrease</t>
  </si>
  <si>
    <t>Operating liabilities increase (decrease)</t>
  </si>
  <si>
    <t>Cash paid for corporate income tax</t>
  </si>
  <si>
    <t>Cash flows from investing activities:</t>
  </si>
  <si>
    <t>Cash flows from financing activities:</t>
  </si>
  <si>
    <t>Net cash from (used in) financing activities</t>
  </si>
  <si>
    <t>Supplemental cash flow information</t>
  </si>
  <si>
    <t>Non-cash transactions</t>
  </si>
  <si>
    <t xml:space="preserve">THAI COATING INDUSTRIAL PUBLIC COMPANY LIMITED AND ITS SUBSIDIARY </t>
  </si>
  <si>
    <t xml:space="preserve">STATEMENT OF FINANCIAL POSITION </t>
  </si>
  <si>
    <t>- 7 -</t>
  </si>
  <si>
    <t>Premium on</t>
  </si>
  <si>
    <t>Equity attributable to shareholder's equity of the Company</t>
  </si>
  <si>
    <t>Issued and</t>
  </si>
  <si>
    <t>legal reserve</t>
  </si>
  <si>
    <t>- 6 -</t>
  </si>
  <si>
    <t>- 8 -</t>
  </si>
  <si>
    <t>Expenses</t>
  </si>
  <si>
    <t>Total expenses</t>
  </si>
  <si>
    <t>Adjustment to reconcile profit to net cash received from</t>
  </si>
  <si>
    <t>Net cash received from (used in) operating activities</t>
  </si>
  <si>
    <t>Net cash received (used in) investing activities</t>
  </si>
  <si>
    <t>Cash and cash equivalents at the beginning of the period</t>
  </si>
  <si>
    <t>Cash and cash equivalents at the end of the period</t>
  </si>
  <si>
    <t xml:space="preserve"> </t>
  </si>
  <si>
    <t>Interest paid</t>
  </si>
  <si>
    <t>Depreciation</t>
  </si>
  <si>
    <t>Unrealized (gain) loss on currency exchange</t>
  </si>
  <si>
    <t>(used in) operating activities</t>
  </si>
  <si>
    <t>assets and liabilities</t>
  </si>
  <si>
    <t>Inventories</t>
  </si>
  <si>
    <t xml:space="preserve">(Gain) loss from sales of fixed assets </t>
  </si>
  <si>
    <t>STATEMENT OF FINANCIAL POSITION (CONT.)</t>
  </si>
  <si>
    <t>STATEMENT OF COMPREHENSIVE INCOME</t>
  </si>
  <si>
    <t>Tax expense (income)</t>
  </si>
  <si>
    <t>Shareholders' equity of the parent company</t>
  </si>
  <si>
    <t xml:space="preserve">STATEMENT OF CASH FLOWS </t>
  </si>
  <si>
    <t xml:space="preserve"> STATEMENT OF CASH FLOWS (CONT.)</t>
  </si>
  <si>
    <t>Income tax payable</t>
  </si>
  <si>
    <t xml:space="preserve">Property, plant and equipment </t>
  </si>
  <si>
    <t>of the Company</t>
  </si>
  <si>
    <t xml:space="preserve">Inventories </t>
  </si>
  <si>
    <t>Other current assets</t>
  </si>
  <si>
    <t>Other current liabilities</t>
  </si>
  <si>
    <t>- 10 -</t>
  </si>
  <si>
    <t>- 9 -</t>
  </si>
  <si>
    <t>Notes to financial statement form an intergral part of these statements.</t>
  </si>
  <si>
    <t>- 13 -</t>
  </si>
  <si>
    <t>Dividend paid</t>
  </si>
  <si>
    <t>Interest income</t>
  </si>
  <si>
    <t>Cash received from interest income</t>
  </si>
  <si>
    <t>Increase (decrease) account payable from acquisition of fixed assets</t>
  </si>
  <si>
    <t xml:space="preserve">Trade and other current receivables </t>
  </si>
  <si>
    <t>Trade and other current payables</t>
  </si>
  <si>
    <t>Lease liabilities</t>
  </si>
  <si>
    <t>Current portion of lease liabilities</t>
  </si>
  <si>
    <t>Other current financial assets</t>
  </si>
  <si>
    <t>Right of use assets</t>
  </si>
  <si>
    <t>Distribution costs</t>
  </si>
  <si>
    <t xml:space="preserve">Other expenses </t>
  </si>
  <si>
    <t>Other (gain) loss</t>
  </si>
  <si>
    <t>Earnings (loss) per share</t>
  </si>
  <si>
    <t>Basic earnings (loss) per share (Baht)</t>
  </si>
  <si>
    <t>Thousand Baht</t>
  </si>
  <si>
    <t>(Gain) loss on sales of other financial assets</t>
  </si>
  <si>
    <t>Unrealized (gain) loss on measuring other financial assets</t>
  </si>
  <si>
    <t>Trade and other current receivables</t>
  </si>
  <si>
    <t>Cash received from sale of other financial assets</t>
  </si>
  <si>
    <t>Repayment of lease liabilities</t>
  </si>
  <si>
    <t>Changes in shareholders' equity for the year</t>
  </si>
  <si>
    <t>Other comprehensive income (expenses) for the year</t>
  </si>
  <si>
    <t>Net increase (decrease) in cash and cash equivalents</t>
  </si>
  <si>
    <t>Weighted average number of ordinary shares (Thousand shares)</t>
  </si>
  <si>
    <t xml:space="preserve">Provisions for employee benefits </t>
  </si>
  <si>
    <t>Liabilities</t>
  </si>
  <si>
    <t>Dividend Income</t>
  </si>
  <si>
    <t>Cash paid for purchase of other current financial assets</t>
  </si>
  <si>
    <t>Cash received from dividend income</t>
  </si>
  <si>
    <t>ASSET</t>
  </si>
  <si>
    <t>LIABILITIES AND SHAREHOLDERS’ EQUITY</t>
  </si>
  <si>
    <t>LIABILITIES AND SHAREHOLDERS’ EQUITY (CONT.)</t>
  </si>
  <si>
    <t>Allowance for diminution in value of inventories (reversal)</t>
  </si>
  <si>
    <t>Profit (loss) from operating activities</t>
  </si>
  <si>
    <t>Profit (loss)  before income tax expense</t>
  </si>
  <si>
    <t>Profit (loss) for the year</t>
  </si>
  <si>
    <t>Cash paid from short term loan to related parties</t>
  </si>
  <si>
    <t>Cash received from short term loan to related parties</t>
  </si>
  <si>
    <t>Receipt short term loan from related parties</t>
  </si>
  <si>
    <t>Repayment short term loan from related parties</t>
  </si>
  <si>
    <t>Profit (loss) before income tax expense</t>
  </si>
  <si>
    <t xml:space="preserve">Cash paid provisions for employee benefits </t>
  </si>
  <si>
    <t>Cash paid for purchase of fixed assets</t>
  </si>
  <si>
    <t>Allowance for expected credit losses (reversal)</t>
  </si>
  <si>
    <t>Write-off withholding tax</t>
  </si>
  <si>
    <t>2024</t>
  </si>
  <si>
    <t>Balance as at December 31, 2024</t>
  </si>
  <si>
    <t xml:space="preserve">Loss on written off-fixed assets </t>
  </si>
  <si>
    <t>Allowance for impairment asset (reversal)</t>
  </si>
  <si>
    <t xml:space="preserve"> from financial institutions</t>
  </si>
  <si>
    <t>Increase (decrease) in bank overdrafts and short-term loans</t>
  </si>
  <si>
    <t>AS AT DECEMBER 31, 2025</t>
  </si>
  <si>
    <t>2025</t>
  </si>
  <si>
    <t>FOR THE YEAR ENDED DECEMBER 31, 2025</t>
  </si>
  <si>
    <t>Balance as at  January 1, 2024</t>
  </si>
  <si>
    <t>Balance as at December 31, 2025</t>
  </si>
  <si>
    <t>Balance as at January 1, 2024</t>
  </si>
  <si>
    <t>Non current assets</t>
  </si>
  <si>
    <t>Provisions for employee benefit</t>
  </si>
  <si>
    <t>Item that will not be reclassified to profit or loss</t>
  </si>
  <si>
    <t>Total comprehensive income (expenses) for the year</t>
  </si>
  <si>
    <t>Gain (loss) arising from remeasurements of defined employee benefit</t>
  </si>
  <si>
    <t xml:space="preserve">Other comprehensive income </t>
  </si>
  <si>
    <t>Finance cost</t>
  </si>
  <si>
    <t>Cash paid for advance payment for purchase of fixed assets</t>
  </si>
  <si>
    <t>Cash received account receivable from sale of fixed assets</t>
  </si>
  <si>
    <t>(Increase) decrease account receivable from sale of fixed assets</t>
  </si>
  <si>
    <t>Increase right of use assets from lease liabilities</t>
  </si>
  <si>
    <t>STATEMENT OF COMPREHENSIVE INCOME (CONT.)</t>
  </si>
  <si>
    <t>- 11 -</t>
  </si>
  <si>
    <t>- 12-</t>
  </si>
  <si>
    <t>- 14 -</t>
  </si>
  <si>
    <t>Other comprehensive income for the year, net of tax</t>
  </si>
  <si>
    <t>Tatal comprehensinve income (expenses) for the year</t>
  </si>
  <si>
    <t>Profit (loss) attributable to</t>
  </si>
  <si>
    <t>Total comprehensive income (expenses) attributable to:</t>
  </si>
  <si>
    <t>Cash received (paid) from operating activities</t>
  </si>
  <si>
    <t>Vehicle required under hire purchase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</si>
</sst>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#.\ \ "/>
    <numFmt numFmtId="180" formatCode="##.\ \ "/>
    <numFmt numFmtId="181" formatCode="#,##0,\ ;&quot; (&quot;#,##0,\);&quot; - &quot;"/>
    <numFmt numFmtId="182" formatCode="#,##0\ ;\(#,##0\);\-"/>
    <numFmt numFmtId="183" formatCode="0&quot;% &quot;;\(0&quot;%)&quot;;\-"/>
    <numFmt numFmtId="184" formatCode="#,##0\ ;&quot; (&quot;#,##0\);&quot; - &quot;"/>
    <numFmt numFmtId="185" formatCode="#,##0.0_);[Red]\(#,##0.0\)"/>
    <numFmt numFmtId="186" formatCode="&quot;฿&quot;#,##0.00_);\(&quot;฿&quot;#,##0.00\)"/>
    <numFmt numFmtId="187" formatCode="0.000"/>
    <numFmt numFmtId="188" formatCode="&quot;RM&quot;#,##0_);[Red]\(&quot;RM&quot;#,##0\)"/>
    <numFmt numFmtId="189" formatCode="#,##0.00\ &quot;F&quot;;\-#,##0.00\ &quot;F&quot;"/>
    <numFmt numFmtId="190" formatCode="\$#,##0\ ;&quot;($&quot;#,##0\)"/>
    <numFmt numFmtId="191" formatCode="dd\-mmm\-yy_)"/>
    <numFmt numFmtId="192" formatCode="mm/dd/yyyy"/>
    <numFmt numFmtId="193" formatCode="0.0%"/>
    <numFmt numFmtId="194" formatCode="#,##0\ \ ;\(#,##0\)\ ;\—\ \ \ \ "/>
    <numFmt numFmtId="195" formatCode=";;;"/>
    <numFmt numFmtId="196" formatCode="&quot;฿&quot;\t#,##0_);[Red]\(&quot;฿&quot;\t#,##0\)"/>
    <numFmt numFmtId="197" formatCode="0.00_)"/>
    <numFmt numFmtId="198" formatCode="#,##0.0;[Red]\-#,##0.0"/>
    <numFmt numFmtId="199" formatCode="0.00_);[Red]\(0.00\)"/>
    <numFmt numFmtId="200" formatCode="0%;\(0&quot;%)&quot;"/>
    <numFmt numFmtId="201" formatCode="m\-yy"/>
    <numFmt numFmtId="202" formatCode="0.0&quot;% &quot;;\(0.0&quot;%)&quot;"/>
    <numFmt numFmtId="203" formatCode="_(&quot;kr&quot;\ * #,##0.00_);_(&quot;kr&quot;\ * \(#,##0.00\);_(&quot;kr&quot;\ * &quot;-&quot;??_);_(@_)"/>
    <numFmt numFmtId="204" formatCode="#,##0\ ;&quot; (&quot;#,##0\);&quot; - &quot;;@\ "/>
    <numFmt numFmtId="205" formatCode="#,##0.00\ ;&quot; (&quot;#,##0.00\);&quot; -&quot;#\ ;@\ "/>
    <numFmt numFmtId="206" formatCode="&quot; $&quot;#,##0.00\ ;&quot; $(&quot;#,##0.00\);&quot; $-&quot;#\ ;@\ "/>
    <numFmt numFmtId="207" formatCode="0_);\(0\)"/>
    <numFmt numFmtId="208" formatCode="\?\t#,##0_);[Red]\(\?\t#,##0\)"/>
    <numFmt numFmtId="209" formatCode="_(* #,##0.000_);_(* \(#,##0.000\);_(* &quot;-&quot;??_);_(@_)"/>
  </numFmts>
  <fonts count="91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b/>
      <sz val="9.5"/>
      <name val="Arial"/>
      <family val="2"/>
    </font>
    <font>
      <sz val="9.5"/>
      <name val="Arial"/>
      <family val="2"/>
    </font>
    <font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2"/>
      <name val="Angsana New"/>
      <family val="1"/>
    </font>
    <font>
      <sz val="11.5"/>
      <name val="Angsana New"/>
      <family val="1"/>
    </font>
    <font>
      <sz val="16"/>
      <name val="Angsana New"/>
      <family val="1"/>
    </font>
    <font>
      <sz val="16"/>
      <name val="Arial"/>
      <family val="2"/>
    </font>
    <font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2"/>
      <name val="Arial"/>
      <family val="2"/>
      <charset val="222"/>
    </font>
    <font>
      <sz val="13"/>
      <name val="Angsana New"/>
      <family val="1"/>
    </font>
    <font>
      <sz val="8"/>
      <name val="AngsanaUPC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3">
    <xf numFmtId="0" fontId="0" fillId="0" borderId="0"/>
    <xf numFmtId="0" fontId="8" fillId="0" borderId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9" fontId="4" fillId="0" borderId="0"/>
    <xf numFmtId="0" fontId="11" fillId="0" borderId="1">
      <alignment horizontal="center"/>
    </xf>
    <xf numFmtId="0" fontId="12" fillId="0" borderId="0"/>
    <xf numFmtId="0" fontId="12" fillId="0" borderId="2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9" borderId="0"/>
    <xf numFmtId="0" fontId="11" fillId="0" borderId="0">
      <protection locked="0"/>
    </xf>
    <xf numFmtId="0" fontId="11" fillId="0" borderId="0"/>
    <xf numFmtId="179" fontId="11" fillId="0" borderId="0"/>
    <xf numFmtId="180" fontId="11" fillId="0" borderId="0"/>
    <xf numFmtId="0" fontId="12" fillId="10" borderId="0">
      <alignment horizontal="right"/>
    </xf>
    <xf numFmtId="0" fontId="11" fillId="0" borderId="0"/>
    <xf numFmtId="0" fontId="13" fillId="11" borderId="3">
      <alignment horizontal="centerContinuous" vertical="top"/>
    </xf>
    <xf numFmtId="37" fontId="14" fillId="0" borderId="0"/>
    <xf numFmtId="0" fontId="15" fillId="0" borderId="0" applyNumberFormat="0" applyFill="0" applyBorder="0" applyAlignment="0" applyProtection="0"/>
    <xf numFmtId="37" fontId="16" fillId="0" borderId="0"/>
    <xf numFmtId="37" fontId="16" fillId="0" borderId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2" fontId="8" fillId="0" borderId="0" applyFill="0" applyAlignment="0"/>
    <xf numFmtId="182" fontId="8" fillId="0" borderId="0" applyFill="0" applyAlignment="0"/>
    <xf numFmtId="182" fontId="8" fillId="0" borderId="0" applyFill="0" applyAlignment="0"/>
    <xf numFmtId="182" fontId="8" fillId="0" borderId="0" applyFill="0" applyAlignment="0"/>
    <xf numFmtId="183" fontId="8" fillId="0" borderId="0" applyFill="0" applyAlignment="0"/>
    <xf numFmtId="183" fontId="8" fillId="0" borderId="0" applyFill="0" applyAlignment="0"/>
    <xf numFmtId="183" fontId="8" fillId="0" borderId="0" applyFill="0" applyAlignment="0"/>
    <xf numFmtId="183" fontId="8" fillId="0" borderId="0" applyFill="0" applyAlignment="0"/>
    <xf numFmtId="184" fontId="8" fillId="0" borderId="0" applyFill="0" applyAlignment="0"/>
    <xf numFmtId="184" fontId="8" fillId="0" borderId="0" applyFill="0" applyAlignment="0"/>
    <xf numFmtId="184" fontId="8" fillId="0" borderId="0" applyFill="0" applyAlignment="0"/>
    <xf numFmtId="184" fontId="8" fillId="0" borderId="0" applyFill="0" applyAlignment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71" fontId="4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5" fontId="20" fillId="0" borderId="0" applyFill="0" applyBorder="0" applyAlignment="0" applyProtection="0"/>
    <xf numFmtId="40" fontId="20" fillId="0" borderId="0" applyFill="0" applyBorder="0" applyAlignment="0" applyProtection="0"/>
    <xf numFmtId="186" fontId="21" fillId="12" borderId="0" applyFill="0" applyBorder="0" applyAlignment="0">
      <alignment vertical="top"/>
    </xf>
    <xf numFmtId="187" fontId="21" fillId="0" borderId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9" fontId="4" fillId="0" borderId="0"/>
    <xf numFmtId="3" fontId="8" fillId="0" borderId="0" applyFill="0" applyAlignment="0" applyProtection="0"/>
    <xf numFmtId="3" fontId="8" fillId="0" borderId="0" applyFill="0" applyAlignment="0" applyProtection="0"/>
    <xf numFmtId="0" fontId="13" fillId="11" borderId="3">
      <alignment horizontal="centerContinuous" vertical="top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8" fontId="27" fillId="0" borderId="0" applyFont="0" applyFill="0" applyBorder="0" applyAlignment="0" applyProtection="0"/>
    <xf numFmtId="0" fontId="18" fillId="0" borderId="0"/>
    <xf numFmtId="0" fontId="18" fillId="0" borderId="0"/>
    <xf numFmtId="0" fontId="21" fillId="12" borderId="4" applyFill="0" applyBorder="0" applyAlignment="0">
      <alignment horizontal="right"/>
    </xf>
    <xf numFmtId="181" fontId="22" fillId="0" borderId="0" applyFill="0" applyAlignment="0" applyProtection="0"/>
    <xf numFmtId="181" fontId="22" fillId="0" borderId="0" applyFill="0" applyAlignment="0" applyProtection="0"/>
    <xf numFmtId="181" fontId="22" fillId="0" borderId="0" applyFill="0" applyAlignment="0" applyProtection="0"/>
    <xf numFmtId="181" fontId="22" fillId="0" borderId="0" applyFill="0" applyAlignment="0" applyProtection="0"/>
    <xf numFmtId="190" fontId="8" fillId="0" borderId="0" applyFill="0" applyAlignment="0" applyProtection="0"/>
    <xf numFmtId="190" fontId="8" fillId="0" borderId="0" applyFill="0" applyAlignment="0" applyProtection="0"/>
    <xf numFmtId="191" fontId="4" fillId="0" borderId="0"/>
    <xf numFmtId="0" fontId="8" fillId="0" borderId="0" applyFill="0" applyAlignment="0" applyProtection="0"/>
    <xf numFmtId="0" fontId="8" fillId="0" borderId="0" applyFill="0" applyAlignment="0" applyProtection="0"/>
    <xf numFmtId="192" fontId="17" fillId="0" borderId="0" applyFill="0" applyAlignment="0"/>
    <xf numFmtId="192" fontId="17" fillId="0" borderId="0" applyFill="0" applyAlignment="0"/>
    <xf numFmtId="192" fontId="17" fillId="0" borderId="0" applyFill="0" applyAlignment="0"/>
    <xf numFmtId="0" fontId="22" fillId="0" borderId="0" applyFill="0" applyAlignment="0" applyProtection="0"/>
    <xf numFmtId="193" fontId="4" fillId="0" borderId="0"/>
    <xf numFmtId="0" fontId="15" fillId="0" borderId="0" applyNumberFormat="0" applyFill="0" applyBorder="0" applyAlignment="0" applyProtection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181" fontId="8" fillId="0" borderId="0" applyFill="0" applyAlignment="0"/>
    <xf numFmtId="181" fontId="29" fillId="0" borderId="0" applyFill="0" applyAlignment="0"/>
    <xf numFmtId="181" fontId="8" fillId="0" borderId="0" applyFill="0" applyAlignment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2" fontId="8" fillId="0" borderId="0" applyFill="0" applyAlignment="0" applyProtection="0"/>
    <xf numFmtId="2" fontId="8" fillId="0" borderId="0" applyFill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194" fontId="33" fillId="0" borderId="0">
      <alignment horizontal="right"/>
    </xf>
    <xf numFmtId="38" fontId="34" fillId="11" borderId="0" applyNumberFormat="0" applyBorder="0" applyAlignment="0" applyProtection="0"/>
    <xf numFmtId="0" fontId="8" fillId="0" borderId="0"/>
    <xf numFmtId="0" fontId="8" fillId="0" borderId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5" applyNumberFormat="0" applyAlignment="0" applyProtection="0">
      <alignment horizontal="left" vertical="center"/>
    </xf>
    <xf numFmtId="0" fontId="36" fillId="0" borderId="6" applyNumberFormat="0" applyAlignment="0" applyProtection="0"/>
    <xf numFmtId="0" fontId="36" fillId="0" borderId="6" applyNumberFormat="0" applyAlignment="0" applyProtection="0"/>
    <xf numFmtId="0" fontId="36" fillId="0" borderId="5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8">
      <alignment horizontal="left" vertical="center"/>
    </xf>
    <xf numFmtId="0" fontId="36" fillId="0" borderId="8">
      <alignment horizontal="left" vertical="center"/>
    </xf>
    <xf numFmtId="0" fontId="36" fillId="0" borderId="7">
      <alignment horizontal="left" vertical="center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0" applyProtection="0"/>
    <xf numFmtId="0" fontId="36" fillId="0" borderId="0" applyProtection="0"/>
    <xf numFmtId="0" fontId="36" fillId="0" borderId="0" applyProtection="0"/>
    <xf numFmtId="195" fontId="20" fillId="0" borderId="0" applyFill="0" applyBorder="0" applyAlignment="0" applyProtection="0"/>
    <xf numFmtId="0" fontId="43" fillId="0" borderId="0" applyNumberFormat="0" applyFill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34" fillId="13" borderId="1" applyNumberFormat="0" applyBorder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33" fillId="0" borderId="0"/>
    <xf numFmtId="0" fontId="33" fillId="0" borderId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1" fillId="0" borderId="0"/>
    <xf numFmtId="197" fontId="52" fillId="0" borderId="0"/>
    <xf numFmtId="0" fontId="18" fillId="0" borderId="0"/>
    <xf numFmtId="0" fontId="22" fillId="0" borderId="0"/>
    <xf numFmtId="0" fontId="23" fillId="0" borderId="0"/>
    <xf numFmtId="0" fontId="22" fillId="0" borderId="0"/>
    <xf numFmtId="0" fontId="8" fillId="0" borderId="0"/>
    <xf numFmtId="0" fontId="1" fillId="0" borderId="0"/>
    <xf numFmtId="0" fontId="8" fillId="0" borderId="0"/>
    <xf numFmtId="0" fontId="90" fillId="0" borderId="0"/>
    <xf numFmtId="0" fontId="8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5" fillId="0" borderId="0"/>
    <xf numFmtId="0" fontId="53" fillId="0" borderId="0"/>
    <xf numFmtId="0" fontId="54" fillId="0" borderId="0">
      <alignment horizontal="left"/>
    </xf>
    <xf numFmtId="0" fontId="21" fillId="12" borderId="0" applyFill="0" applyBorder="0" applyAlignment="0" applyProtection="0">
      <protection locked="0"/>
    </xf>
    <xf numFmtId="198" fontId="21" fillId="12" borderId="0" applyFill="0" applyBorder="0" applyAlignment="0" applyProtection="0">
      <alignment vertical="top"/>
    </xf>
    <xf numFmtId="199" fontId="21" fillId="0" borderId="0" applyFill="0" applyBorder="0" applyAlignment="0" applyProtection="0"/>
    <xf numFmtId="184" fontId="22" fillId="0" borderId="0" applyFill="0" applyAlignment="0" applyProtection="0"/>
    <xf numFmtId="184" fontId="22" fillId="0" borderId="0" applyFill="0" applyAlignment="0" applyProtection="0"/>
    <xf numFmtId="184" fontId="22" fillId="0" borderId="0" applyFill="0" applyAlignment="0" applyProtection="0"/>
    <xf numFmtId="184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10" applyNumberFormat="0" applyBorder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181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11" applyNumberFormat="0" applyFill="0" applyAlignment="0" applyProtection="0">
      <alignment horizontal="center" vertical="center"/>
    </xf>
    <xf numFmtId="0" fontId="56" fillId="14" borderId="0"/>
    <xf numFmtId="0" fontId="31" fillId="0" borderId="12">
      <alignment vertical="center"/>
    </xf>
    <xf numFmtId="0" fontId="57" fillId="0" borderId="13" applyAlignment="0">
      <alignment horizontal="centerContinuous"/>
    </xf>
    <xf numFmtId="0" fontId="58" fillId="0" borderId="0"/>
    <xf numFmtId="0" fontId="59" fillId="0" borderId="0" applyNumberFormat="0" applyFont="0" applyBorder="0"/>
    <xf numFmtId="0" fontId="60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49" fontId="17" fillId="0" borderId="0" applyFill="0" applyAlignment="0"/>
    <xf numFmtId="49" fontId="17" fillId="0" borderId="0" applyFill="0" applyAlignment="0"/>
    <xf numFmtId="49" fontId="17" fillId="0" borderId="0" applyFill="0" applyAlignment="0"/>
    <xf numFmtId="201" fontId="8" fillId="0" borderId="0" applyFill="0" applyAlignment="0"/>
    <xf numFmtId="201" fontId="8" fillId="0" borderId="0" applyFill="0" applyAlignment="0"/>
    <xf numFmtId="201" fontId="8" fillId="0" borderId="0" applyFill="0" applyAlignment="0"/>
    <xf numFmtId="201" fontId="8" fillId="0" borderId="0" applyFill="0" applyAlignment="0"/>
    <xf numFmtId="202" fontId="8" fillId="0" borderId="0" applyFill="0" applyAlignment="0"/>
    <xf numFmtId="202" fontId="8" fillId="0" borderId="0" applyFill="0" applyAlignment="0"/>
    <xf numFmtId="202" fontId="8" fillId="0" borderId="0" applyFill="0" applyAlignment="0"/>
    <xf numFmtId="202" fontId="8" fillId="0" borderId="0" applyFill="0" applyAlignment="0"/>
    <xf numFmtId="0" fontId="63" fillId="0" borderId="0"/>
    <xf numFmtId="0" fontId="62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5" fillId="0" borderId="0"/>
    <xf numFmtId="4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2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7" fillId="0" borderId="0"/>
    <xf numFmtId="0" fontId="69" fillId="0" borderId="0"/>
    <xf numFmtId="0" fontId="8" fillId="0" borderId="0"/>
    <xf numFmtId="41" fontId="68" fillId="0" borderId="0" applyFont="0" applyFill="0" applyBorder="0" applyAlignment="0" applyProtection="0"/>
    <xf numFmtId="204" fontId="8" fillId="0" borderId="0" applyFill="0" applyAlignment="0" applyProtection="0"/>
    <xf numFmtId="205" fontId="8" fillId="0" borderId="0" applyFill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1" fillId="0" borderId="0"/>
    <xf numFmtId="0" fontId="8" fillId="0" borderId="0" applyFill="0" applyAlignment="0" applyProtection="0"/>
    <xf numFmtId="206" fontId="8" fillId="0" borderId="0" applyFill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71" fontId="3" fillId="0" borderId="0" xfId="68" applyFont="1" applyFill="1" applyAlignment="1">
      <alignment vertical="center"/>
    </xf>
    <xf numFmtId="171" fontId="2" fillId="0" borderId="0" xfId="68" applyFont="1" applyFill="1" applyAlignment="1">
      <alignment vertical="center"/>
    </xf>
    <xf numFmtId="171" fontId="6" fillId="0" borderId="0" xfId="68" applyFont="1" applyFill="1" applyAlignment="1">
      <alignment vertical="center"/>
    </xf>
    <xf numFmtId="171" fontId="7" fillId="0" borderId="0" xfId="68" applyFont="1" applyFill="1" applyAlignment="1">
      <alignment vertical="center"/>
    </xf>
    <xf numFmtId="0" fontId="73" fillId="0" borderId="0" xfId="0" applyFont="1" applyFill="1" applyBorder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72" fontId="73" fillId="0" borderId="0" xfId="0" applyNumberFormat="1" applyFont="1" applyFill="1" applyBorder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172" fontId="74" fillId="0" borderId="0" xfId="0" applyNumberFormat="1" applyFont="1" applyFill="1" applyBorder="1" applyAlignment="1">
      <alignment vertical="center"/>
    </xf>
    <xf numFmtId="0" fontId="73" fillId="0" borderId="0" xfId="0" applyFont="1" applyFill="1" applyAlignment="1">
      <alignment horizontal="center" vertical="center"/>
    </xf>
    <xf numFmtId="171" fontId="73" fillId="0" borderId="0" xfId="68" applyFont="1" applyFill="1" applyAlignment="1">
      <alignment vertical="center"/>
    </xf>
    <xf numFmtId="171" fontId="73" fillId="0" borderId="0" xfId="68" applyFont="1" applyFill="1" applyBorder="1" applyAlignment="1">
      <alignment vertical="center"/>
    </xf>
    <xf numFmtId="169" fontId="73" fillId="0" borderId="0" xfId="0" applyNumberFormat="1" applyFont="1" applyFill="1" applyBorder="1" applyAlignment="1">
      <alignment vertical="center"/>
    </xf>
    <xf numFmtId="0" fontId="75" fillId="0" borderId="0" xfId="0" applyFont="1" applyFill="1" applyAlignment="1">
      <alignment vertical="center"/>
    </xf>
    <xf numFmtId="171" fontId="76" fillId="0" borderId="0" xfId="68" applyFont="1" applyFill="1" applyAlignment="1">
      <alignment vertical="center"/>
    </xf>
    <xf numFmtId="172" fontId="73" fillId="0" borderId="0" xfId="68" applyNumberFormat="1" applyFont="1" applyFill="1" applyAlignment="1">
      <alignment vertical="center"/>
    </xf>
    <xf numFmtId="172" fontId="73" fillId="0" borderId="0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Border="1" applyAlignment="1">
      <alignment horizontal="center" vertical="center"/>
    </xf>
    <xf numFmtId="37" fontId="73" fillId="0" borderId="0" xfId="0" applyNumberFormat="1" applyFont="1" applyFill="1" applyAlignment="1">
      <alignment vertical="center"/>
    </xf>
    <xf numFmtId="171" fontId="73" fillId="0" borderId="14" xfId="68" applyFont="1" applyFill="1" applyBorder="1" applyAlignment="1">
      <alignment vertical="center"/>
    </xf>
    <xf numFmtId="172" fontId="73" fillId="0" borderId="14" xfId="68" applyNumberFormat="1" applyFont="1" applyFill="1" applyBorder="1" applyAlignment="1">
      <alignment vertical="center"/>
    </xf>
    <xf numFmtId="37" fontId="73" fillId="0" borderId="0" xfId="0" applyNumberFormat="1" applyFont="1" applyFill="1" applyAlignment="1">
      <alignment horizontal="center" vertical="center"/>
    </xf>
    <xf numFmtId="172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left" vertical="center"/>
    </xf>
    <xf numFmtId="172" fontId="73" fillId="0" borderId="0" xfId="68" applyNumberFormat="1" applyFont="1" applyFill="1" applyAlignment="1">
      <alignment horizontal="right" vertical="center"/>
    </xf>
    <xf numFmtId="172" fontId="73" fillId="0" borderId="7" xfId="68" applyNumberFormat="1" applyFont="1" applyFill="1" applyBorder="1" applyAlignment="1">
      <alignment horizontal="right" vertical="center"/>
    </xf>
    <xf numFmtId="172" fontId="73" fillId="0" borderId="0" xfId="68" applyNumberFormat="1" applyFont="1" applyFill="1" applyBorder="1" applyAlignment="1">
      <alignment horizontal="right" vertical="center"/>
    </xf>
    <xf numFmtId="171" fontId="73" fillId="0" borderId="0" xfId="68" applyFont="1" applyFill="1" applyBorder="1" applyAlignment="1">
      <alignment horizontal="right" vertical="center"/>
    </xf>
    <xf numFmtId="172" fontId="74" fillId="0" borderId="0" xfId="68" applyNumberFormat="1" applyFont="1" applyFill="1" applyBorder="1" applyAlignment="1">
      <alignment vertical="center"/>
    </xf>
    <xf numFmtId="172" fontId="77" fillId="0" borderId="0" xfId="0" applyNumberFormat="1" applyFont="1" applyFill="1" applyAlignment="1">
      <alignment horizontal="center" vertical="center"/>
    </xf>
    <xf numFmtId="171" fontId="3" fillId="0" borderId="0" xfId="68" applyFont="1" applyFill="1" applyBorder="1" applyAlignment="1">
      <alignment vertical="center"/>
    </xf>
    <xf numFmtId="172" fontId="77" fillId="0" borderId="0" xfId="0" applyNumberFormat="1" applyFont="1" applyFill="1" applyAlignment="1">
      <alignment vertical="center"/>
    </xf>
    <xf numFmtId="169" fontId="3" fillId="0" borderId="0" xfId="68" applyNumberFormat="1" applyFont="1" applyFill="1" applyAlignment="1">
      <alignment vertical="center"/>
    </xf>
    <xf numFmtId="169" fontId="3" fillId="0" borderId="0" xfId="68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0" xfId="68" applyNumberFormat="1" applyFont="1" applyFill="1" applyAlignment="1">
      <alignment vertical="center"/>
    </xf>
    <xf numFmtId="37" fontId="3" fillId="0" borderId="0" xfId="68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72" fontId="78" fillId="0" borderId="0" xfId="0" applyNumberFormat="1" applyFont="1" applyFill="1" applyAlignment="1">
      <alignment vertical="center"/>
    </xf>
    <xf numFmtId="172" fontId="73" fillId="0" borderId="14" xfId="68" quotePrefix="1" applyNumberFormat="1" applyFont="1" applyFill="1" applyBorder="1" applyAlignment="1">
      <alignment horizontal="center" vertical="center"/>
    </xf>
    <xf numFmtId="169" fontId="73" fillId="0" borderId="0" xfId="68" applyNumberFormat="1" applyFont="1" applyFill="1" applyBorder="1" applyAlignment="1">
      <alignment horizontal="right" vertical="center"/>
    </xf>
    <xf numFmtId="169" fontId="73" fillId="0" borderId="0" xfId="68" applyNumberFormat="1" applyFont="1" applyFill="1" applyBorder="1" applyAlignment="1">
      <alignment vertical="center"/>
    </xf>
    <xf numFmtId="37" fontId="73" fillId="0" borderId="0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172" fontId="78" fillId="0" borderId="0" xfId="0" applyNumberFormat="1" applyFont="1" applyFill="1" applyAlignment="1">
      <alignment horizontal="center" vertical="center"/>
    </xf>
    <xf numFmtId="37" fontId="73" fillId="0" borderId="0" xfId="68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9" fontId="73" fillId="0" borderId="0" xfId="68" applyNumberFormat="1" applyFont="1" applyFill="1" applyBorder="1" applyAlignment="1">
      <alignment vertical="center" wrapText="1"/>
    </xf>
    <xf numFmtId="172" fontId="75" fillId="0" borderId="0" xfId="68" applyNumberFormat="1" applyFont="1" applyFill="1" applyBorder="1" applyAlignment="1">
      <alignment horizontal="right" vertical="center"/>
    </xf>
    <xf numFmtId="172" fontId="75" fillId="0" borderId="0" xfId="68" applyNumberFormat="1" applyFont="1" applyFill="1" applyAlignment="1">
      <alignment horizontal="right" vertical="center"/>
    </xf>
    <xf numFmtId="37" fontId="74" fillId="0" borderId="0" xfId="0" applyNumberFormat="1" applyFont="1" applyFill="1" applyAlignment="1">
      <alignment vertical="center"/>
    </xf>
    <xf numFmtId="0" fontId="75" fillId="0" borderId="0" xfId="0" applyFont="1" applyAlignment="1"/>
    <xf numFmtId="0" fontId="80" fillId="0" borderId="0" xfId="0" applyFont="1" applyAlignment="1"/>
    <xf numFmtId="172" fontId="3" fillId="0" borderId="0" xfId="229" applyNumberFormat="1" applyFont="1" applyFill="1"/>
    <xf numFmtId="172" fontId="75" fillId="0" borderId="0" xfId="229" applyNumberFormat="1" applyFont="1" applyFill="1"/>
    <xf numFmtId="172" fontId="72" fillId="0" borderId="0" xfId="229" applyNumberFormat="1" applyFont="1" applyFill="1"/>
    <xf numFmtId="172" fontId="3" fillId="0" borderId="0" xfId="229" applyNumberFormat="1" applyFont="1" applyFill="1" applyBorder="1"/>
    <xf numFmtId="172" fontId="81" fillId="0" borderId="0" xfId="68" applyNumberFormat="1" applyFont="1" applyFill="1" applyBorder="1" applyAlignment="1">
      <alignment vertical="center"/>
    </xf>
    <xf numFmtId="172" fontId="82" fillId="0" borderId="0" xfId="68" applyNumberFormat="1" applyFont="1" applyFill="1" applyBorder="1" applyAlignment="1">
      <alignment vertical="center"/>
    </xf>
    <xf numFmtId="172" fontId="82" fillId="0" borderId="0" xfId="68" applyNumberFormat="1" applyFont="1" applyFill="1" applyBorder="1" applyAlignment="1">
      <alignment vertical="top"/>
    </xf>
    <xf numFmtId="172" fontId="82" fillId="0" borderId="14" xfId="68" applyNumberFormat="1" applyFont="1" applyFill="1" applyBorder="1" applyAlignment="1">
      <alignment vertical="center"/>
    </xf>
    <xf numFmtId="172" fontId="82" fillId="0" borderId="0" xfId="68" applyNumberFormat="1" applyFont="1" applyFill="1" applyAlignment="1">
      <alignment vertical="center"/>
    </xf>
    <xf numFmtId="172" fontId="82" fillId="0" borderId="0" xfId="68" applyNumberFormat="1" applyFont="1" applyFill="1" applyAlignment="1">
      <alignment horizontal="right" vertical="center"/>
    </xf>
    <xf numFmtId="172" fontId="82" fillId="0" borderId="14" xfId="68" applyNumberFormat="1" applyFont="1" applyFill="1" applyBorder="1" applyAlignment="1">
      <alignment horizontal="right" vertical="center"/>
    </xf>
    <xf numFmtId="172" fontId="82" fillId="0" borderId="0" xfId="68" applyNumberFormat="1" applyFont="1" applyFill="1" applyBorder="1" applyAlignment="1">
      <alignment horizontal="right" vertical="center"/>
    </xf>
    <xf numFmtId="172" fontId="82" fillId="0" borderId="7" xfId="68" applyNumberFormat="1" applyFont="1" applyFill="1" applyBorder="1" applyAlignment="1">
      <alignment horizontal="right" vertical="center"/>
    </xf>
    <xf numFmtId="172" fontId="82" fillId="0" borderId="0" xfId="0" applyNumberFormat="1" applyFont="1" applyFill="1" applyBorder="1" applyAlignment="1">
      <alignment vertical="center"/>
    </xf>
    <xf numFmtId="209" fontId="82" fillId="0" borderId="0" xfId="68" applyNumberFormat="1" applyFont="1" applyFill="1" applyAlignment="1">
      <alignment vertical="center"/>
    </xf>
    <xf numFmtId="0" fontId="73" fillId="0" borderId="0" xfId="0" applyFont="1" applyAlignment="1">
      <alignment vertical="center"/>
    </xf>
    <xf numFmtId="172" fontId="80" fillId="0" borderId="0" xfId="229" applyNumberFormat="1" applyFont="1"/>
    <xf numFmtId="172" fontId="3" fillId="0" borderId="0" xfId="229" applyNumberFormat="1" applyFont="1"/>
    <xf numFmtId="0" fontId="75" fillId="0" borderId="0" xfId="229" applyFont="1"/>
    <xf numFmtId="172" fontId="3" fillId="0" borderId="0" xfId="229" applyNumberFormat="1" applyFont="1" applyAlignment="1">
      <alignment horizontal="center"/>
    </xf>
    <xf numFmtId="169" fontId="3" fillId="0" borderId="0" xfId="229" applyNumberFormat="1" applyFont="1" applyAlignment="1">
      <alignment horizontal="center"/>
    </xf>
    <xf numFmtId="171" fontId="3" fillId="0" borderId="0" xfId="68" applyFont="1" applyAlignment="1">
      <alignment horizontal="center"/>
    </xf>
    <xf numFmtId="172" fontId="73" fillId="0" borderId="0" xfId="229" applyNumberFormat="1" applyFont="1"/>
    <xf numFmtId="0" fontId="73" fillId="0" borderId="0" xfId="229" applyFont="1"/>
    <xf numFmtId="172" fontId="73" fillId="0" borderId="0" xfId="68" applyNumberFormat="1" applyFont="1" applyAlignment="1">
      <alignment horizontal="center"/>
    </xf>
    <xf numFmtId="172" fontId="73" fillId="0" borderId="14" xfId="68" applyNumberFormat="1" applyFont="1" applyBorder="1" applyAlignment="1">
      <alignment horizontal="center"/>
    </xf>
    <xf numFmtId="172" fontId="73" fillId="0" borderId="4" xfId="68" applyNumberFormat="1" applyFont="1" applyBorder="1" applyAlignment="1">
      <alignment horizontal="center"/>
    </xf>
    <xf numFmtId="172" fontId="73" fillId="0" borderId="0" xfId="68" applyNumberFormat="1" applyFont="1" applyBorder="1" applyAlignment="1">
      <alignment horizontal="center"/>
    </xf>
    <xf numFmtId="37" fontId="83" fillId="0" borderId="0" xfId="229" applyNumberFormat="1" applyFont="1" applyFill="1" applyAlignment="1">
      <alignment horizontal="left" vertical="center"/>
    </xf>
    <xf numFmtId="0" fontId="83" fillId="0" borderId="0" xfId="229" applyNumberFormat="1" applyFont="1" applyFill="1" applyAlignment="1">
      <alignment horizontal="left" vertical="center"/>
    </xf>
    <xf numFmtId="0" fontId="73" fillId="0" borderId="0" xfId="0" applyFont="1" applyAlignment="1"/>
    <xf numFmtId="0" fontId="83" fillId="0" borderId="0" xfId="0" applyFont="1" applyFill="1" applyBorder="1" applyAlignment="1">
      <alignment horizontal="center"/>
    </xf>
    <xf numFmtId="172" fontId="83" fillId="0" borderId="0" xfId="229" applyNumberFormat="1" applyFont="1" applyFill="1"/>
    <xf numFmtId="0" fontId="73" fillId="0" borderId="0" xfId="0" applyFont="1" applyAlignment="1">
      <alignment horizontal="left" vertical="center"/>
    </xf>
    <xf numFmtId="172" fontId="73" fillId="0" borderId="0" xfId="229" applyNumberFormat="1" applyFont="1" applyBorder="1"/>
    <xf numFmtId="0" fontId="73" fillId="0" borderId="0" xfId="0" applyFont="1" applyFill="1" applyBorder="1" applyAlignment="1">
      <alignment horizontal="right" vertical="center"/>
    </xf>
    <xf numFmtId="49" fontId="73" fillId="0" borderId="14" xfId="0" applyNumberFormat="1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172" fontId="82" fillId="0" borderId="7" xfId="68" applyNumberFormat="1" applyFont="1" applyFill="1" applyBorder="1" applyAlignment="1">
      <alignment vertical="center"/>
    </xf>
    <xf numFmtId="172" fontId="82" fillId="0" borderId="15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horizontal="left" vertical="center"/>
    </xf>
    <xf numFmtId="0" fontId="73" fillId="0" borderId="0" xfId="0" applyFont="1" applyFill="1" applyAlignment="1">
      <alignment horizontal="right" vertical="center"/>
    </xf>
    <xf numFmtId="172" fontId="73" fillId="0" borderId="15" xfId="68" applyNumberFormat="1" applyFont="1" applyFill="1" applyBorder="1" applyAlignment="1">
      <alignment horizontal="center" vertical="center"/>
    </xf>
    <xf numFmtId="172" fontId="73" fillId="0" borderId="0" xfId="68" applyNumberFormat="1" applyFont="1" applyFill="1" applyBorder="1" applyAlignment="1">
      <alignment horizontal="center" vertical="center"/>
    </xf>
    <xf numFmtId="172" fontId="82" fillId="0" borderId="16" xfId="68" applyNumberFormat="1" applyFont="1" applyFill="1" applyBorder="1" applyAlignment="1">
      <alignment vertical="center"/>
    </xf>
    <xf numFmtId="172" fontId="82" fillId="0" borderId="4" xfId="68" applyNumberFormat="1" applyFont="1" applyFill="1" applyBorder="1" applyAlignment="1">
      <alignment vertical="center"/>
    </xf>
    <xf numFmtId="0" fontId="83" fillId="0" borderId="0" xfId="0" applyFont="1" applyFill="1" applyAlignment="1">
      <alignment horizontal="center" vertical="center"/>
    </xf>
    <xf numFmtId="0" fontId="83" fillId="0" borderId="0" xfId="0" applyFont="1" applyFill="1" applyAlignment="1">
      <alignment vertical="center"/>
    </xf>
    <xf numFmtId="172" fontId="82" fillId="0" borderId="0" xfId="0" applyNumberFormat="1" applyFont="1" applyAlignment="1">
      <alignment vertical="center"/>
    </xf>
    <xf numFmtId="172" fontId="82" fillId="0" borderId="0" xfId="0" applyNumberFormat="1" applyFont="1" applyAlignment="1">
      <alignment horizontal="right" vertical="center"/>
    </xf>
    <xf numFmtId="0" fontId="73" fillId="0" borderId="0" xfId="0" applyFont="1"/>
    <xf numFmtId="0" fontId="73" fillId="0" borderId="14" xfId="0" applyFont="1" applyBorder="1" applyAlignment="1">
      <alignment horizontal="center"/>
    </xf>
    <xf numFmtId="0" fontId="73" fillId="0" borderId="16" xfId="0" applyFont="1" applyBorder="1"/>
    <xf numFmtId="0" fontId="73" fillId="0" borderId="0" xfId="0" applyFont="1" applyAlignment="1">
      <alignment horizontal="center"/>
    </xf>
    <xf numFmtId="0" fontId="73" fillId="0" borderId="0" xfId="0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0" fontId="73" fillId="0" borderId="0" xfId="0" applyFont="1" applyAlignment="1">
      <alignment horizontal="right"/>
    </xf>
    <xf numFmtId="0" fontId="73" fillId="0" borderId="14" xfId="0" applyFont="1" applyBorder="1"/>
    <xf numFmtId="172" fontId="73" fillId="0" borderId="0" xfId="229" applyNumberFormat="1" applyFont="1" applyAlignment="1">
      <alignment horizontal="center"/>
    </xf>
    <xf numFmtId="172" fontId="73" fillId="0" borderId="0" xfId="68" applyNumberFormat="1" applyFont="1"/>
    <xf numFmtId="0" fontId="84" fillId="0" borderId="0" xfId="0" applyFont="1" applyFill="1" applyBorder="1" applyAlignment="1">
      <alignment vertical="center"/>
    </xf>
    <xf numFmtId="171" fontId="84" fillId="0" borderId="0" xfId="68" applyFont="1" applyFill="1" applyAlignment="1">
      <alignment vertical="center"/>
    </xf>
    <xf numFmtId="169" fontId="84" fillId="0" borderId="0" xfId="68" applyNumberFormat="1" applyFont="1" applyFill="1" applyBorder="1" applyAlignment="1">
      <alignment vertical="center" wrapText="1"/>
    </xf>
    <xf numFmtId="49" fontId="84" fillId="0" borderId="14" xfId="0" applyNumberFormat="1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84" fillId="0" borderId="0" xfId="0" applyFont="1" applyFill="1" applyAlignment="1">
      <alignment vertical="center"/>
    </xf>
    <xf numFmtId="172" fontId="84" fillId="0" borderId="0" xfId="68" applyNumberFormat="1" applyFont="1" applyFill="1" applyBorder="1" applyAlignment="1">
      <alignment horizontal="right" vertical="center"/>
    </xf>
    <xf numFmtId="0" fontId="84" fillId="0" borderId="0" xfId="0" applyFont="1" applyAlignment="1">
      <alignment vertical="center"/>
    </xf>
    <xf numFmtId="172" fontId="85" fillId="0" borderId="0" xfId="68" applyNumberFormat="1" applyFont="1" applyFill="1" applyBorder="1" applyAlignment="1">
      <alignment vertical="center"/>
    </xf>
    <xf numFmtId="172" fontId="84" fillId="0" borderId="0" xfId="68" applyNumberFormat="1" applyFont="1" applyFill="1" applyBorder="1" applyAlignment="1">
      <alignment vertical="center"/>
    </xf>
    <xf numFmtId="172" fontId="85" fillId="0" borderId="0" xfId="0" applyNumberFormat="1" applyFont="1" applyFill="1" applyBorder="1" applyAlignment="1">
      <alignment vertical="center"/>
    </xf>
    <xf numFmtId="172" fontId="85" fillId="0" borderId="0" xfId="68" applyNumberFormat="1" applyFont="1" applyFill="1" applyBorder="1" applyAlignment="1">
      <alignment horizontal="right" vertical="center"/>
    </xf>
    <xf numFmtId="172" fontId="85" fillId="0" borderId="7" xfId="68" applyNumberFormat="1" applyFont="1" applyFill="1" applyBorder="1" applyAlignment="1">
      <alignment horizontal="right" vertical="center"/>
    </xf>
    <xf numFmtId="172" fontId="84" fillId="0" borderId="0" xfId="68" applyNumberFormat="1" applyFont="1" applyFill="1" applyAlignment="1">
      <alignment horizontal="right" vertical="center"/>
    </xf>
    <xf numFmtId="172" fontId="85" fillId="0" borderId="0" xfId="68" applyNumberFormat="1" applyFont="1" applyFill="1" applyAlignment="1">
      <alignment vertical="center"/>
    </xf>
    <xf numFmtId="172" fontId="85" fillId="0" borderId="0" xfId="68" applyNumberFormat="1" applyFont="1" applyFill="1" applyAlignment="1">
      <alignment horizontal="right" vertical="center"/>
    </xf>
    <xf numFmtId="172" fontId="84" fillId="0" borderId="0" xfId="0" applyNumberFormat="1" applyFont="1" applyFill="1" applyAlignment="1">
      <alignment vertical="center"/>
    </xf>
    <xf numFmtId="171" fontId="84" fillId="0" borderId="0" xfId="68" applyFont="1" applyFill="1" applyBorder="1" applyAlignment="1">
      <alignment horizontal="right" vertical="center"/>
    </xf>
    <xf numFmtId="0" fontId="84" fillId="0" borderId="0" xfId="0" applyFont="1" applyFill="1" applyAlignment="1">
      <alignment horizontal="left" vertical="center"/>
    </xf>
    <xf numFmtId="172" fontId="84" fillId="0" borderId="0" xfId="0" applyNumberFormat="1" applyFont="1" applyFill="1" applyBorder="1" applyAlignment="1">
      <alignment vertical="center"/>
    </xf>
    <xf numFmtId="172" fontId="84" fillId="0" borderId="7" xfId="68" applyNumberFormat="1" applyFont="1" applyFill="1" applyBorder="1" applyAlignment="1">
      <alignment horizontal="right" vertical="center"/>
    </xf>
    <xf numFmtId="172" fontId="85" fillId="0" borderId="14" xfId="68" applyNumberFormat="1" applyFont="1" applyFill="1" applyBorder="1" applyAlignment="1">
      <alignment vertical="center"/>
    </xf>
    <xf numFmtId="172" fontId="85" fillId="0" borderId="14" xfId="68" applyNumberFormat="1" applyFont="1" applyFill="1" applyBorder="1" applyAlignment="1">
      <alignment horizontal="right" vertical="center"/>
    </xf>
    <xf numFmtId="172" fontId="85" fillId="0" borderId="15" xfId="68" applyNumberFormat="1" applyFont="1" applyFill="1" applyBorder="1" applyAlignment="1">
      <alignment horizontal="right" vertical="center"/>
    </xf>
    <xf numFmtId="0" fontId="84" fillId="0" borderId="0" xfId="0" quotePrefix="1" applyFont="1" applyFill="1" applyAlignment="1">
      <alignment horizontal="left" vertical="center"/>
    </xf>
    <xf numFmtId="172" fontId="84" fillId="0" borderId="0" xfId="68" applyNumberFormat="1" applyFont="1" applyFill="1" applyAlignment="1">
      <alignment vertical="center"/>
    </xf>
    <xf numFmtId="171" fontId="86" fillId="0" borderId="0" xfId="68" applyFont="1" applyFill="1" applyAlignment="1">
      <alignment vertical="center"/>
    </xf>
    <xf numFmtId="171" fontId="85" fillId="0" borderId="0" xfId="68" applyNumberFormat="1" applyFont="1" applyFill="1" applyBorder="1" applyAlignment="1">
      <alignment vertical="center"/>
    </xf>
    <xf numFmtId="37" fontId="75" fillId="0" borderId="0" xfId="0" applyNumberFormat="1" applyFont="1" applyFill="1" applyAlignment="1">
      <alignment vertical="center"/>
    </xf>
    <xf numFmtId="172" fontId="87" fillId="0" borderId="0" xfId="229" applyNumberFormat="1" applyFont="1" applyFill="1"/>
    <xf numFmtId="38" fontId="87" fillId="0" borderId="0" xfId="229" applyNumberFormat="1" applyFont="1" applyFill="1" applyAlignment="1">
      <alignment horizontal="centerContinuous"/>
    </xf>
    <xf numFmtId="0" fontId="87" fillId="0" borderId="0" xfId="0" applyFont="1" applyAlignment="1"/>
    <xf numFmtId="172" fontId="87" fillId="0" borderId="0" xfId="229" applyNumberFormat="1" applyFont="1" applyFill="1" applyAlignment="1">
      <alignment horizontal="center" vertical="center"/>
    </xf>
    <xf numFmtId="172" fontId="87" fillId="0" borderId="0" xfId="229" applyNumberFormat="1" applyFont="1" applyFill="1" applyAlignment="1">
      <alignment horizontal="center"/>
    </xf>
    <xf numFmtId="172" fontId="87" fillId="0" borderId="14" xfId="229" applyNumberFormat="1" applyFont="1" applyFill="1" applyBorder="1" applyAlignment="1">
      <alignment horizontal="center"/>
    </xf>
    <xf numFmtId="0" fontId="87" fillId="0" borderId="0" xfId="0" applyFont="1" applyFill="1" applyAlignment="1">
      <alignment horizontal="center" vertical="center"/>
    </xf>
    <xf numFmtId="172" fontId="87" fillId="0" borderId="0" xfId="229" applyNumberFormat="1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center"/>
    </xf>
    <xf numFmtId="172" fontId="87" fillId="0" borderId="14" xfId="229" applyNumberFormat="1" applyFont="1" applyFill="1" applyBorder="1"/>
    <xf numFmtId="0" fontId="87" fillId="0" borderId="0" xfId="229" applyFont="1"/>
    <xf numFmtId="172" fontId="87" fillId="0" borderId="0" xfId="68" applyNumberFormat="1" applyFont="1" applyAlignment="1">
      <alignment horizontal="center"/>
    </xf>
    <xf numFmtId="172" fontId="87" fillId="0" borderId="0" xfId="229" applyNumberFormat="1" applyFont="1"/>
    <xf numFmtId="172" fontId="87" fillId="0" borderId="0" xfId="68" applyNumberFormat="1" applyFont="1" applyFill="1" applyAlignment="1">
      <alignment horizontal="center"/>
    </xf>
    <xf numFmtId="0" fontId="87" fillId="0" borderId="0" xfId="229" applyFont="1" applyAlignment="1">
      <alignment horizontal="left" indent="2"/>
    </xf>
    <xf numFmtId="172" fontId="87" fillId="0" borderId="14" xfId="68" applyNumberFormat="1" applyFont="1" applyBorder="1" applyAlignment="1">
      <alignment horizontal="center"/>
    </xf>
    <xf numFmtId="172" fontId="87" fillId="0" borderId="14" xfId="229" applyNumberFormat="1" applyFont="1" applyBorder="1"/>
    <xf numFmtId="172" fontId="87" fillId="0" borderId="0" xfId="68" applyNumberFormat="1" applyFont="1" applyFill="1" applyBorder="1" applyAlignment="1">
      <alignment horizontal="center"/>
    </xf>
    <xf numFmtId="172" fontId="87" fillId="0" borderId="4" xfId="68" applyNumberFormat="1" applyFont="1" applyBorder="1" applyAlignment="1">
      <alignment horizontal="center"/>
    </xf>
    <xf numFmtId="172" fontId="87" fillId="0" borderId="15" xfId="229" applyNumberFormat="1" applyFont="1" applyBorder="1"/>
    <xf numFmtId="172" fontId="87" fillId="0" borderId="4" xfId="229" applyNumberFormat="1" applyFont="1" applyBorder="1"/>
    <xf numFmtId="171" fontId="3" fillId="0" borderId="0" xfId="68" applyFont="1" applyBorder="1" applyAlignment="1">
      <alignment horizontal="center"/>
    </xf>
    <xf numFmtId="172" fontId="89" fillId="0" borderId="0" xfId="68" applyNumberFormat="1" applyFont="1" applyFill="1" applyAlignment="1">
      <alignment vertical="center"/>
    </xf>
    <xf numFmtId="172" fontId="73" fillId="0" borderId="7" xfId="68" applyNumberFormat="1" applyFont="1" applyFill="1" applyBorder="1" applyAlignment="1">
      <alignment vertical="center"/>
    </xf>
    <xf numFmtId="172" fontId="87" fillId="0" borderId="16" xfId="68" applyNumberFormat="1" applyFont="1" applyBorder="1" applyAlignment="1">
      <alignment horizontal="center"/>
    </xf>
    <xf numFmtId="172" fontId="87" fillId="0" borderId="0" xfId="229" applyNumberFormat="1" applyFont="1" applyBorder="1"/>
    <xf numFmtId="172" fontId="87" fillId="0" borderId="16" xfId="229" applyNumberFormat="1" applyFont="1" applyBorder="1"/>
    <xf numFmtId="172" fontId="87" fillId="0" borderId="0" xfId="68" applyNumberFormat="1" applyFont="1" applyBorder="1" applyAlignment="1">
      <alignment horizontal="center"/>
    </xf>
    <xf numFmtId="172" fontId="73" fillId="0" borderId="7" xfId="0" applyNumberFormat="1" applyFont="1" applyFill="1" applyBorder="1" applyAlignment="1">
      <alignment vertical="center"/>
    </xf>
    <xf numFmtId="0" fontId="73" fillId="0" borderId="0" xfId="229" applyFont="1" applyAlignment="1">
      <alignment horizontal="left" indent="2"/>
    </xf>
    <xf numFmtId="172" fontId="82" fillId="0" borderId="0" xfId="0" applyNumberFormat="1" applyFont="1" applyFill="1" applyAlignment="1">
      <alignment horizontal="right" vertical="center"/>
    </xf>
    <xf numFmtId="172" fontId="73" fillId="0" borderId="16" xfId="68" applyNumberFormat="1" applyFont="1" applyBorder="1" applyAlignment="1">
      <alignment horizontal="center" vertical="center"/>
    </xf>
    <xf numFmtId="172" fontId="73" fillId="0" borderId="0" xfId="68" applyNumberFormat="1" applyFont="1" applyAlignment="1">
      <alignment horizontal="center" vertical="center"/>
    </xf>
    <xf numFmtId="172" fontId="73" fillId="0" borderId="16" xfId="68" applyNumberFormat="1" applyFont="1" applyFill="1" applyBorder="1" applyAlignment="1">
      <alignment horizontal="center" vertical="center"/>
    </xf>
    <xf numFmtId="172" fontId="73" fillId="0" borderId="0" xfId="68" applyNumberFormat="1" applyFont="1" applyFill="1" applyAlignment="1">
      <alignment horizontal="center" vertical="center"/>
    </xf>
    <xf numFmtId="172" fontId="73" fillId="0" borderId="0" xfId="229" applyNumberFormat="1" applyFont="1" applyAlignment="1">
      <alignment horizontal="center" vertical="center"/>
    </xf>
    <xf numFmtId="172" fontId="73" fillId="0" borderId="0" xfId="68" applyNumberFormat="1" applyFont="1" applyBorder="1" applyAlignment="1">
      <alignment horizontal="center" vertical="center"/>
    </xf>
    <xf numFmtId="172" fontId="73" fillId="0" borderId="14" xfId="68" applyNumberFormat="1" applyFont="1" applyBorder="1" applyAlignment="1">
      <alignment horizontal="center" vertical="center"/>
    </xf>
    <xf numFmtId="171" fontId="73" fillId="0" borderId="0" xfId="68" applyFont="1" applyFill="1" applyAlignment="1">
      <alignment horizontal="center" vertical="center"/>
    </xf>
    <xf numFmtId="172" fontId="3" fillId="0" borderId="0" xfId="68" applyNumberFormat="1" applyFont="1" applyBorder="1" applyAlignment="1">
      <alignment horizontal="right" vertical="center"/>
    </xf>
    <xf numFmtId="172" fontId="3" fillId="0" borderId="0" xfId="229" applyNumberFormat="1" applyFont="1" applyAlignment="1">
      <alignment horizontal="right" vertical="center"/>
    </xf>
    <xf numFmtId="172" fontId="3" fillId="0" borderId="0" xfId="68" applyNumberFormat="1" applyFont="1" applyFill="1" applyBorder="1" applyAlignment="1">
      <alignment horizontal="right" vertical="center"/>
    </xf>
    <xf numFmtId="172" fontId="3" fillId="0" borderId="7" xfId="68" applyNumberFormat="1" applyFont="1" applyBorder="1" applyAlignment="1">
      <alignment horizontal="right" vertical="center"/>
    </xf>
    <xf numFmtId="172" fontId="73" fillId="0" borderId="14" xfId="68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Continuous"/>
    </xf>
    <xf numFmtId="0" fontId="73" fillId="0" borderId="0" xfId="0" applyFont="1" applyFill="1" applyBorder="1" applyAlignment="1">
      <alignment horizontal="center"/>
    </xf>
    <xf numFmtId="172" fontId="78" fillId="0" borderId="0" xfId="0" applyNumberFormat="1" applyFont="1" applyFill="1" applyAlignment="1">
      <alignment horizontal="centerContinuous"/>
    </xf>
    <xf numFmtId="0" fontId="73" fillId="0" borderId="0" xfId="0" applyFont="1" applyFill="1" applyAlignment="1"/>
    <xf numFmtId="172" fontId="78" fillId="0" borderId="0" xfId="0" applyNumberFormat="1" applyFont="1" applyFill="1" applyAlignment="1"/>
    <xf numFmtId="37" fontId="73" fillId="0" borderId="0" xfId="0" applyNumberFormat="1" applyFont="1" applyFill="1" applyBorder="1" applyAlignment="1">
      <alignment horizontal="center"/>
    </xf>
    <xf numFmtId="172" fontId="79" fillId="0" borderId="0" xfId="0" applyNumberFormat="1" applyFont="1" applyFill="1" applyBorder="1" applyAlignment="1">
      <alignment horizontal="center"/>
    </xf>
    <xf numFmtId="49" fontId="73" fillId="0" borderId="14" xfId="0" applyNumberFormat="1" applyFont="1" applyBorder="1" applyAlignment="1">
      <alignment horizontal="center"/>
    </xf>
    <xf numFmtId="37" fontId="73" fillId="0" borderId="0" xfId="68" quotePrefix="1" applyNumberFormat="1" applyFont="1" applyFill="1" applyBorder="1" applyAlignment="1">
      <alignment horizontal="center"/>
    </xf>
    <xf numFmtId="37" fontId="73" fillId="0" borderId="0" xfId="68" applyNumberFormat="1" applyFont="1" applyFill="1" applyBorder="1" applyAlignment="1">
      <alignment horizontal="center"/>
    </xf>
    <xf numFmtId="37" fontId="73" fillId="0" borderId="0" xfId="0" quotePrefix="1" applyNumberFormat="1" applyFont="1" applyFill="1" applyBorder="1" applyAlignment="1">
      <alignment horizontal="center"/>
    </xf>
    <xf numFmtId="37" fontId="73" fillId="0" borderId="0" xfId="0" applyNumberFormat="1" applyFont="1" applyFill="1" applyBorder="1" applyAlignment="1">
      <alignment horizontal="right"/>
    </xf>
    <xf numFmtId="172" fontId="73" fillId="0" borderId="0" xfId="68" applyNumberFormat="1" applyFont="1" applyFill="1" applyAlignment="1"/>
    <xf numFmtId="172" fontId="73" fillId="0" borderId="0" xfId="68" quotePrefix="1" applyNumberFormat="1" applyFont="1" applyFill="1" applyBorder="1" applyAlignment="1">
      <alignment horizontal="center"/>
    </xf>
    <xf numFmtId="172" fontId="82" fillId="0" borderId="0" xfId="68" applyNumberFormat="1" applyFont="1" applyFill="1" applyAlignment="1"/>
    <xf numFmtId="37" fontId="73" fillId="0" borderId="0" xfId="0" applyNumberFormat="1" applyFont="1" applyFill="1" applyAlignment="1">
      <alignment horizontal="right"/>
    </xf>
    <xf numFmtId="37" fontId="73" fillId="0" borderId="0" xfId="0" applyNumberFormat="1" applyFont="1" applyFill="1" applyAlignment="1"/>
    <xf numFmtId="172" fontId="73" fillId="0" borderId="0" xfId="68" applyNumberFormat="1" applyFont="1" applyFill="1" applyBorder="1" applyAlignment="1"/>
    <xf numFmtId="172" fontId="73" fillId="0" borderId="7" xfId="68" applyNumberFormat="1" applyFont="1" applyFill="1" applyBorder="1" applyAlignment="1"/>
    <xf numFmtId="0" fontId="73" fillId="0" borderId="0" xfId="0" quotePrefix="1" applyFont="1" applyFill="1" applyAlignment="1">
      <alignment horizontal="left"/>
    </xf>
    <xf numFmtId="172" fontId="73" fillId="0" borderId="0" xfId="0" applyNumberFormat="1" applyFont="1" applyFill="1" applyAlignment="1"/>
    <xf numFmtId="172" fontId="73" fillId="0" borderId="0" xfId="68" applyNumberFormat="1" applyFont="1" applyFill="1" applyBorder="1" applyAlignment="1">
      <alignment horizontal="right"/>
    </xf>
    <xf numFmtId="37" fontId="73" fillId="0" borderId="0" xfId="0" applyNumberFormat="1" applyFont="1" applyAlignment="1"/>
    <xf numFmtId="172" fontId="73" fillId="0" borderId="14" xfId="68" applyNumberFormat="1" applyFont="1" applyFill="1" applyBorder="1" applyAlignment="1"/>
    <xf numFmtId="172" fontId="82" fillId="0" borderId="14" xfId="68" applyNumberFormat="1" applyFont="1" applyFill="1" applyBorder="1" applyAlignment="1"/>
    <xf numFmtId="172" fontId="82" fillId="0" borderId="0" xfId="68" applyNumberFormat="1" applyFont="1" applyFill="1" applyBorder="1" applyAlignment="1"/>
    <xf numFmtId="37" fontId="73" fillId="0" borderId="0" xfId="0" applyNumberFormat="1" applyFont="1" applyFill="1" applyAlignment="1">
      <alignment horizontal="center"/>
    </xf>
    <xf numFmtId="172" fontId="82" fillId="0" borderId="7" xfId="68" applyNumberFormat="1" applyFont="1" applyFill="1" applyBorder="1" applyAlignment="1">
      <alignment horizontal="right"/>
    </xf>
    <xf numFmtId="172" fontId="73" fillId="0" borderId="0" xfId="0" applyNumberFormat="1" applyFont="1" applyFill="1" applyBorder="1" applyAlignment="1"/>
    <xf numFmtId="171" fontId="73" fillId="0" borderId="0" xfId="68" applyFont="1" applyFill="1" applyBorder="1" applyAlignment="1"/>
    <xf numFmtId="0" fontId="73" fillId="0" borderId="0" xfId="216" applyFont="1" applyAlignment="1"/>
    <xf numFmtId="172" fontId="82" fillId="0" borderId="14" xfId="68" applyNumberFormat="1" applyFont="1" applyFill="1" applyBorder="1" applyAlignment="1">
      <alignment horizontal="right"/>
    </xf>
    <xf numFmtId="171" fontId="73" fillId="0" borderId="14" xfId="68" applyFont="1" applyFill="1" applyBorder="1" applyAlignment="1"/>
    <xf numFmtId="172" fontId="82" fillId="0" borderId="4" xfId="68" applyNumberFormat="1" applyFont="1" applyFill="1" applyBorder="1" applyAlignment="1">
      <alignment horizontal="right"/>
    </xf>
    <xf numFmtId="0" fontId="73" fillId="0" borderId="0" xfId="0" applyFont="1" applyFill="1" applyBorder="1" applyAlignment="1"/>
    <xf numFmtId="172" fontId="82" fillId="0" borderId="4" xfId="68" applyNumberFormat="1" applyFont="1" applyFill="1" applyBorder="1" applyAlignment="1"/>
    <xf numFmtId="0" fontId="73" fillId="0" borderId="0" xfId="0" applyFont="1" applyFill="1" applyAlignment="1">
      <alignment horizontal="center"/>
    </xf>
    <xf numFmtId="171" fontId="73" fillId="0" borderId="0" xfId="68" applyFont="1" applyFill="1" applyAlignment="1"/>
    <xf numFmtId="169" fontId="73" fillId="0" borderId="0" xfId="0" applyNumberFormat="1" applyFont="1" applyFill="1" applyBorder="1" applyAlignment="1"/>
    <xf numFmtId="172" fontId="82" fillId="0" borderId="0" xfId="68" applyNumberFormat="1" applyFont="1" applyFill="1" applyBorder="1" applyAlignment="1">
      <alignment horizontal="center"/>
    </xf>
    <xf numFmtId="37" fontId="73" fillId="0" borderId="0" xfId="68" applyNumberFormat="1" applyFont="1" applyFill="1" applyBorder="1" applyAlignment="1"/>
    <xf numFmtId="37" fontId="73" fillId="0" borderId="0" xfId="0" applyNumberFormat="1" applyFont="1" applyFill="1" applyBorder="1" applyAlignment="1"/>
    <xf numFmtId="172" fontId="78" fillId="0" borderId="0" xfId="0" applyNumberFormat="1" applyFont="1" applyFill="1" applyAlignment="1">
      <alignment horizontal="center"/>
    </xf>
    <xf numFmtId="171" fontId="82" fillId="0" borderId="15" xfId="68" applyFont="1" applyFill="1" applyBorder="1" applyAlignment="1"/>
    <xf numFmtId="172" fontId="82" fillId="0" borderId="15" xfId="68" applyNumberFormat="1" applyFont="1" applyFill="1" applyBorder="1" applyAlignment="1"/>
    <xf numFmtId="0" fontId="73" fillId="0" borderId="0" xfId="229" applyFont="1" applyAlignment="1">
      <alignment horizontal="left" indent="1"/>
    </xf>
    <xf numFmtId="0" fontId="87" fillId="0" borderId="0" xfId="229" applyFont="1" applyAlignment="1">
      <alignment horizontal="left" indent="1"/>
    </xf>
    <xf numFmtId="172" fontId="82" fillId="0" borderId="0" xfId="68" applyNumberFormat="1" applyFont="1" applyFill="1" applyBorder="1" applyAlignment="1">
      <alignment horizontal="right"/>
    </xf>
    <xf numFmtId="0" fontId="75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73" fillId="0" borderId="14" xfId="68" applyNumberFormat="1" applyFont="1" applyFill="1" applyBorder="1" applyAlignment="1">
      <alignment horizontal="center" vertical="center"/>
    </xf>
    <xf numFmtId="1" fontId="72" fillId="0" borderId="0" xfId="0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0" fontId="75" fillId="0" borderId="0" xfId="0" applyFont="1" applyAlignment="1">
      <alignment horizontal="left" vertical="center"/>
    </xf>
    <xf numFmtId="0" fontId="73" fillId="0" borderId="0" xfId="0" applyFont="1" applyFill="1" applyBorder="1" applyAlignment="1">
      <alignment horizontal="right" vertical="center"/>
    </xf>
    <xf numFmtId="37" fontId="73" fillId="0" borderId="0" xfId="68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37" fontId="73" fillId="0" borderId="14" xfId="68" applyNumberFormat="1" applyFont="1" applyFill="1" applyBorder="1" applyAlignment="1">
      <alignment horizontal="center"/>
    </xf>
    <xf numFmtId="1" fontId="73" fillId="0" borderId="7" xfId="0" applyNumberFormat="1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 wrapText="1"/>
    </xf>
    <xf numFmtId="0" fontId="72" fillId="0" borderId="0" xfId="215" applyFont="1" applyAlignment="1">
      <alignment horizontal="center" vertical="center"/>
    </xf>
    <xf numFmtId="0" fontId="73" fillId="0" borderId="14" xfId="0" applyFont="1" applyBorder="1" applyAlignment="1">
      <alignment horizontal="center"/>
    </xf>
    <xf numFmtId="0" fontId="75" fillId="0" borderId="0" xfId="0" quotePrefix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80" fillId="0" borderId="0" xfId="0" applyFont="1" applyBorder="1" applyAlignment="1">
      <alignment horizontal="right"/>
    </xf>
    <xf numFmtId="0" fontId="73" fillId="0" borderId="7" xfId="0" applyFont="1" applyBorder="1" applyAlignment="1">
      <alignment horizontal="center"/>
    </xf>
    <xf numFmtId="172" fontId="75" fillId="0" borderId="0" xfId="229" quotePrefix="1" applyNumberFormat="1" applyFont="1" applyFill="1" applyAlignment="1">
      <alignment horizontal="center"/>
    </xf>
    <xf numFmtId="172" fontId="87" fillId="0" borderId="14" xfId="229" applyNumberFormat="1" applyFont="1" applyFill="1" applyBorder="1" applyAlignment="1">
      <alignment horizontal="center"/>
    </xf>
    <xf numFmtId="0" fontId="75" fillId="0" borderId="0" xfId="0" applyFont="1" applyAlignment="1">
      <alignment horizontal="left"/>
    </xf>
    <xf numFmtId="0" fontId="72" fillId="0" borderId="0" xfId="229" applyNumberFormat="1" applyFont="1" applyFill="1" applyAlignment="1">
      <alignment horizontal="center" vertical="center"/>
    </xf>
    <xf numFmtId="37" fontId="72" fillId="0" borderId="0" xfId="229" applyNumberFormat="1" applyFont="1" applyFill="1" applyAlignment="1">
      <alignment horizontal="center" vertical="center"/>
    </xf>
    <xf numFmtId="38" fontId="87" fillId="0" borderId="14" xfId="229" applyNumberFormat="1" applyFont="1" applyFill="1" applyBorder="1" applyAlignment="1">
      <alignment horizontal="center"/>
    </xf>
    <xf numFmtId="172" fontId="87" fillId="0" borderId="7" xfId="229" applyNumberFormat="1" applyFont="1" applyFill="1" applyBorder="1" applyAlignment="1">
      <alignment horizontal="center" vertical="center"/>
    </xf>
    <xf numFmtId="171" fontId="84" fillId="0" borderId="14" xfId="68" applyFont="1" applyFill="1" applyBorder="1" applyAlignment="1">
      <alignment horizontal="center" vertical="center"/>
    </xf>
    <xf numFmtId="169" fontId="84" fillId="0" borderId="14" xfId="0" applyNumberFormat="1" applyFont="1" applyFill="1" applyBorder="1" applyAlignment="1">
      <alignment horizontal="center" vertical="center"/>
    </xf>
    <xf numFmtId="169" fontId="73" fillId="0" borderId="14" xfId="0" applyNumberFormat="1" applyFont="1" applyFill="1" applyBorder="1" applyAlignment="1">
      <alignment horizontal="center" vertical="center"/>
    </xf>
    <xf numFmtId="169" fontId="73" fillId="0" borderId="7" xfId="68" applyNumberFormat="1" applyFont="1" applyFill="1" applyBorder="1" applyAlignment="1">
      <alignment horizontal="center" vertical="center" wrapText="1"/>
    </xf>
    <xf numFmtId="171" fontId="73" fillId="0" borderId="14" xfId="68" applyFont="1" applyFill="1" applyBorder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169" fontId="84" fillId="0" borderId="7" xfId="68" applyNumberFormat="1" applyFont="1" applyFill="1" applyBorder="1" applyAlignment="1">
      <alignment horizontal="center" vertical="center" wrapText="1"/>
    </xf>
  </cellXfs>
  <cellStyles count="333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2" xfId="9" xr:uid="{00000000-0005-0000-0000-000008000000}"/>
    <cellStyle name="20% - Accent2 2" xfId="10" xr:uid="{00000000-0005-0000-0000-000009000000}"/>
    <cellStyle name="20% - Accent3 2" xfId="11" xr:uid="{00000000-0005-0000-0000-00000A000000}"/>
    <cellStyle name="20% - Accent4 2" xfId="12" xr:uid="{00000000-0005-0000-0000-00000B000000}"/>
    <cellStyle name="20% - Accent5 2" xfId="13" xr:uid="{00000000-0005-0000-0000-00000C000000}"/>
    <cellStyle name="20% - Accent6 2" xfId="14" xr:uid="{00000000-0005-0000-0000-00000D000000}"/>
    <cellStyle name="40% - Accent1 2" xfId="15" xr:uid="{00000000-0005-0000-0000-00000E000000}"/>
    <cellStyle name="40% - Accent2 2" xfId="16" xr:uid="{00000000-0005-0000-0000-00000F000000}"/>
    <cellStyle name="40% - Accent3 2" xfId="17" xr:uid="{00000000-0005-0000-0000-000010000000}"/>
    <cellStyle name="40% - Accent4 2" xfId="18" xr:uid="{00000000-0005-0000-0000-000011000000}"/>
    <cellStyle name="40% - Accent5 2" xfId="19" xr:uid="{00000000-0005-0000-0000-000012000000}"/>
    <cellStyle name="40% - Accent6 2" xfId="20" xr:uid="{00000000-0005-0000-0000-000013000000}"/>
    <cellStyle name="75" xfId="21" xr:uid="{00000000-0005-0000-0000-000014000000}"/>
    <cellStyle name="AA FRAME" xfId="22" xr:uid="{00000000-0005-0000-0000-000015000000}"/>
    <cellStyle name="AA HEADING" xfId="23" xr:uid="{00000000-0005-0000-0000-000016000000}"/>
    <cellStyle name="AA INITIALS" xfId="24" xr:uid="{00000000-0005-0000-0000-000017000000}"/>
    <cellStyle name="AA INPUT" xfId="25" xr:uid="{00000000-0005-0000-0000-000018000000}"/>
    <cellStyle name="AA LOCK" xfId="26" xr:uid="{00000000-0005-0000-0000-000019000000}"/>
    <cellStyle name="AA MGR NAME" xfId="27" xr:uid="{00000000-0005-0000-0000-00001A000000}"/>
    <cellStyle name="AA NORMAL" xfId="28" xr:uid="{00000000-0005-0000-0000-00001B000000}"/>
    <cellStyle name="AA NUMBER" xfId="29" xr:uid="{00000000-0005-0000-0000-00001C000000}"/>
    <cellStyle name="AA NUMBER2" xfId="30" xr:uid="{00000000-0005-0000-0000-00001D000000}"/>
    <cellStyle name="AA QUESTION" xfId="31" xr:uid="{00000000-0005-0000-0000-00001E000000}"/>
    <cellStyle name="AA SHADE" xfId="32" xr:uid="{00000000-0005-0000-0000-00001F000000}"/>
    <cellStyle name="abc" xfId="33" xr:uid="{00000000-0005-0000-0000-000020000000}"/>
    <cellStyle name="BL - Style2" xfId="34" xr:uid="{00000000-0005-0000-0000-000021000000}"/>
    <cellStyle name="Body" xfId="35" xr:uid="{00000000-0005-0000-0000-000022000000}"/>
    <cellStyle name="BOLD10 - Style1" xfId="36" xr:uid="{00000000-0005-0000-0000-000023000000}"/>
    <cellStyle name="BOLD12 - Style3" xfId="37" xr:uid="{00000000-0005-0000-0000-000024000000}"/>
    <cellStyle name="Calc Currency (0)" xfId="38" xr:uid="{00000000-0005-0000-0000-000025000000}"/>
    <cellStyle name="Calc Currency (0) 1" xfId="39" xr:uid="{00000000-0005-0000-0000-000026000000}"/>
    <cellStyle name="Calc Currency (0)_Copy of Fixed asset register-BITL form of January '05" xfId="40" xr:uid="{00000000-0005-0000-0000-000027000000}"/>
    <cellStyle name="Calc Currency (2)" xfId="41" xr:uid="{00000000-0005-0000-0000-000028000000}"/>
    <cellStyle name="Calc Currency (2) 1" xfId="42" xr:uid="{00000000-0005-0000-0000-000029000000}"/>
    <cellStyle name="Calc Currency (2) 1 2" xfId="43" xr:uid="{00000000-0005-0000-0000-00002A000000}"/>
    <cellStyle name="Calc Currency (2) 2" xfId="44" xr:uid="{00000000-0005-0000-0000-00002B000000}"/>
    <cellStyle name="Calc Percent (0)" xfId="45" xr:uid="{00000000-0005-0000-0000-00002C000000}"/>
    <cellStyle name="Calc Percent (0) 1" xfId="46" xr:uid="{00000000-0005-0000-0000-00002D000000}"/>
    <cellStyle name="Calc Percent (0) 1 2" xfId="47" xr:uid="{00000000-0005-0000-0000-00002E000000}"/>
    <cellStyle name="Calc Percent (0) 2" xfId="48" xr:uid="{00000000-0005-0000-0000-00002F000000}"/>
    <cellStyle name="Calc Percent (1)" xfId="49" xr:uid="{00000000-0005-0000-0000-000030000000}"/>
    <cellStyle name="Calc Percent (1) 1" xfId="50" xr:uid="{00000000-0005-0000-0000-000031000000}"/>
    <cellStyle name="Calc Percent (1) 1 2" xfId="51" xr:uid="{00000000-0005-0000-0000-000032000000}"/>
    <cellStyle name="Calc Percent (1) 2" xfId="52" xr:uid="{00000000-0005-0000-0000-000033000000}"/>
    <cellStyle name="Calc Percent (2)" xfId="53" xr:uid="{00000000-0005-0000-0000-000034000000}"/>
    <cellStyle name="Calc Percent (2) 1" xfId="54" xr:uid="{00000000-0005-0000-0000-000035000000}"/>
    <cellStyle name="Calc Percent (2) 1 2" xfId="55" xr:uid="{00000000-0005-0000-0000-000036000000}"/>
    <cellStyle name="Calc Percent (2) 2" xfId="56" xr:uid="{00000000-0005-0000-0000-000037000000}"/>
    <cellStyle name="Calc Units (0)" xfId="57" xr:uid="{00000000-0005-0000-0000-000038000000}"/>
    <cellStyle name="Calc Units (0) 1" xfId="58" xr:uid="{00000000-0005-0000-0000-000039000000}"/>
    <cellStyle name="Calc Units (0)_Copy of Fixed asset register-BITL form of January '05" xfId="59" xr:uid="{00000000-0005-0000-0000-00003A000000}"/>
    <cellStyle name="Calc Units (1)" xfId="60" xr:uid="{00000000-0005-0000-0000-00003B000000}"/>
    <cellStyle name="Calc Units (1) 1" xfId="61" xr:uid="{00000000-0005-0000-0000-00003C000000}"/>
    <cellStyle name="Calc Units (1) 1 2" xfId="62" xr:uid="{00000000-0005-0000-0000-00003D000000}"/>
    <cellStyle name="Calc Units (1) 2" xfId="63" xr:uid="{00000000-0005-0000-0000-00003E000000}"/>
    <cellStyle name="Calc Units (2)" xfId="64" xr:uid="{00000000-0005-0000-0000-00003F000000}"/>
    <cellStyle name="Calc Units (2) 1" xfId="65" xr:uid="{00000000-0005-0000-0000-000040000000}"/>
    <cellStyle name="Calc Units (2) 1 2" xfId="66" xr:uid="{00000000-0005-0000-0000-000041000000}"/>
    <cellStyle name="Calc Units (2) 2" xfId="67" xr:uid="{00000000-0005-0000-0000-000042000000}"/>
    <cellStyle name="Comma" xfId="68" builtinId="3"/>
    <cellStyle name="Comma  - Style1" xfId="69" xr:uid="{00000000-0005-0000-0000-000044000000}"/>
    <cellStyle name="Comma  - Style2" xfId="70" xr:uid="{00000000-0005-0000-0000-000045000000}"/>
    <cellStyle name="Comma  - Style3" xfId="71" xr:uid="{00000000-0005-0000-0000-000046000000}"/>
    <cellStyle name="Comma  - Style4" xfId="72" xr:uid="{00000000-0005-0000-0000-000047000000}"/>
    <cellStyle name="Comma  - Style5" xfId="73" xr:uid="{00000000-0005-0000-0000-000048000000}"/>
    <cellStyle name="Comma  - Style6" xfId="74" xr:uid="{00000000-0005-0000-0000-000049000000}"/>
    <cellStyle name="Comma  - Style7" xfId="75" xr:uid="{00000000-0005-0000-0000-00004A000000}"/>
    <cellStyle name="Comma  - Style8" xfId="76" xr:uid="{00000000-0005-0000-0000-00004B000000}"/>
    <cellStyle name="Comma (0.0)" xfId="77" xr:uid="{00000000-0005-0000-0000-00004C000000}"/>
    <cellStyle name="Comma (0.00)" xfId="78" xr:uid="{00000000-0005-0000-0000-00004D000000}"/>
    <cellStyle name="Comma (hidden)" xfId="79" xr:uid="{00000000-0005-0000-0000-00004E000000}"/>
    <cellStyle name="Comma (index)" xfId="80" xr:uid="{00000000-0005-0000-0000-00004F000000}"/>
    <cellStyle name="Comma [00]" xfId="81" xr:uid="{00000000-0005-0000-0000-000050000000}"/>
    <cellStyle name="Comma [00] 1" xfId="82" xr:uid="{00000000-0005-0000-0000-000051000000}"/>
    <cellStyle name="Comma [00] 1 2" xfId="83" xr:uid="{00000000-0005-0000-0000-000052000000}"/>
    <cellStyle name="Comma [00] 2" xfId="84" xr:uid="{00000000-0005-0000-0000-000053000000}"/>
    <cellStyle name="Comma 2" xfId="85" xr:uid="{00000000-0005-0000-0000-000054000000}"/>
    <cellStyle name="Comma 2 2" xfId="86" xr:uid="{00000000-0005-0000-0000-000055000000}"/>
    <cellStyle name="Comma 2 3" xfId="87" xr:uid="{00000000-0005-0000-0000-000056000000}"/>
    <cellStyle name="Comma 2 4" xfId="88" xr:uid="{00000000-0005-0000-0000-000057000000}"/>
    <cellStyle name="Comma 3" xfId="89" xr:uid="{00000000-0005-0000-0000-000058000000}"/>
    <cellStyle name="Comma 3 2" xfId="90" xr:uid="{00000000-0005-0000-0000-000059000000}"/>
    <cellStyle name="Comma 4" xfId="91" xr:uid="{00000000-0005-0000-0000-00005A000000}"/>
    <cellStyle name="Comma 4 2" xfId="92" xr:uid="{00000000-0005-0000-0000-00005B000000}"/>
    <cellStyle name="Comma 4 2 2" xfId="93" xr:uid="{00000000-0005-0000-0000-00005C000000}"/>
    <cellStyle name="Comma 4 3" xfId="94" xr:uid="{00000000-0005-0000-0000-00005D000000}"/>
    <cellStyle name="Comma 4 4" xfId="95" xr:uid="{00000000-0005-0000-0000-00005E000000}"/>
    <cellStyle name="Comma 5" xfId="96" xr:uid="{00000000-0005-0000-0000-00005F000000}"/>
    <cellStyle name="Comma 5 2" xfId="97" xr:uid="{00000000-0005-0000-0000-000060000000}"/>
    <cellStyle name="Comma 5 3" xfId="98" xr:uid="{00000000-0005-0000-0000-000061000000}"/>
    <cellStyle name="Comma 5 4" xfId="99" xr:uid="{00000000-0005-0000-0000-000062000000}"/>
    <cellStyle name="Comma 5 5" xfId="100" xr:uid="{00000000-0005-0000-0000-000063000000}"/>
    <cellStyle name="Comma 6" xfId="101" xr:uid="{00000000-0005-0000-0000-000064000000}"/>
    <cellStyle name="Comma 7" xfId="102" xr:uid="{00000000-0005-0000-0000-000065000000}"/>
    <cellStyle name="Comma 7 2" xfId="103" xr:uid="{00000000-0005-0000-0000-000066000000}"/>
    <cellStyle name="comma zerodec" xfId="104" xr:uid="{00000000-0005-0000-0000-000067000000}"/>
    <cellStyle name="Comma0" xfId="105" xr:uid="{00000000-0005-0000-0000-000068000000}"/>
    <cellStyle name="Comma0 2" xfId="106" xr:uid="{00000000-0005-0000-0000-000069000000}"/>
    <cellStyle name="company_title" xfId="107" xr:uid="{00000000-0005-0000-0000-00006A000000}"/>
    <cellStyle name="Cover Date" xfId="108" xr:uid="{00000000-0005-0000-0000-00006B000000}"/>
    <cellStyle name="Cover Subtitle" xfId="109" xr:uid="{00000000-0005-0000-0000-00006C000000}"/>
    <cellStyle name="Cover Title" xfId="110" xr:uid="{00000000-0005-0000-0000-00006D000000}"/>
    <cellStyle name="Curpency_FGCOST-1_TCC-LCASH" xfId="111" xr:uid="{00000000-0005-0000-0000-00006E000000}"/>
    <cellStyle name="Curren - Style3" xfId="112" xr:uid="{00000000-0005-0000-0000-00006F000000}"/>
    <cellStyle name="Curren - Style4" xfId="113" xr:uid="{00000000-0005-0000-0000-000070000000}"/>
    <cellStyle name="Currency (hidden)" xfId="114" xr:uid="{00000000-0005-0000-0000-000071000000}"/>
    <cellStyle name="Currency [00]" xfId="115" xr:uid="{00000000-0005-0000-0000-000072000000}"/>
    <cellStyle name="Currency [00] 1" xfId="116" xr:uid="{00000000-0005-0000-0000-000073000000}"/>
    <cellStyle name="Currency [00] 1 2" xfId="117" xr:uid="{00000000-0005-0000-0000-000074000000}"/>
    <cellStyle name="Currency [00] 2" xfId="118" xr:uid="{00000000-0005-0000-0000-000075000000}"/>
    <cellStyle name="Currency0" xfId="119" xr:uid="{00000000-0005-0000-0000-000076000000}"/>
    <cellStyle name="Currency0 2" xfId="120" xr:uid="{00000000-0005-0000-0000-000077000000}"/>
    <cellStyle name="Currency1" xfId="121" xr:uid="{00000000-0005-0000-0000-000078000000}"/>
    <cellStyle name="Date" xfId="122" xr:uid="{00000000-0005-0000-0000-000079000000}"/>
    <cellStyle name="Date 2" xfId="123" xr:uid="{00000000-0005-0000-0000-00007A000000}"/>
    <cellStyle name="Date Short" xfId="124" xr:uid="{00000000-0005-0000-0000-00007B000000}"/>
    <cellStyle name="Date Short 1" xfId="125" xr:uid="{00000000-0005-0000-0000-00007C000000}"/>
    <cellStyle name="Date Short_Copy of Fixed asset register-BITL form of January '05" xfId="126" xr:uid="{00000000-0005-0000-0000-00007D000000}"/>
    <cellStyle name="Date_Book7" xfId="127" xr:uid="{00000000-0005-0000-0000-00007E000000}"/>
    <cellStyle name="Dollar (zero dec)" xfId="128" xr:uid="{00000000-0005-0000-0000-00007F000000}"/>
    <cellStyle name="E&amp;Y House" xfId="129" xr:uid="{00000000-0005-0000-0000-000080000000}"/>
    <cellStyle name="Enter Currency (0)" xfId="130" xr:uid="{00000000-0005-0000-0000-000081000000}"/>
    <cellStyle name="Enter Currency (0) 1" xfId="131" xr:uid="{00000000-0005-0000-0000-000082000000}"/>
    <cellStyle name="Enter Currency (0)_Copy of Fixed asset register-BITL form of January '05" xfId="132" xr:uid="{00000000-0005-0000-0000-000083000000}"/>
    <cellStyle name="Enter Currency (2)" xfId="133" xr:uid="{00000000-0005-0000-0000-000084000000}"/>
    <cellStyle name="Enter Currency (2) 1" xfId="134" xr:uid="{00000000-0005-0000-0000-000085000000}"/>
    <cellStyle name="Enter Currency (2) 2" xfId="135" xr:uid="{00000000-0005-0000-0000-000086000000}"/>
    <cellStyle name="Enter Units (0)" xfId="136" xr:uid="{00000000-0005-0000-0000-000087000000}"/>
    <cellStyle name="Enter Units (0) 1" xfId="137" xr:uid="{00000000-0005-0000-0000-000088000000}"/>
    <cellStyle name="Enter Units (0)_Copy of Fixed asset register-BITL form of January '05" xfId="138" xr:uid="{00000000-0005-0000-0000-000089000000}"/>
    <cellStyle name="Enter Units (1)" xfId="139" xr:uid="{00000000-0005-0000-0000-00008A000000}"/>
    <cellStyle name="Enter Units (1) 1" xfId="140" xr:uid="{00000000-0005-0000-0000-00008B000000}"/>
    <cellStyle name="Enter Units (1) 1 2" xfId="141" xr:uid="{00000000-0005-0000-0000-00008C000000}"/>
    <cellStyle name="Enter Units (1) 2" xfId="142" xr:uid="{00000000-0005-0000-0000-00008D000000}"/>
    <cellStyle name="Enter Units (2)" xfId="143" xr:uid="{00000000-0005-0000-0000-00008E000000}"/>
    <cellStyle name="Enter Units (2) 1" xfId="144" xr:uid="{00000000-0005-0000-0000-00008F000000}"/>
    <cellStyle name="Enter Units (2) 1 2" xfId="145" xr:uid="{00000000-0005-0000-0000-000090000000}"/>
    <cellStyle name="Enter Units (2) 2" xfId="146" xr:uid="{00000000-0005-0000-0000-000091000000}"/>
    <cellStyle name="Fixed" xfId="147" xr:uid="{00000000-0005-0000-0000-000092000000}"/>
    <cellStyle name="Fixed 2" xfId="148" xr:uid="{00000000-0005-0000-0000-000093000000}"/>
    <cellStyle name="Footer SBILogo1" xfId="149" xr:uid="{00000000-0005-0000-0000-000094000000}"/>
    <cellStyle name="Footer SBILogo2" xfId="150" xr:uid="{00000000-0005-0000-0000-000095000000}"/>
    <cellStyle name="Footnote" xfId="151" xr:uid="{00000000-0005-0000-0000-000096000000}"/>
    <cellStyle name="Footnote Reference" xfId="152" xr:uid="{00000000-0005-0000-0000-000097000000}"/>
    <cellStyle name="Footnote_AJFraksa LEAD 30.9.2004" xfId="153" xr:uid="{00000000-0005-0000-0000-000098000000}"/>
    <cellStyle name="Format Number Column" xfId="154" xr:uid="{00000000-0005-0000-0000-000099000000}"/>
    <cellStyle name="Grey" xfId="155" xr:uid="{00000000-0005-0000-0000-00009A000000}"/>
    <cellStyle name="gs]_x000d__x000a_Window=23,56,584,348, , ,1_x000d__x000a_dir1=0,0,491,191,-1,-1,1,30,201,1905,245,H:\WINDOWS\*.*_x000d__x000a_dir10=44,44,544,323," xfId="156" xr:uid="{00000000-0005-0000-0000-00009B000000}"/>
    <cellStyle name="gs]_x000d__x000a_Window=23,56,584,348, , ,1_x000d__x000a_dir1=0,0,491,191,-1,-1,1,30,201,1905,245,H:\WINDOWS\*.*_x000d__x000a_dir10=44,44,544,323, 2" xfId="157" xr:uid="{00000000-0005-0000-0000-00009C000000}"/>
    <cellStyle name="Header" xfId="158" xr:uid="{00000000-0005-0000-0000-00009D000000}"/>
    <cellStyle name="Header Draft Stamp" xfId="159" xr:uid="{00000000-0005-0000-0000-00009E000000}"/>
    <cellStyle name="Header_AJFraksa LEAD 30.9.2004" xfId="160" xr:uid="{00000000-0005-0000-0000-00009F000000}"/>
    <cellStyle name="Header1" xfId="161" xr:uid="{00000000-0005-0000-0000-0000A0000000}"/>
    <cellStyle name="Header1 1" xfId="162" xr:uid="{00000000-0005-0000-0000-0000A1000000}"/>
    <cellStyle name="Header1 1 2" xfId="163" xr:uid="{00000000-0005-0000-0000-0000A2000000}"/>
    <cellStyle name="Header1_Book1" xfId="164" xr:uid="{00000000-0005-0000-0000-0000A3000000}"/>
    <cellStyle name="Header2" xfId="165" xr:uid="{00000000-0005-0000-0000-0000A4000000}"/>
    <cellStyle name="Header2 1" xfId="166" xr:uid="{00000000-0005-0000-0000-0000A5000000}"/>
    <cellStyle name="Header2 1 2" xfId="167" xr:uid="{00000000-0005-0000-0000-0000A6000000}"/>
    <cellStyle name="Header2_Book1" xfId="168" xr:uid="{00000000-0005-0000-0000-0000A7000000}"/>
    <cellStyle name="Heading 1 Above" xfId="169" xr:uid="{00000000-0005-0000-0000-0000A8000000}"/>
    <cellStyle name="Heading 1+" xfId="170" xr:uid="{00000000-0005-0000-0000-0000A9000000}"/>
    <cellStyle name="Heading 2 Below" xfId="171" xr:uid="{00000000-0005-0000-0000-0000AA000000}"/>
    <cellStyle name="Heading 2+" xfId="172" xr:uid="{00000000-0005-0000-0000-0000AB000000}"/>
    <cellStyle name="Heading 3+" xfId="173" xr:uid="{00000000-0005-0000-0000-0000AC000000}"/>
    <cellStyle name="HEADING1" xfId="174" xr:uid="{00000000-0005-0000-0000-0000AD000000}"/>
    <cellStyle name="HEADING2" xfId="175" xr:uid="{00000000-0005-0000-0000-0000AE000000}"/>
    <cellStyle name="HEADING2 2" xfId="176" xr:uid="{00000000-0005-0000-0000-0000AF000000}"/>
    <cellStyle name="Hidden" xfId="177" xr:uid="{00000000-0005-0000-0000-0000B0000000}"/>
    <cellStyle name="Hyperlink 1" xfId="178" xr:uid="{00000000-0005-0000-0000-0000B1000000}"/>
    <cellStyle name="Hyperlink 2" xfId="179" xr:uid="{00000000-0005-0000-0000-0000B2000000}"/>
    <cellStyle name="Input [yellow]" xfId="180" xr:uid="{00000000-0005-0000-0000-0000B3000000}"/>
    <cellStyle name="KPMG Heading 1" xfId="181" xr:uid="{00000000-0005-0000-0000-0000B4000000}"/>
    <cellStyle name="KPMG Heading 2" xfId="182" xr:uid="{00000000-0005-0000-0000-0000B5000000}"/>
    <cellStyle name="KPMG Heading 3" xfId="183" xr:uid="{00000000-0005-0000-0000-0000B6000000}"/>
    <cellStyle name="KPMG Heading 4" xfId="184" xr:uid="{00000000-0005-0000-0000-0000B7000000}"/>
    <cellStyle name="KPMG Normal" xfId="185" xr:uid="{00000000-0005-0000-0000-0000B8000000}"/>
    <cellStyle name="KPMG Normal Text" xfId="186" xr:uid="{00000000-0005-0000-0000-0000B9000000}"/>
    <cellStyle name="Link Currency (0)" xfId="187" xr:uid="{00000000-0005-0000-0000-0000BA000000}"/>
    <cellStyle name="Link Currency (0) 1" xfId="188" xr:uid="{00000000-0005-0000-0000-0000BB000000}"/>
    <cellStyle name="Link Currency (0)_Copy of Fixed asset register-BITL form of January '05" xfId="189" xr:uid="{00000000-0005-0000-0000-0000BC000000}"/>
    <cellStyle name="Link Currency (2)" xfId="190" xr:uid="{00000000-0005-0000-0000-0000BD000000}"/>
    <cellStyle name="Link Currency (2) 1" xfId="191" xr:uid="{00000000-0005-0000-0000-0000BE000000}"/>
    <cellStyle name="Link Currency (2) 1 2" xfId="192" xr:uid="{00000000-0005-0000-0000-0000BF000000}"/>
    <cellStyle name="Link Currency (2) 2" xfId="193" xr:uid="{00000000-0005-0000-0000-0000C0000000}"/>
    <cellStyle name="Link Units (0)" xfId="194" xr:uid="{00000000-0005-0000-0000-0000C1000000}"/>
    <cellStyle name="Link Units (0) 1" xfId="195" xr:uid="{00000000-0005-0000-0000-0000C2000000}"/>
    <cellStyle name="Link Units (0)_Copy of Fixed asset register-BITL form of January '05" xfId="196" xr:uid="{00000000-0005-0000-0000-0000C3000000}"/>
    <cellStyle name="Link Units (1)" xfId="197" xr:uid="{00000000-0005-0000-0000-0000C4000000}"/>
    <cellStyle name="Link Units (1) 1" xfId="198" xr:uid="{00000000-0005-0000-0000-0000C5000000}"/>
    <cellStyle name="Link Units (1) 1 2" xfId="199" xr:uid="{00000000-0005-0000-0000-0000C6000000}"/>
    <cellStyle name="Link Units (1) 2" xfId="200" xr:uid="{00000000-0005-0000-0000-0000C7000000}"/>
    <cellStyle name="Link Units (2)" xfId="201" xr:uid="{00000000-0005-0000-0000-0000C8000000}"/>
    <cellStyle name="Link Units (2) 1" xfId="202" xr:uid="{00000000-0005-0000-0000-0000C9000000}"/>
    <cellStyle name="Link Units (2) 1 2" xfId="203" xr:uid="{00000000-0005-0000-0000-0000CA000000}"/>
    <cellStyle name="Link Units (2) 2" xfId="204" xr:uid="{00000000-0005-0000-0000-0000CB000000}"/>
    <cellStyle name="Migliaia (0)" xfId="205" xr:uid="{00000000-0005-0000-0000-0000CC000000}"/>
    <cellStyle name="Migliaia (0) 2" xfId="206" xr:uid="{00000000-0005-0000-0000-0000CD000000}"/>
    <cellStyle name="Milliers [0]_AR1194" xfId="207" xr:uid="{00000000-0005-0000-0000-0000CE000000}"/>
    <cellStyle name="Milliers_AR1194" xfId="208" xr:uid="{00000000-0005-0000-0000-0000CF000000}"/>
    <cellStyle name="Mon?taire [0]_AR1194" xfId="209" xr:uid="{00000000-0005-0000-0000-0000D0000000}"/>
    <cellStyle name="Mon?taire_AR1194" xfId="210" xr:uid="{00000000-0005-0000-0000-0000D1000000}"/>
    <cellStyle name="no dec" xfId="211" xr:uid="{00000000-0005-0000-0000-0000D2000000}"/>
    <cellStyle name="Normal" xfId="0" builtinId="0"/>
    <cellStyle name="Normal - Style1" xfId="212" xr:uid="{00000000-0005-0000-0000-0000D4000000}"/>
    <cellStyle name="Normal - Style5" xfId="213" xr:uid="{00000000-0005-0000-0000-0000D5000000}"/>
    <cellStyle name="Normal 2" xfId="214" xr:uid="{00000000-0005-0000-0000-0000D6000000}"/>
    <cellStyle name="Normal 2 2" xfId="215" xr:uid="{00000000-0005-0000-0000-0000D7000000}"/>
    <cellStyle name="Normal 2 2 10" xfId="216" xr:uid="{00000000-0005-0000-0000-0000D8000000}"/>
    <cellStyle name="Normal 2 3" xfId="217" xr:uid="{00000000-0005-0000-0000-0000D9000000}"/>
    <cellStyle name="Normal 20" xfId="218" xr:uid="{00000000-0005-0000-0000-0000DA000000}"/>
    <cellStyle name="Normal 3" xfId="219" xr:uid="{00000000-0005-0000-0000-0000DB000000}"/>
    <cellStyle name="Normal 3 2" xfId="220" xr:uid="{00000000-0005-0000-0000-0000DC000000}"/>
    <cellStyle name="Normal 3 3" xfId="221" xr:uid="{00000000-0005-0000-0000-0000DD000000}"/>
    <cellStyle name="Normal 4" xfId="222" xr:uid="{00000000-0005-0000-0000-0000DE000000}"/>
    <cellStyle name="Normal 4 2" xfId="223" xr:uid="{00000000-0005-0000-0000-0000DF000000}"/>
    <cellStyle name="Normal 5" xfId="224" xr:uid="{00000000-0005-0000-0000-0000E0000000}"/>
    <cellStyle name="Normal 5 2" xfId="225" xr:uid="{00000000-0005-0000-0000-0000E1000000}"/>
    <cellStyle name="Normal 6" xfId="226" xr:uid="{00000000-0005-0000-0000-0000E2000000}"/>
    <cellStyle name="Normal 6 2" xfId="227" xr:uid="{00000000-0005-0000-0000-0000E3000000}"/>
    <cellStyle name="Normal 7" xfId="228" xr:uid="{00000000-0005-0000-0000-0000E4000000}"/>
    <cellStyle name="Normal_Equity" xfId="229" xr:uid="{00000000-0005-0000-0000-0000E5000000}"/>
    <cellStyle name="NormalGB" xfId="230" xr:uid="{00000000-0005-0000-0000-0000E6000000}"/>
    <cellStyle name="Page Number" xfId="231" xr:uid="{00000000-0005-0000-0000-0000E7000000}"/>
    <cellStyle name="Percent (0%)" xfId="232" xr:uid="{00000000-0005-0000-0000-0000E8000000}"/>
    <cellStyle name="Percent (0.0%)" xfId="233" xr:uid="{00000000-0005-0000-0000-0000E9000000}"/>
    <cellStyle name="Percent (0.00%)" xfId="234" xr:uid="{00000000-0005-0000-0000-0000EA000000}"/>
    <cellStyle name="Percent [0]" xfId="235" xr:uid="{00000000-0005-0000-0000-0000EB000000}"/>
    <cellStyle name="Percent [0] 1" xfId="236" xr:uid="{00000000-0005-0000-0000-0000EC000000}"/>
    <cellStyle name="Percent [0] 1 2" xfId="237" xr:uid="{00000000-0005-0000-0000-0000ED000000}"/>
    <cellStyle name="Percent [0] 2" xfId="238" xr:uid="{00000000-0005-0000-0000-0000EE000000}"/>
    <cellStyle name="Percent [00]" xfId="239" xr:uid="{00000000-0005-0000-0000-0000EF000000}"/>
    <cellStyle name="Percent [00] 1" xfId="240" xr:uid="{00000000-0005-0000-0000-0000F0000000}"/>
    <cellStyle name="Percent [00] 1 2" xfId="241" xr:uid="{00000000-0005-0000-0000-0000F1000000}"/>
    <cellStyle name="Percent [00] 2" xfId="242" xr:uid="{00000000-0005-0000-0000-0000F2000000}"/>
    <cellStyle name="Percent [2]" xfId="243" xr:uid="{00000000-0005-0000-0000-0000F3000000}"/>
    <cellStyle name="Percent 2" xfId="244" xr:uid="{00000000-0005-0000-0000-0000F4000000}"/>
    <cellStyle name="Percent 3" xfId="245" xr:uid="{00000000-0005-0000-0000-0000F5000000}"/>
    <cellStyle name="Percent 4" xfId="246" xr:uid="{00000000-0005-0000-0000-0000F6000000}"/>
    <cellStyle name="Percent 5" xfId="247" xr:uid="{00000000-0005-0000-0000-0000F7000000}"/>
    <cellStyle name="PERCENTAGE" xfId="248" xr:uid="{00000000-0005-0000-0000-0000F8000000}"/>
    <cellStyle name="PrePop Currency (0)" xfId="249" xr:uid="{00000000-0005-0000-0000-0000F9000000}"/>
    <cellStyle name="PrePop Currency (0) 1" xfId="250" xr:uid="{00000000-0005-0000-0000-0000FA000000}"/>
    <cellStyle name="PrePop Currency (0)_Copy of Fixed asset register-BITL form of January '05" xfId="251" xr:uid="{00000000-0005-0000-0000-0000FB000000}"/>
    <cellStyle name="PrePop Currency (2)" xfId="252" xr:uid="{00000000-0005-0000-0000-0000FC000000}"/>
    <cellStyle name="PrePop Currency (2) 1" xfId="253" xr:uid="{00000000-0005-0000-0000-0000FD000000}"/>
    <cellStyle name="PrePop Currency (2) 1 2" xfId="254" xr:uid="{00000000-0005-0000-0000-0000FE000000}"/>
    <cellStyle name="PrePop Currency (2) 2" xfId="255" xr:uid="{00000000-0005-0000-0000-0000FF000000}"/>
    <cellStyle name="PrePop Units (0)" xfId="256" xr:uid="{00000000-0005-0000-0000-000000010000}"/>
    <cellStyle name="PrePop Units (0) 1" xfId="257" xr:uid="{00000000-0005-0000-0000-000001010000}"/>
    <cellStyle name="PrePop Units (0)_Copy of Fixed asset register-BITL form of January '05" xfId="258" xr:uid="{00000000-0005-0000-0000-000002010000}"/>
    <cellStyle name="PrePop Units (1)" xfId="259" xr:uid="{00000000-0005-0000-0000-000003010000}"/>
    <cellStyle name="PrePop Units (1) 1" xfId="260" xr:uid="{00000000-0005-0000-0000-000004010000}"/>
    <cellStyle name="PrePop Units (1) 1 2" xfId="261" xr:uid="{00000000-0005-0000-0000-000005010000}"/>
    <cellStyle name="PrePop Units (1) 2" xfId="262" xr:uid="{00000000-0005-0000-0000-000006010000}"/>
    <cellStyle name="PrePop Units (2)" xfId="263" xr:uid="{00000000-0005-0000-0000-000007010000}"/>
    <cellStyle name="PrePop Units (2) 1" xfId="264" xr:uid="{00000000-0005-0000-0000-000008010000}"/>
    <cellStyle name="PrePop Units (2) 1 2" xfId="265" xr:uid="{00000000-0005-0000-0000-000009010000}"/>
    <cellStyle name="PrePop Units (2) 2" xfId="266" xr:uid="{00000000-0005-0000-0000-00000A010000}"/>
    <cellStyle name="Q" xfId="267" xr:uid="{00000000-0005-0000-0000-00000B010000}"/>
    <cellStyle name="Q 2" xfId="268" xr:uid="{00000000-0005-0000-0000-00000C010000}"/>
    <cellStyle name="Quantity" xfId="269" xr:uid="{00000000-0005-0000-0000-00000D010000}"/>
    <cellStyle name="report_title" xfId="270" xr:uid="{00000000-0005-0000-0000-00000E010000}"/>
    <cellStyle name="Salomon Logo" xfId="271" xr:uid="{00000000-0005-0000-0000-00000F010000}"/>
    <cellStyle name="small border line" xfId="272" xr:uid="{00000000-0005-0000-0000-000010010000}"/>
    <cellStyle name="Style 1" xfId="273" xr:uid="{00000000-0005-0000-0000-000011010000}"/>
    <cellStyle name="style1" xfId="274" xr:uid="{00000000-0005-0000-0000-000012010000}"/>
    <cellStyle name="Table Head" xfId="275" xr:uid="{00000000-0005-0000-0000-000013010000}"/>
    <cellStyle name="Table Source" xfId="276" xr:uid="{00000000-0005-0000-0000-000014010000}"/>
    <cellStyle name="Table Text" xfId="277" xr:uid="{00000000-0005-0000-0000-000015010000}"/>
    <cellStyle name="Table Title" xfId="278" xr:uid="{00000000-0005-0000-0000-000016010000}"/>
    <cellStyle name="Table Units" xfId="279" xr:uid="{00000000-0005-0000-0000-000017010000}"/>
    <cellStyle name="Text" xfId="280" xr:uid="{00000000-0005-0000-0000-000018010000}"/>
    <cellStyle name="Text 1" xfId="281" xr:uid="{00000000-0005-0000-0000-000019010000}"/>
    <cellStyle name="Text 2" xfId="282" xr:uid="{00000000-0005-0000-0000-00001A010000}"/>
    <cellStyle name="Text Head 1" xfId="283" xr:uid="{00000000-0005-0000-0000-00001B010000}"/>
    <cellStyle name="Text Head 2" xfId="284" xr:uid="{00000000-0005-0000-0000-00001C010000}"/>
    <cellStyle name="Text Indent 1" xfId="285" xr:uid="{00000000-0005-0000-0000-00001D010000}"/>
    <cellStyle name="Text Indent 2" xfId="286" xr:uid="{00000000-0005-0000-0000-00001E010000}"/>
    <cellStyle name="Text Indent A" xfId="287" xr:uid="{00000000-0005-0000-0000-00001F010000}"/>
    <cellStyle name="Text Indent A 1" xfId="288" xr:uid="{00000000-0005-0000-0000-000020010000}"/>
    <cellStyle name="Text Indent A_Copy of Fixed asset register-BITL form of January '05" xfId="289" xr:uid="{00000000-0005-0000-0000-000021010000}"/>
    <cellStyle name="Text Indent B" xfId="290" xr:uid="{00000000-0005-0000-0000-000022010000}"/>
    <cellStyle name="Text Indent B 1" xfId="291" xr:uid="{00000000-0005-0000-0000-000023010000}"/>
    <cellStyle name="Text Indent B 1 2" xfId="292" xr:uid="{00000000-0005-0000-0000-000024010000}"/>
    <cellStyle name="Text Indent B 2" xfId="293" xr:uid="{00000000-0005-0000-0000-000025010000}"/>
    <cellStyle name="Text Indent C" xfId="294" xr:uid="{00000000-0005-0000-0000-000026010000}"/>
    <cellStyle name="Text Indent C 1" xfId="295" xr:uid="{00000000-0005-0000-0000-000027010000}"/>
    <cellStyle name="Text Indent C 1 2" xfId="296" xr:uid="{00000000-0005-0000-0000-000028010000}"/>
    <cellStyle name="Text Indent C 2" xfId="297" xr:uid="{00000000-0005-0000-0000-000029010000}"/>
    <cellStyle name="TOC 1" xfId="298" xr:uid="{00000000-0005-0000-0000-00002A010000}"/>
    <cellStyle name="TOC 2" xfId="299" xr:uid="{00000000-0005-0000-0000-00002B010000}"/>
    <cellStyle name="Valuta (0)" xfId="300" xr:uid="{00000000-0005-0000-0000-00002C010000}"/>
    <cellStyle name="Valuta (0) 2" xfId="301" xr:uid="{00000000-0005-0000-0000-00002D010000}"/>
    <cellStyle name="Valuta_Page 12" xfId="302" xr:uid="{00000000-0005-0000-0000-00002E010000}"/>
    <cellStyle name="W" xfId="303" xr:uid="{00000000-0005-0000-0000-00002F010000}"/>
    <cellStyle name="W 2" xfId="304" xr:uid="{00000000-0005-0000-0000-000030010000}"/>
    <cellStyle name="ค@ฏ๋_1111D2111DQ2" xfId="305" xr:uid="{00000000-0005-0000-0000-000031010000}"/>
    <cellStyle name="คdคภฆ์[0]_1111D2111DQ2" xfId="306" xr:uid="{00000000-0005-0000-0000-000032010000}"/>
    <cellStyle name="คdคภฆ์_1111D2111DQ1" xfId="307" xr:uid="{00000000-0005-0000-0000-000033010000}"/>
    <cellStyle name="เครื่องหมายจุลภาค 2" xfId="308" xr:uid="{00000000-0005-0000-0000-000034010000}"/>
    <cellStyle name="เครื่องหมายจุลภาค 2 2" xfId="309" xr:uid="{00000000-0005-0000-0000-000035010000}"/>
    <cellStyle name="เครื่องหมายจุลภาค 2 3" xfId="310" xr:uid="{00000000-0005-0000-0000-000036010000}"/>
    <cellStyle name="เครื่องหมายจุลภาค 3" xfId="311" xr:uid="{00000000-0005-0000-0000-000037010000}"/>
    <cellStyle name="ณfน๔ [0]_Book1" xfId="312" xr:uid="{00000000-0005-0000-0000-000038010000}"/>
    <cellStyle name="ณfน๔_Book1" xfId="313" xr:uid="{00000000-0005-0000-0000-000039010000}"/>
    <cellStyle name="น้บะภฒ_95" xfId="314" xr:uid="{00000000-0005-0000-0000-00003A010000}"/>
    <cellStyle name="ปกติ 2" xfId="315" xr:uid="{00000000-0005-0000-0000-00003B010000}"/>
    <cellStyle name="ฤธถ [0]_95" xfId="316" xr:uid="{00000000-0005-0000-0000-00003C010000}"/>
    <cellStyle name="ฤธถ_95" xfId="317" xr:uid="{00000000-0005-0000-0000-00003D010000}"/>
    <cellStyle name="ล๋ศญ [0]_95" xfId="318" xr:uid="{00000000-0005-0000-0000-00003E010000}"/>
    <cellStyle name="ล๋ศญ_95" xfId="319" xr:uid="{00000000-0005-0000-0000-00003F010000}"/>
    <cellStyle name="วฅมุ_4ฟ๙ฝวภ๛" xfId="320" xr:uid="{00000000-0005-0000-0000-000040010000}"/>
    <cellStyle name="표준_2002 SJC Consolidation Package" xfId="321" xr:uid="{00000000-0005-0000-0000-000041010000}"/>
    <cellStyle name="一般_BC-CPL2002-1" xfId="322" xr:uid="{00000000-0005-0000-0000-000042010000}"/>
    <cellStyle name="千位分隔[0]_工程编号" xfId="323" xr:uid="{00000000-0005-0000-0000-000043010000}"/>
    <cellStyle name="千分位[0]_BC-CPL2002-1" xfId="324" xr:uid="{00000000-0005-0000-0000-000044010000}"/>
    <cellStyle name="千分位_BC-CPL2002-1" xfId="325" xr:uid="{00000000-0005-0000-0000-000045010000}"/>
    <cellStyle name="桁区切り [0.00]_part price" xfId="326" xr:uid="{00000000-0005-0000-0000-000046010000}"/>
    <cellStyle name="桁区切り_part price" xfId="327" xr:uid="{00000000-0005-0000-0000-000047010000}"/>
    <cellStyle name="標準_Book1" xfId="328" xr:uid="{00000000-0005-0000-0000-000048010000}"/>
    <cellStyle name="貨幣 [0]_BC-CPL2002-1" xfId="329" xr:uid="{00000000-0005-0000-0000-000049010000}"/>
    <cellStyle name="貨幣_BC-CPL2002-1" xfId="330" xr:uid="{00000000-0005-0000-0000-00004A010000}"/>
    <cellStyle name="通貨 [0.00]_part price" xfId="331" xr:uid="{00000000-0005-0000-0000-00004B010000}"/>
    <cellStyle name="通貨_part price" xfId="332" xr:uid="{00000000-0005-0000-0000-00004C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520</xdr:row>
      <xdr:rowOff>3657600</xdr:rowOff>
    </xdr:from>
    <xdr:to>
      <xdr:col>3</xdr:col>
      <xdr:colOff>0</xdr:colOff>
      <xdr:row>520</xdr:row>
      <xdr:rowOff>1076325</xdr:rowOff>
    </xdr:to>
    <xdr:sp macro="" textlink="">
      <xdr:nvSpPr>
        <xdr:cNvPr id="17596" name="Line 43">
          <a:extLst>
            <a:ext uri="{FF2B5EF4-FFF2-40B4-BE49-F238E27FC236}">
              <a16:creationId xmlns:a16="http://schemas.microsoft.com/office/drawing/2014/main" id="{FAE36E11-AEAC-4302-51FE-F1B67BD6D73C}"/>
            </a:ext>
          </a:extLst>
        </xdr:cNvPr>
        <xdr:cNvSpPr>
          <a:spLocks noChangeShapeType="1"/>
        </xdr:cNvSpPr>
      </xdr:nvSpPr>
      <xdr:spPr bwMode="auto">
        <a:xfrm>
          <a:off x="2476500" y="143475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530</xdr:row>
      <xdr:rowOff>3657600</xdr:rowOff>
    </xdr:from>
    <xdr:to>
      <xdr:col>6</xdr:col>
      <xdr:colOff>0</xdr:colOff>
      <xdr:row>530</xdr:row>
      <xdr:rowOff>1076325</xdr:rowOff>
    </xdr:to>
    <xdr:sp macro="" textlink="">
      <xdr:nvSpPr>
        <xdr:cNvPr id="17597" name="Line 43">
          <a:extLst>
            <a:ext uri="{FF2B5EF4-FFF2-40B4-BE49-F238E27FC236}">
              <a16:creationId xmlns:a16="http://schemas.microsoft.com/office/drawing/2014/main" id="{C93A2C1A-9F6B-3807-4AB6-4020EC8E2076}"/>
            </a:ext>
          </a:extLst>
        </xdr:cNvPr>
        <xdr:cNvSpPr>
          <a:spLocks noChangeShapeType="1"/>
        </xdr:cNvSpPr>
      </xdr:nvSpPr>
      <xdr:spPr bwMode="auto">
        <a:xfrm>
          <a:off x="2809875" y="14633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87</xdr:row>
      <xdr:rowOff>0</xdr:rowOff>
    </xdr:from>
    <xdr:to>
      <xdr:col>5</xdr:col>
      <xdr:colOff>0</xdr:colOff>
      <xdr:row>87</xdr:row>
      <xdr:rowOff>0</xdr:rowOff>
    </xdr:to>
    <xdr:sp macro="" textlink="">
      <xdr:nvSpPr>
        <xdr:cNvPr id="18526" name="Line 45">
          <a:extLst>
            <a:ext uri="{FF2B5EF4-FFF2-40B4-BE49-F238E27FC236}">
              <a16:creationId xmlns:a16="http://schemas.microsoft.com/office/drawing/2014/main" id="{6336D91A-70DC-8E72-3818-12C5B37EF1D6}"/>
            </a:ext>
          </a:extLst>
        </xdr:cNvPr>
        <xdr:cNvSpPr>
          <a:spLocks noChangeShapeType="1"/>
        </xdr:cNvSpPr>
      </xdr:nvSpPr>
      <xdr:spPr bwMode="auto">
        <a:xfrm>
          <a:off x="3057525" y="1969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8"/>
  <sheetViews>
    <sheetView view="pageBreakPreview" topLeftCell="A22" zoomScale="130" zoomScaleSheetLayoutView="130" workbookViewId="0">
      <selection activeCell="C15" sqref="C15"/>
    </sheetView>
  </sheetViews>
  <sheetFormatPr defaultColWidth="6.85546875" defaultRowHeight="23.1" customHeight="1"/>
  <cols>
    <col min="1" max="2" width="1.5703125" style="4" customWidth="1"/>
    <col min="3" max="3" width="34" style="4" customWidth="1"/>
    <col min="4" max="4" width="3" style="3" customWidth="1"/>
    <col min="5" max="5" width="1.140625" style="3" customWidth="1"/>
    <col min="6" max="6" width="0.85546875" style="42" customWidth="1"/>
    <col min="7" max="7" width="11.140625" style="46" customWidth="1"/>
    <col min="8" max="8" width="0.85546875" style="47" customWidth="1"/>
    <col min="9" max="9" width="11" style="46" customWidth="1"/>
    <col min="10" max="10" width="0.85546875" style="48" customWidth="1"/>
    <col min="11" max="11" width="11.42578125" style="4" customWidth="1"/>
    <col min="12" max="12" width="0.85546875" style="5" customWidth="1"/>
    <col min="13" max="13" width="11.42578125" style="4" customWidth="1"/>
    <col min="14" max="16384" width="6.85546875" style="4"/>
  </cols>
  <sheetData>
    <row r="1" spans="1:13" ht="22.35" customHeight="1">
      <c r="A1" s="245" t="s">
        <v>74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s="15" customFormat="1" ht="22.35" customHeight="1">
      <c r="A2" s="248" t="s">
        <v>67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3" s="15" customFormat="1" ht="22.35" customHeight="1">
      <c r="A3" s="248" t="s">
        <v>68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s="15" customFormat="1" ht="22.35" customHeight="1">
      <c r="A4" s="249" t="s">
        <v>159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s="15" customFormat="1" ht="22.3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s="12" customFormat="1" ht="22.35" customHeight="1">
      <c r="A6" s="253" t="s">
        <v>137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3" s="12" customFormat="1" ht="18" customHeight="1">
      <c r="D7" s="11"/>
      <c r="E7" s="11"/>
      <c r="F7" s="55"/>
      <c r="G7" s="247" t="s">
        <v>122</v>
      </c>
      <c r="H7" s="247"/>
      <c r="I7" s="247"/>
      <c r="J7" s="247"/>
      <c r="K7" s="247"/>
      <c r="L7" s="247"/>
      <c r="M7" s="247"/>
    </row>
    <row r="8" spans="1:13" s="12" customFormat="1" ht="18" customHeight="1">
      <c r="D8" s="11"/>
      <c r="E8" s="11"/>
      <c r="F8" s="49"/>
      <c r="G8" s="247" t="s">
        <v>1</v>
      </c>
      <c r="H8" s="247"/>
      <c r="I8" s="247"/>
      <c r="J8" s="252"/>
      <c r="K8" s="247" t="s">
        <v>2</v>
      </c>
      <c r="L8" s="247"/>
      <c r="M8" s="247"/>
    </row>
    <row r="9" spans="1:13" s="12" customFormat="1" ht="18" customHeight="1">
      <c r="D9" s="251" t="s">
        <v>3</v>
      </c>
      <c r="E9" s="251"/>
      <c r="F9" s="49"/>
      <c r="G9" s="100" t="s">
        <v>160</v>
      </c>
      <c r="H9" s="101"/>
      <c r="I9" s="100" t="s">
        <v>153</v>
      </c>
      <c r="J9" s="101"/>
      <c r="K9" s="100" t="s">
        <v>160</v>
      </c>
      <c r="L9" s="101"/>
      <c r="M9" s="100" t="s">
        <v>153</v>
      </c>
    </row>
    <row r="10" spans="1:13" s="12" customFormat="1" ht="18" customHeight="1">
      <c r="A10" s="29" t="s">
        <v>4</v>
      </c>
      <c r="D10" s="11"/>
      <c r="E10" s="11"/>
      <c r="F10" s="55"/>
      <c r="G10" s="25"/>
      <c r="H10" s="53"/>
      <c r="I10" s="25"/>
      <c r="J10" s="54"/>
      <c r="L10" s="13"/>
    </row>
    <row r="11" spans="1:13" s="12" customFormat="1" ht="18" customHeight="1">
      <c r="B11" s="34" t="s">
        <v>5</v>
      </c>
      <c r="C11" s="34"/>
      <c r="D11" s="99">
        <v>6</v>
      </c>
      <c r="E11" s="11"/>
      <c r="F11" s="55"/>
      <c r="G11" s="72">
        <v>25358</v>
      </c>
      <c r="H11" s="72"/>
      <c r="I11" s="72">
        <v>7669</v>
      </c>
      <c r="J11" s="112"/>
      <c r="K11" s="72">
        <v>3733</v>
      </c>
      <c r="L11" s="72"/>
      <c r="M11" s="72">
        <v>6790</v>
      </c>
    </row>
    <row r="12" spans="1:13" s="12" customFormat="1" ht="18" customHeight="1">
      <c r="B12" s="34" t="s">
        <v>111</v>
      </c>
      <c r="C12" s="34"/>
      <c r="D12" s="99">
        <v>7</v>
      </c>
      <c r="E12" s="11"/>
      <c r="F12" s="55"/>
      <c r="G12" s="72">
        <v>89156</v>
      </c>
      <c r="H12" s="75"/>
      <c r="I12" s="72">
        <v>131752</v>
      </c>
      <c r="J12" s="112"/>
      <c r="K12" s="72">
        <v>89097</v>
      </c>
      <c r="L12" s="75"/>
      <c r="M12" s="72">
        <v>131294</v>
      </c>
    </row>
    <row r="13" spans="1:13" s="12" customFormat="1" ht="18" customHeight="1">
      <c r="B13" s="34" t="s">
        <v>100</v>
      </c>
      <c r="C13" s="34"/>
      <c r="D13" s="99">
        <v>8</v>
      </c>
      <c r="E13" s="11"/>
      <c r="F13" s="55"/>
      <c r="G13" s="72">
        <v>216863</v>
      </c>
      <c r="H13" s="75"/>
      <c r="I13" s="72">
        <v>165244</v>
      </c>
      <c r="J13" s="113"/>
      <c r="K13" s="72">
        <v>212924</v>
      </c>
      <c r="L13" s="75"/>
      <c r="M13" s="72">
        <v>159372</v>
      </c>
    </row>
    <row r="14" spans="1:13" s="12" customFormat="1" ht="18" customHeight="1">
      <c r="B14" s="34" t="s">
        <v>115</v>
      </c>
      <c r="C14" s="34"/>
      <c r="D14" s="99">
        <v>9</v>
      </c>
      <c r="E14" s="11"/>
      <c r="F14" s="55"/>
      <c r="G14" s="72">
        <v>85191</v>
      </c>
      <c r="H14" s="79"/>
      <c r="I14" s="72">
        <v>140921</v>
      </c>
      <c r="J14" s="75"/>
      <c r="K14" s="72">
        <v>10588</v>
      </c>
      <c r="L14" s="113"/>
      <c r="M14" s="72">
        <v>49539</v>
      </c>
    </row>
    <row r="15" spans="1:13" s="12" customFormat="1" ht="18" customHeight="1">
      <c r="B15" s="34" t="s">
        <v>101</v>
      </c>
      <c r="C15" s="34"/>
      <c r="D15" s="99"/>
      <c r="E15" s="11"/>
      <c r="F15" s="55"/>
      <c r="G15" s="72">
        <v>5018</v>
      </c>
      <c r="H15" s="75"/>
      <c r="I15" s="72">
        <v>2267</v>
      </c>
      <c r="J15" s="113"/>
      <c r="K15" s="72">
        <v>4375</v>
      </c>
      <c r="L15" s="75"/>
      <c r="M15" s="72">
        <v>1162</v>
      </c>
    </row>
    <row r="16" spans="1:13" s="12" customFormat="1" ht="18" customHeight="1">
      <c r="C16" s="34" t="s">
        <v>6</v>
      </c>
      <c r="D16" s="99"/>
      <c r="E16" s="11"/>
      <c r="F16" s="33"/>
      <c r="G16" s="102">
        <v>421586</v>
      </c>
      <c r="H16" s="69"/>
      <c r="I16" s="102">
        <v>447853</v>
      </c>
      <c r="J16" s="112"/>
      <c r="K16" s="102">
        <v>320717</v>
      </c>
      <c r="L16" s="69"/>
      <c r="M16" s="102">
        <v>348157</v>
      </c>
    </row>
    <row r="17" spans="1:13" s="12" customFormat="1" ht="18" customHeight="1">
      <c r="A17" s="34" t="s">
        <v>7</v>
      </c>
      <c r="D17" s="99"/>
      <c r="E17" s="11"/>
      <c r="F17" s="33"/>
      <c r="G17" s="69"/>
      <c r="H17" s="69"/>
      <c r="I17" s="69"/>
      <c r="J17" s="112"/>
      <c r="K17" s="69"/>
      <c r="L17" s="69"/>
      <c r="M17" s="69"/>
    </row>
    <row r="18" spans="1:13" s="12" customFormat="1" ht="18" customHeight="1">
      <c r="B18" s="34" t="s">
        <v>8</v>
      </c>
      <c r="C18" s="34"/>
      <c r="D18" s="99">
        <v>10</v>
      </c>
      <c r="E18" s="11"/>
      <c r="F18" s="33"/>
      <c r="G18" s="72">
        <v>0</v>
      </c>
      <c r="H18" s="69"/>
      <c r="I18" s="72">
        <v>0</v>
      </c>
      <c r="J18" s="72"/>
      <c r="K18" s="72">
        <v>27000</v>
      </c>
      <c r="L18" s="69"/>
      <c r="M18" s="72">
        <v>27000</v>
      </c>
    </row>
    <row r="19" spans="1:13" s="12" customFormat="1" ht="18" customHeight="1">
      <c r="B19" s="34" t="s">
        <v>98</v>
      </c>
      <c r="C19" s="34"/>
      <c r="D19" s="99">
        <v>11</v>
      </c>
      <c r="E19" s="11"/>
      <c r="F19" s="55"/>
      <c r="G19" s="72">
        <v>186039</v>
      </c>
      <c r="H19" s="73"/>
      <c r="I19" s="72">
        <v>181698</v>
      </c>
      <c r="J19" s="113"/>
      <c r="K19" s="72">
        <v>178266</v>
      </c>
      <c r="L19" s="73"/>
      <c r="M19" s="72">
        <v>174432</v>
      </c>
    </row>
    <row r="20" spans="1:13" s="12" customFormat="1" ht="18" customHeight="1">
      <c r="B20" s="34" t="s">
        <v>116</v>
      </c>
      <c r="C20" s="34"/>
      <c r="D20" s="99">
        <v>12</v>
      </c>
      <c r="E20" s="11"/>
      <c r="F20" s="55"/>
      <c r="G20" s="72">
        <v>21140</v>
      </c>
      <c r="H20" s="73"/>
      <c r="I20" s="72">
        <v>4879</v>
      </c>
      <c r="J20" s="113"/>
      <c r="K20" s="72">
        <v>21140</v>
      </c>
      <c r="L20" s="73"/>
      <c r="M20" s="72">
        <v>4879</v>
      </c>
    </row>
    <row r="21" spans="1:13" s="12" customFormat="1" ht="18" customHeight="1">
      <c r="B21" s="34" t="s">
        <v>9</v>
      </c>
      <c r="C21" s="34"/>
      <c r="D21" s="99">
        <v>13</v>
      </c>
      <c r="E21" s="11"/>
      <c r="F21" s="55"/>
      <c r="G21" s="72">
        <v>8726</v>
      </c>
      <c r="H21" s="73"/>
      <c r="I21" s="72">
        <v>9521</v>
      </c>
      <c r="J21" s="113"/>
      <c r="K21" s="72">
        <v>7029</v>
      </c>
      <c r="L21" s="73"/>
      <c r="M21" s="72">
        <v>7871</v>
      </c>
    </row>
    <row r="22" spans="1:13" s="12" customFormat="1" ht="18" customHeight="1">
      <c r="B22" s="34" t="s">
        <v>165</v>
      </c>
      <c r="C22" s="34"/>
      <c r="D22" s="99">
        <v>14</v>
      </c>
      <c r="E22" s="11"/>
      <c r="F22" s="55"/>
      <c r="G22" s="72">
        <v>13843</v>
      </c>
      <c r="H22" s="73"/>
      <c r="I22" s="72">
        <v>0</v>
      </c>
      <c r="J22" s="183"/>
      <c r="K22" s="72">
        <v>13843</v>
      </c>
      <c r="L22" s="73"/>
      <c r="M22" s="72">
        <v>0</v>
      </c>
    </row>
    <row r="23" spans="1:13" s="12" customFormat="1" ht="18" customHeight="1">
      <c r="C23" s="34" t="s">
        <v>10</v>
      </c>
      <c r="D23" s="99"/>
      <c r="E23" s="11"/>
      <c r="F23" s="49"/>
      <c r="G23" s="102">
        <v>229748</v>
      </c>
      <c r="H23" s="72"/>
      <c r="I23" s="102">
        <v>196098</v>
      </c>
      <c r="J23" s="112"/>
      <c r="K23" s="102">
        <v>247278</v>
      </c>
      <c r="L23" s="72"/>
      <c r="M23" s="102">
        <v>214182</v>
      </c>
    </row>
    <row r="24" spans="1:13" s="12" customFormat="1" ht="18" customHeight="1" thickBot="1">
      <c r="A24" s="12" t="s">
        <v>11</v>
      </c>
      <c r="D24" s="99"/>
      <c r="E24" s="11"/>
      <c r="F24" s="55"/>
      <c r="G24" s="103">
        <v>651334</v>
      </c>
      <c r="H24" s="69"/>
      <c r="I24" s="103">
        <v>643951</v>
      </c>
      <c r="J24" s="112"/>
      <c r="K24" s="103">
        <v>567995</v>
      </c>
      <c r="L24" s="69"/>
      <c r="M24" s="103">
        <v>562339</v>
      </c>
    </row>
    <row r="25" spans="1:13" s="17" customFormat="1" ht="18" customHeight="1" thickTop="1">
      <c r="A25" s="61"/>
      <c r="B25" s="61"/>
      <c r="C25" s="61"/>
      <c r="D25" s="61"/>
      <c r="E25" s="61"/>
      <c r="G25" s="39"/>
      <c r="H25" s="39"/>
      <c r="I25" s="39"/>
      <c r="J25" s="18"/>
      <c r="K25" s="39"/>
      <c r="L25" s="39"/>
      <c r="M25" s="39"/>
    </row>
    <row r="26" spans="1:13" s="17" customFormat="1" ht="18" customHeight="1">
      <c r="A26" s="61"/>
      <c r="B26" s="61"/>
      <c r="C26" s="61"/>
      <c r="D26" s="61"/>
      <c r="E26" s="61"/>
      <c r="G26" s="39"/>
      <c r="H26" s="39"/>
      <c r="I26" s="39"/>
      <c r="J26" s="18"/>
      <c r="K26" s="39"/>
      <c r="L26" s="39"/>
      <c r="M26" s="39"/>
    </row>
    <row r="27" spans="1:13" s="17" customFormat="1" ht="18" customHeight="1">
      <c r="A27" s="61"/>
      <c r="B27" s="61"/>
      <c r="C27" s="61"/>
      <c r="D27" s="61"/>
      <c r="E27" s="61"/>
      <c r="G27" s="39"/>
      <c r="H27" s="39"/>
      <c r="I27" s="39"/>
      <c r="J27" s="18"/>
      <c r="K27" s="39"/>
      <c r="L27" s="39"/>
      <c r="M27" s="39"/>
    </row>
    <row r="28" spans="1:13" s="17" customFormat="1" ht="18" customHeight="1">
      <c r="A28" s="61"/>
      <c r="B28" s="61"/>
      <c r="C28" s="61"/>
      <c r="D28" s="61"/>
      <c r="E28" s="61"/>
      <c r="G28" s="39"/>
      <c r="H28" s="39"/>
      <c r="I28" s="39"/>
      <c r="J28" s="18"/>
      <c r="K28" s="39"/>
      <c r="L28" s="39"/>
      <c r="M28" s="39"/>
    </row>
    <row r="29" spans="1:13" s="17" customFormat="1" ht="18" customHeight="1">
      <c r="A29" s="61"/>
      <c r="B29" s="61"/>
      <c r="C29" s="61"/>
      <c r="D29" s="61"/>
      <c r="E29" s="61"/>
      <c r="G29" s="39"/>
      <c r="H29" s="39"/>
      <c r="I29" s="39"/>
      <c r="J29" s="18"/>
      <c r="K29" s="39"/>
      <c r="L29" s="39"/>
      <c r="M29" s="39"/>
    </row>
    <row r="30" spans="1:13" s="17" customFormat="1" ht="18" customHeight="1">
      <c r="A30" s="61"/>
      <c r="B30" s="61"/>
      <c r="C30" s="61"/>
      <c r="D30" s="61"/>
      <c r="E30" s="61"/>
      <c r="G30" s="39"/>
      <c r="H30" s="39"/>
      <c r="I30" s="39"/>
      <c r="J30" s="18"/>
      <c r="K30" s="39"/>
      <c r="L30" s="39"/>
      <c r="M30" s="39"/>
    </row>
    <row r="31" spans="1:13" s="17" customFormat="1" ht="18" customHeight="1">
      <c r="A31" s="61"/>
      <c r="B31" s="61"/>
      <c r="C31" s="61"/>
      <c r="D31" s="61"/>
      <c r="E31" s="61"/>
      <c r="G31" s="39"/>
      <c r="H31" s="39"/>
      <c r="I31" s="39"/>
      <c r="J31" s="18"/>
      <c r="K31" s="39"/>
      <c r="L31" s="39"/>
      <c r="M31" s="39"/>
    </row>
    <row r="32" spans="1:13" s="17" customFormat="1" ht="18" customHeight="1">
      <c r="A32" s="61"/>
      <c r="B32" s="61"/>
      <c r="C32" s="61"/>
      <c r="D32" s="61"/>
      <c r="E32" s="61"/>
      <c r="G32" s="39"/>
      <c r="H32" s="39"/>
      <c r="I32" s="39"/>
      <c r="J32" s="18"/>
      <c r="K32" s="39"/>
      <c r="L32" s="39"/>
      <c r="M32" s="39"/>
    </row>
    <row r="33" spans="1:15" s="17" customFormat="1" ht="18" customHeight="1">
      <c r="A33" s="61"/>
      <c r="B33" s="61"/>
      <c r="C33" s="61"/>
      <c r="D33" s="61"/>
      <c r="E33" s="61"/>
      <c r="G33" s="39"/>
      <c r="H33" s="39"/>
      <c r="I33" s="39"/>
      <c r="J33" s="18"/>
      <c r="K33" s="39"/>
      <c r="L33" s="39"/>
      <c r="M33" s="39"/>
    </row>
    <row r="34" spans="1:15" s="17" customFormat="1" ht="22.5" customHeight="1">
      <c r="A34" s="61"/>
      <c r="B34" s="61"/>
      <c r="C34" s="61"/>
      <c r="D34" s="61"/>
      <c r="E34" s="61"/>
      <c r="G34" s="39"/>
      <c r="H34" s="39"/>
      <c r="I34" s="39"/>
      <c r="J34" s="18"/>
      <c r="K34" s="39"/>
      <c r="L34" s="39"/>
      <c r="M34" s="39"/>
    </row>
    <row r="35" spans="1:15" s="17" customFormat="1" ht="19.5" customHeight="1">
      <c r="A35" s="61"/>
      <c r="B35" s="61"/>
      <c r="C35" s="61"/>
      <c r="D35" s="61"/>
      <c r="E35" s="61"/>
      <c r="G35" s="39"/>
      <c r="H35" s="39"/>
      <c r="I35" s="39"/>
      <c r="J35" s="18"/>
      <c r="K35" s="39"/>
      <c r="L35" s="39"/>
      <c r="M35" s="39"/>
    </row>
    <row r="36" spans="1:15" s="17" customFormat="1" ht="18.75" customHeight="1">
      <c r="A36" s="61"/>
      <c r="B36" s="61"/>
      <c r="C36" s="61"/>
      <c r="D36" s="61"/>
      <c r="E36" s="61"/>
      <c r="G36" s="39"/>
      <c r="H36" s="39"/>
      <c r="I36" s="39"/>
      <c r="J36" s="18"/>
      <c r="K36" s="39"/>
      <c r="L36" s="39"/>
      <c r="M36" s="39"/>
    </row>
    <row r="37" spans="1:15" s="17" customFormat="1" ht="18" customHeight="1">
      <c r="A37" s="61"/>
      <c r="B37" s="61"/>
      <c r="C37" s="61"/>
      <c r="D37" s="61"/>
      <c r="E37" s="61"/>
      <c r="G37" s="39"/>
      <c r="H37" s="39"/>
      <c r="I37" s="39"/>
      <c r="J37" s="18"/>
      <c r="K37" s="39"/>
      <c r="L37" s="39"/>
      <c r="M37" s="39"/>
    </row>
    <row r="38" spans="1:15" s="12" customFormat="1" ht="18" customHeight="1">
      <c r="A38" s="250" t="s">
        <v>105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</row>
    <row r="39" spans="1:15" ht="23.1" customHeight="1">
      <c r="A39" s="245" t="s">
        <v>69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</row>
    <row r="40" spans="1:15" s="15" customFormat="1" ht="23.1" customHeight="1">
      <c r="A40" s="248" t="s">
        <v>67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5" s="15" customFormat="1" ht="23.1" customHeight="1">
      <c r="A41" s="248" t="s">
        <v>91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</row>
    <row r="42" spans="1:15" s="15" customFormat="1" ht="23.1" customHeight="1">
      <c r="A42" s="249" t="s">
        <v>159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</row>
    <row r="43" spans="1:15" s="15" customFormat="1" ht="23.1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5" s="15" customFormat="1" ht="23.1" customHeight="1">
      <c r="A44" s="253" t="s">
        <v>138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</row>
    <row r="45" spans="1:15" s="12" customFormat="1" ht="18" customHeight="1">
      <c r="D45" s="11"/>
      <c r="E45" s="11"/>
      <c r="F45" s="55"/>
      <c r="G45" s="247" t="s">
        <v>122</v>
      </c>
      <c r="H45" s="247"/>
      <c r="I45" s="247"/>
      <c r="J45" s="247"/>
      <c r="K45" s="247"/>
      <c r="L45" s="247"/>
      <c r="M45" s="247"/>
    </row>
    <row r="46" spans="1:15" s="12" customFormat="1" ht="18" customHeight="1">
      <c r="D46" s="11"/>
      <c r="E46" s="11"/>
      <c r="F46" s="49"/>
      <c r="G46" s="247" t="s">
        <v>1</v>
      </c>
      <c r="H46" s="247"/>
      <c r="I46" s="247"/>
      <c r="J46" s="252"/>
      <c r="K46" s="247" t="s">
        <v>2</v>
      </c>
      <c r="L46" s="247"/>
      <c r="M46" s="247"/>
    </row>
    <row r="47" spans="1:15" s="12" customFormat="1" ht="18" customHeight="1">
      <c r="D47" s="251" t="s">
        <v>3</v>
      </c>
      <c r="E47" s="251"/>
      <c r="F47" s="49"/>
      <c r="G47" s="100" t="s">
        <v>160</v>
      </c>
      <c r="H47" s="101"/>
      <c r="I47" s="100" t="s">
        <v>153</v>
      </c>
      <c r="J47" s="101"/>
      <c r="K47" s="100" t="s">
        <v>160</v>
      </c>
      <c r="L47" s="101"/>
      <c r="M47" s="100" t="s">
        <v>153</v>
      </c>
    </row>
    <row r="48" spans="1:15" s="12" customFormat="1" ht="18" customHeight="1">
      <c r="A48" s="12" t="s">
        <v>133</v>
      </c>
      <c r="D48" s="99"/>
      <c r="E48" s="11"/>
      <c r="F48" s="55"/>
      <c r="H48" s="26"/>
      <c r="J48" s="14"/>
      <c r="L48" s="26"/>
    </row>
    <row r="49" spans="1:13" s="12" customFormat="1" ht="18" customHeight="1">
      <c r="A49" s="104" t="s">
        <v>12</v>
      </c>
      <c r="D49" s="99"/>
      <c r="E49" s="11"/>
      <c r="F49" s="55"/>
      <c r="H49" s="26"/>
      <c r="J49" s="14"/>
      <c r="L49" s="14"/>
    </row>
    <row r="50" spans="1:13" s="12" customFormat="1" ht="18" customHeight="1">
      <c r="B50" s="29" t="s">
        <v>13</v>
      </c>
      <c r="C50" s="29"/>
      <c r="D50" s="105"/>
      <c r="H50" s="14"/>
      <c r="J50" s="14"/>
      <c r="L50" s="14"/>
    </row>
    <row r="51" spans="1:13" s="12" customFormat="1" ht="18" customHeight="1">
      <c r="A51" s="29"/>
      <c r="C51" s="29" t="s">
        <v>14</v>
      </c>
      <c r="D51" s="27">
        <v>15</v>
      </c>
      <c r="E51" s="28"/>
      <c r="F51" s="29"/>
      <c r="G51" s="33">
        <v>20020</v>
      </c>
      <c r="H51" s="26"/>
      <c r="I51" s="33">
        <v>207</v>
      </c>
      <c r="J51" s="26"/>
      <c r="K51" s="25">
        <v>20020</v>
      </c>
      <c r="L51" s="26"/>
      <c r="M51" s="25">
        <v>207</v>
      </c>
    </row>
    <row r="52" spans="1:13" s="12" customFormat="1" ht="18" customHeight="1">
      <c r="B52" s="29" t="s">
        <v>112</v>
      </c>
      <c r="D52" s="27">
        <v>16</v>
      </c>
      <c r="E52" s="28"/>
      <c r="F52" s="29"/>
      <c r="G52" s="72">
        <v>35485</v>
      </c>
      <c r="H52" s="26"/>
      <c r="I52" s="72">
        <v>58018</v>
      </c>
      <c r="J52" s="26"/>
      <c r="K52" s="25">
        <v>34539</v>
      </c>
      <c r="L52" s="26"/>
      <c r="M52" s="25">
        <v>54017</v>
      </c>
    </row>
    <row r="53" spans="1:13" s="12" customFormat="1" ht="18" customHeight="1">
      <c r="B53" s="29" t="s">
        <v>114</v>
      </c>
      <c r="D53" s="27">
        <v>17</v>
      </c>
      <c r="E53" s="28"/>
      <c r="F53" s="29"/>
      <c r="G53" s="33">
        <v>4056</v>
      </c>
      <c r="H53" s="26"/>
      <c r="I53" s="33">
        <v>5009</v>
      </c>
      <c r="J53" s="26"/>
      <c r="K53" s="25">
        <v>4056</v>
      </c>
      <c r="L53" s="26"/>
      <c r="M53" s="25">
        <v>5009</v>
      </c>
    </row>
    <row r="54" spans="1:13" s="13" customFormat="1" ht="18" customHeight="1">
      <c r="B54" s="54" t="s">
        <v>97</v>
      </c>
      <c r="D54" s="27"/>
      <c r="E54" s="28"/>
      <c r="F54" s="54"/>
      <c r="G54" s="14">
        <v>580</v>
      </c>
      <c r="H54" s="26"/>
      <c r="I54" s="14">
        <v>171</v>
      </c>
      <c r="J54" s="26"/>
      <c r="K54" s="175">
        <v>0</v>
      </c>
      <c r="L54" s="26"/>
      <c r="M54" s="175">
        <v>0</v>
      </c>
    </row>
    <row r="55" spans="1:13" s="12" customFormat="1" ht="18" customHeight="1">
      <c r="B55" s="29" t="s">
        <v>102</v>
      </c>
      <c r="D55" s="27"/>
      <c r="E55" s="28"/>
      <c r="F55" s="29"/>
      <c r="G55" s="31">
        <v>76</v>
      </c>
      <c r="H55" s="26"/>
      <c r="I55" s="31">
        <v>204</v>
      </c>
      <c r="J55" s="26"/>
      <c r="K55" s="31">
        <v>71</v>
      </c>
      <c r="L55" s="26"/>
      <c r="M55" s="31">
        <v>196</v>
      </c>
    </row>
    <row r="56" spans="1:13" s="12" customFormat="1" ht="18" customHeight="1">
      <c r="B56" s="29"/>
      <c r="C56" s="29" t="s">
        <v>15</v>
      </c>
      <c r="D56" s="32"/>
      <c r="E56" s="32"/>
      <c r="F56" s="29"/>
      <c r="G56" s="181">
        <v>60217</v>
      </c>
      <c r="H56" s="26"/>
      <c r="I56" s="181">
        <v>63609</v>
      </c>
      <c r="J56" s="14"/>
      <c r="K56" s="176">
        <v>58686</v>
      </c>
      <c r="L56" s="26"/>
      <c r="M56" s="176">
        <v>59429</v>
      </c>
    </row>
    <row r="57" spans="1:13" s="12" customFormat="1" ht="18" customHeight="1">
      <c r="A57" s="29" t="s">
        <v>16</v>
      </c>
      <c r="B57" s="29"/>
      <c r="C57" s="29"/>
      <c r="D57" s="32"/>
      <c r="E57" s="32"/>
      <c r="F57" s="29"/>
      <c r="H57" s="26"/>
      <c r="J57" s="14"/>
      <c r="L57" s="14"/>
    </row>
    <row r="58" spans="1:13" s="12" customFormat="1" ht="18" customHeight="1">
      <c r="B58" s="29" t="s">
        <v>113</v>
      </c>
      <c r="C58" s="29"/>
      <c r="D58" s="27">
        <v>17</v>
      </c>
      <c r="E58" s="28"/>
      <c r="F58" s="29"/>
      <c r="G58" s="33">
        <v>18378</v>
      </c>
      <c r="H58" s="26"/>
      <c r="I58" s="33">
        <v>795</v>
      </c>
      <c r="J58" s="26"/>
      <c r="K58" s="33">
        <v>18378</v>
      </c>
      <c r="L58" s="26"/>
      <c r="M58" s="33">
        <v>795</v>
      </c>
    </row>
    <row r="59" spans="1:13" s="12" customFormat="1" ht="18" customHeight="1">
      <c r="B59" s="29" t="s">
        <v>166</v>
      </c>
      <c r="C59" s="29"/>
      <c r="D59" s="27">
        <v>18</v>
      </c>
      <c r="E59" s="28"/>
      <c r="F59" s="29"/>
      <c r="G59" s="35">
        <v>28504</v>
      </c>
      <c r="H59" s="26"/>
      <c r="I59" s="35">
        <v>32585</v>
      </c>
      <c r="J59" s="26"/>
      <c r="K59" s="25">
        <v>27961</v>
      </c>
      <c r="L59" s="26"/>
      <c r="M59" s="25">
        <v>31928</v>
      </c>
    </row>
    <row r="60" spans="1:13" s="12" customFormat="1" ht="18" customHeight="1">
      <c r="B60" s="29"/>
      <c r="C60" s="29" t="s">
        <v>17</v>
      </c>
      <c r="D60" s="29"/>
      <c r="E60" s="29"/>
      <c r="G60" s="76">
        <v>46882</v>
      </c>
      <c r="H60" s="26"/>
      <c r="I60" s="76">
        <v>33380</v>
      </c>
      <c r="J60" s="26"/>
      <c r="K60" s="102">
        <v>46339</v>
      </c>
      <c r="L60" s="26"/>
      <c r="M60" s="102">
        <v>32723</v>
      </c>
    </row>
    <row r="61" spans="1:13" s="12" customFormat="1" ht="18" customHeight="1">
      <c r="A61" s="29" t="s">
        <v>18</v>
      </c>
      <c r="B61" s="29"/>
      <c r="C61" s="29"/>
      <c r="D61" s="29"/>
      <c r="E61" s="29"/>
      <c r="G61" s="76">
        <v>107099</v>
      </c>
      <c r="H61" s="26"/>
      <c r="I61" s="76">
        <v>96989</v>
      </c>
      <c r="J61" s="14"/>
      <c r="K61" s="102">
        <v>105025</v>
      </c>
      <c r="L61" s="26"/>
      <c r="M61" s="102">
        <v>92152</v>
      </c>
    </row>
    <row r="62" spans="1:13" s="12" customFormat="1" ht="18" customHeight="1">
      <c r="A62" s="29"/>
      <c r="B62" s="29"/>
      <c r="C62" s="29"/>
      <c r="D62" s="29"/>
      <c r="E62" s="29"/>
      <c r="G62" s="69"/>
      <c r="H62" s="26"/>
      <c r="I62" s="69"/>
      <c r="J62" s="14"/>
      <c r="K62" s="69"/>
      <c r="L62" s="26"/>
      <c r="M62" s="69"/>
    </row>
    <row r="63" spans="1:13" s="17" customFormat="1" ht="18" customHeight="1">
      <c r="A63" s="61"/>
      <c r="B63" s="61"/>
      <c r="C63" s="61"/>
      <c r="D63" s="61"/>
      <c r="E63" s="61"/>
      <c r="G63" s="68"/>
      <c r="H63" s="39"/>
      <c r="I63" s="68"/>
      <c r="J63" s="18"/>
      <c r="K63" s="68"/>
      <c r="L63" s="39"/>
      <c r="M63" s="68"/>
    </row>
    <row r="64" spans="1:13" s="17" customFormat="1" ht="18" customHeight="1">
      <c r="A64" s="61"/>
      <c r="B64" s="61"/>
      <c r="C64" s="61"/>
      <c r="D64" s="61"/>
      <c r="E64" s="61"/>
      <c r="G64" s="68"/>
      <c r="H64" s="39"/>
      <c r="I64" s="68"/>
      <c r="J64" s="18"/>
      <c r="K64" s="68"/>
      <c r="L64" s="39"/>
      <c r="M64" s="68"/>
    </row>
    <row r="65" spans="1:13" s="17" customFormat="1" ht="18" customHeight="1">
      <c r="A65" s="61"/>
      <c r="B65" s="61"/>
      <c r="C65" s="61"/>
      <c r="D65" s="61"/>
      <c r="E65" s="61"/>
      <c r="G65" s="68"/>
      <c r="H65" s="39"/>
      <c r="I65" s="68"/>
      <c r="J65" s="18"/>
      <c r="K65" s="68"/>
      <c r="L65" s="39"/>
      <c r="M65" s="68"/>
    </row>
    <row r="66" spans="1:13" s="17" customFormat="1" ht="18" customHeight="1">
      <c r="A66" s="61"/>
      <c r="B66" s="61"/>
      <c r="C66" s="61"/>
      <c r="D66" s="61"/>
      <c r="E66" s="61"/>
      <c r="G66" s="68"/>
      <c r="H66" s="39"/>
      <c r="I66" s="68"/>
      <c r="J66" s="18"/>
      <c r="K66" s="68"/>
      <c r="L66" s="39"/>
      <c r="M66" s="68"/>
    </row>
    <row r="67" spans="1:13" s="17" customFormat="1" ht="18" customHeight="1">
      <c r="A67" s="61"/>
      <c r="B67" s="61"/>
      <c r="C67" s="61"/>
      <c r="D67" s="61"/>
      <c r="E67" s="61"/>
      <c r="G67" s="68"/>
      <c r="H67" s="39"/>
      <c r="I67" s="68"/>
      <c r="J67" s="18"/>
      <c r="K67" s="68"/>
      <c r="L67" s="39"/>
      <c r="M67" s="68"/>
    </row>
    <row r="68" spans="1:13" s="17" customFormat="1" ht="18" customHeight="1">
      <c r="A68" s="61"/>
      <c r="B68" s="61"/>
      <c r="C68" s="61"/>
      <c r="D68" s="61"/>
      <c r="E68" s="61"/>
      <c r="G68" s="68"/>
      <c r="H68" s="39"/>
      <c r="I68" s="68"/>
      <c r="J68" s="18"/>
      <c r="K68" s="68"/>
      <c r="L68" s="39"/>
      <c r="M68" s="68"/>
    </row>
    <row r="69" spans="1:13" s="17" customFormat="1" ht="18" customHeight="1">
      <c r="A69" s="61"/>
      <c r="B69" s="61"/>
      <c r="C69" s="61"/>
      <c r="D69" s="61"/>
      <c r="E69" s="61"/>
      <c r="G69" s="68"/>
      <c r="H69" s="39"/>
      <c r="I69" s="68"/>
      <c r="J69" s="18"/>
      <c r="K69" s="68"/>
      <c r="L69" s="39"/>
      <c r="M69" s="68"/>
    </row>
    <row r="70" spans="1:13" s="17" customFormat="1" ht="18" customHeight="1">
      <c r="A70" s="61"/>
      <c r="B70" s="61"/>
      <c r="C70" s="61"/>
      <c r="D70" s="61"/>
      <c r="E70" s="61"/>
      <c r="G70" s="68"/>
      <c r="H70" s="39"/>
      <c r="I70" s="68"/>
      <c r="J70" s="18"/>
      <c r="K70" s="68"/>
      <c r="L70" s="39"/>
      <c r="M70" s="68"/>
    </row>
    <row r="71" spans="1:13" s="17" customFormat="1" ht="17.25" customHeight="1">
      <c r="A71" s="61"/>
      <c r="B71" s="61"/>
      <c r="C71" s="61"/>
      <c r="D71" s="61"/>
      <c r="E71" s="61"/>
      <c r="G71" s="68"/>
      <c r="H71" s="39"/>
      <c r="I71" s="68"/>
      <c r="J71" s="18"/>
      <c r="K71" s="68"/>
      <c r="L71" s="39"/>
      <c r="M71" s="68"/>
    </row>
    <row r="72" spans="1:13" s="17" customFormat="1" ht="18" customHeight="1">
      <c r="A72" s="61"/>
      <c r="B72" s="61"/>
      <c r="C72" s="61"/>
      <c r="D72" s="61"/>
      <c r="E72" s="61"/>
      <c r="G72" s="68"/>
      <c r="H72" s="39"/>
      <c r="I72" s="68"/>
      <c r="J72" s="18"/>
      <c r="K72" s="68"/>
      <c r="L72" s="39"/>
      <c r="M72" s="68"/>
    </row>
    <row r="73" spans="1:13" s="17" customFormat="1" ht="18" customHeight="1">
      <c r="A73" s="61"/>
      <c r="B73" s="61"/>
      <c r="C73" s="61"/>
      <c r="D73" s="61"/>
      <c r="E73" s="61"/>
      <c r="G73" s="68"/>
      <c r="H73" s="39"/>
      <c r="I73" s="68"/>
      <c r="J73" s="18"/>
      <c r="K73" s="68"/>
      <c r="L73" s="39"/>
      <c r="M73" s="68"/>
    </row>
    <row r="74" spans="1:13" s="17" customFormat="1" ht="18" customHeight="1">
      <c r="A74" s="61"/>
      <c r="B74" s="61"/>
      <c r="C74" s="61"/>
      <c r="D74" s="61"/>
      <c r="E74" s="61"/>
      <c r="G74" s="68"/>
      <c r="H74" s="39"/>
      <c r="I74" s="68"/>
      <c r="J74" s="18"/>
      <c r="K74" s="68"/>
      <c r="L74" s="39"/>
      <c r="M74" s="68"/>
    </row>
    <row r="75" spans="1:13" s="17" customFormat="1" ht="15.75" customHeight="1">
      <c r="A75" s="61"/>
      <c r="B75" s="61"/>
      <c r="C75" s="61"/>
      <c r="D75" s="61"/>
      <c r="E75" s="61"/>
      <c r="G75" s="68"/>
      <c r="H75" s="39"/>
      <c r="I75" s="68"/>
      <c r="J75" s="18"/>
      <c r="K75" s="68"/>
      <c r="L75" s="39"/>
      <c r="M75" s="68"/>
    </row>
    <row r="76" spans="1:13" s="17" customFormat="1" ht="23.1" customHeight="1">
      <c r="A76" s="152" t="s">
        <v>105</v>
      </c>
      <c r="B76" s="61"/>
      <c r="C76" s="61"/>
      <c r="D76" s="61"/>
      <c r="E76" s="61"/>
      <c r="G76" s="68"/>
      <c r="H76" s="39"/>
      <c r="I76" s="68"/>
      <c r="J76" s="18"/>
      <c r="K76" s="68"/>
      <c r="L76" s="39"/>
      <c r="M76" s="68"/>
    </row>
    <row r="77" spans="1:13" ht="23.1" customHeight="1">
      <c r="A77" s="245" t="s">
        <v>75</v>
      </c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</row>
    <row r="78" spans="1:13" s="15" customFormat="1" ht="23.1" customHeight="1">
      <c r="A78" s="248" t="s">
        <v>67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</row>
    <row r="79" spans="1:13" s="15" customFormat="1" ht="23.1" customHeight="1">
      <c r="A79" s="248" t="s">
        <v>91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</row>
    <row r="80" spans="1:13" s="15" customFormat="1" ht="23.1" customHeight="1">
      <c r="A80" s="249" t="s">
        <v>159</v>
      </c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</row>
    <row r="81" spans="1:13" s="15" customFormat="1" ht="23.1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s="15" customFormat="1" ht="23.1" customHeight="1">
      <c r="A82" s="253" t="s">
        <v>139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</row>
    <row r="83" spans="1:13" s="12" customFormat="1" ht="18" customHeight="1">
      <c r="D83" s="11"/>
      <c r="E83" s="11"/>
      <c r="F83" s="55"/>
      <c r="G83" s="247" t="s">
        <v>122</v>
      </c>
      <c r="H83" s="247"/>
      <c r="I83" s="247"/>
      <c r="J83" s="247"/>
      <c r="K83" s="247"/>
      <c r="L83" s="247"/>
      <c r="M83" s="247"/>
    </row>
    <row r="84" spans="1:13" s="12" customFormat="1" ht="18" customHeight="1">
      <c r="D84" s="11"/>
      <c r="E84" s="11"/>
      <c r="F84" s="49"/>
      <c r="G84" s="247" t="s">
        <v>1</v>
      </c>
      <c r="H84" s="247"/>
      <c r="I84" s="247"/>
      <c r="J84" s="252"/>
      <c r="K84" s="247" t="s">
        <v>2</v>
      </c>
      <c r="L84" s="247"/>
      <c r="M84" s="247"/>
    </row>
    <row r="85" spans="1:13" s="12" customFormat="1" ht="18" customHeight="1">
      <c r="D85" s="251" t="s">
        <v>3</v>
      </c>
      <c r="E85" s="251"/>
      <c r="F85" s="49"/>
      <c r="G85" s="100" t="s">
        <v>160</v>
      </c>
      <c r="H85" s="101"/>
      <c r="I85" s="100" t="s">
        <v>153</v>
      </c>
      <c r="J85" s="101"/>
      <c r="K85" s="100" t="s">
        <v>160</v>
      </c>
      <c r="L85" s="101"/>
      <c r="M85" s="100" t="s">
        <v>153</v>
      </c>
    </row>
    <row r="86" spans="1:13" s="12" customFormat="1" ht="18" customHeight="1">
      <c r="A86" s="29" t="s">
        <v>19</v>
      </c>
      <c r="B86" s="29"/>
      <c r="C86" s="29"/>
      <c r="D86" s="32"/>
      <c r="E86" s="32"/>
      <c r="F86" s="29"/>
      <c r="H86" s="26"/>
      <c r="J86" s="14"/>
      <c r="L86" s="14"/>
    </row>
    <row r="87" spans="1:13" s="12" customFormat="1" ht="18" customHeight="1">
      <c r="A87" s="29" t="s">
        <v>20</v>
      </c>
      <c r="B87" s="29"/>
      <c r="C87" s="29"/>
      <c r="D87" s="32"/>
      <c r="E87" s="32"/>
      <c r="F87" s="29"/>
      <c r="H87" s="26"/>
      <c r="J87" s="14"/>
      <c r="L87" s="14"/>
    </row>
    <row r="88" spans="1:13" s="12" customFormat="1" ht="18" customHeight="1">
      <c r="A88" s="29"/>
      <c r="B88" s="29" t="s">
        <v>21</v>
      </c>
      <c r="C88" s="29"/>
      <c r="D88" s="32"/>
      <c r="E88" s="32"/>
      <c r="F88" s="29"/>
      <c r="H88" s="26"/>
      <c r="J88" s="14"/>
      <c r="L88" s="14"/>
    </row>
    <row r="89" spans="1:13" s="12" customFormat="1" ht="18" customHeight="1" thickBot="1">
      <c r="A89" s="29"/>
      <c r="C89" s="29" t="s">
        <v>22</v>
      </c>
      <c r="D89" s="11"/>
      <c r="E89" s="11"/>
      <c r="F89" s="29"/>
      <c r="G89" s="106">
        <v>200000</v>
      </c>
      <c r="H89" s="107"/>
      <c r="I89" s="106">
        <v>200000</v>
      </c>
      <c r="J89" s="107"/>
      <c r="K89" s="106">
        <v>200000</v>
      </c>
      <c r="L89" s="107"/>
      <c r="M89" s="106">
        <v>200000</v>
      </c>
    </row>
    <row r="90" spans="1:13" s="12" customFormat="1" ht="18" customHeight="1" thickTop="1">
      <c r="A90" s="34"/>
      <c r="B90" s="29" t="s">
        <v>23</v>
      </c>
      <c r="C90" s="34"/>
      <c r="D90" s="11"/>
      <c r="E90" s="11"/>
      <c r="F90" s="55"/>
      <c r="G90" s="72"/>
      <c r="H90" s="26"/>
      <c r="I90" s="72"/>
      <c r="J90" s="14"/>
      <c r="K90" s="72"/>
      <c r="L90" s="14"/>
      <c r="M90" s="72"/>
    </row>
    <row r="91" spans="1:13" s="12" customFormat="1" ht="18" customHeight="1">
      <c r="A91" s="34"/>
      <c r="C91" s="29" t="s">
        <v>24</v>
      </c>
      <c r="D91" s="11"/>
      <c r="E91" s="11"/>
      <c r="F91" s="55"/>
      <c r="G91" s="35">
        <v>105000</v>
      </c>
      <c r="H91" s="26"/>
      <c r="I91" s="35">
        <v>105000</v>
      </c>
      <c r="J91" s="26"/>
      <c r="K91" s="35">
        <v>105000</v>
      </c>
      <c r="L91" s="37"/>
      <c r="M91" s="35">
        <v>105000</v>
      </c>
    </row>
    <row r="92" spans="1:13" s="12" customFormat="1" ht="18" customHeight="1">
      <c r="A92" s="34" t="s">
        <v>25</v>
      </c>
      <c r="C92" s="29"/>
      <c r="D92" s="28"/>
      <c r="E92" s="28"/>
      <c r="F92" s="55"/>
      <c r="G92" s="35"/>
      <c r="H92" s="26"/>
      <c r="I92" s="35"/>
      <c r="J92" s="26"/>
      <c r="K92" s="35"/>
      <c r="L92" s="14"/>
      <c r="M92" s="35"/>
    </row>
    <row r="93" spans="1:13" s="12" customFormat="1" ht="18" customHeight="1">
      <c r="A93" s="34"/>
      <c r="B93" s="12" t="s">
        <v>26</v>
      </c>
      <c r="C93" s="29"/>
      <c r="D93" s="28"/>
      <c r="E93" s="28"/>
      <c r="F93" s="55"/>
      <c r="G93" s="35">
        <v>70000</v>
      </c>
      <c r="H93" s="37"/>
      <c r="I93" s="35">
        <v>70000</v>
      </c>
      <c r="J93" s="37"/>
      <c r="K93" s="35">
        <v>70000</v>
      </c>
      <c r="L93" s="37"/>
      <c r="M93" s="35">
        <v>70000</v>
      </c>
    </row>
    <row r="94" spans="1:13" s="12" customFormat="1" ht="18" customHeight="1">
      <c r="A94" s="29" t="s">
        <v>27</v>
      </c>
      <c r="B94" s="34"/>
      <c r="C94" s="34"/>
      <c r="D94" s="28"/>
      <c r="E94" s="28"/>
      <c r="F94" s="55"/>
      <c r="G94" s="25"/>
      <c r="H94" s="26"/>
      <c r="I94" s="25"/>
      <c r="J94" s="26"/>
      <c r="K94" s="25"/>
      <c r="L94" s="14"/>
      <c r="M94" s="25"/>
    </row>
    <row r="95" spans="1:13" s="12" customFormat="1" ht="18" customHeight="1">
      <c r="A95" s="34"/>
      <c r="B95" s="29" t="s">
        <v>28</v>
      </c>
      <c r="C95" s="34"/>
      <c r="D95" s="27">
        <v>19</v>
      </c>
      <c r="E95" s="28"/>
      <c r="F95" s="55"/>
      <c r="G95" s="35">
        <v>20000</v>
      </c>
      <c r="H95" s="26"/>
      <c r="I95" s="35">
        <v>20000</v>
      </c>
      <c r="J95" s="26"/>
      <c r="K95" s="35">
        <v>20000</v>
      </c>
      <c r="L95" s="37"/>
      <c r="M95" s="35">
        <v>20000</v>
      </c>
    </row>
    <row r="96" spans="1:13" s="12" customFormat="1" ht="18" customHeight="1">
      <c r="B96" s="29" t="s">
        <v>29</v>
      </c>
      <c r="C96" s="34"/>
      <c r="D96" s="11"/>
      <c r="E96" s="11"/>
      <c r="F96" s="55"/>
      <c r="G96" s="69">
        <v>322078</v>
      </c>
      <c r="H96" s="26"/>
      <c r="I96" s="69">
        <v>325929</v>
      </c>
      <c r="J96" s="26"/>
      <c r="K96" s="75">
        <v>267970</v>
      </c>
      <c r="L96" s="26"/>
      <c r="M96" s="75">
        <v>275187</v>
      </c>
    </row>
    <row r="97" spans="1:13" s="12" customFormat="1" ht="18" customHeight="1">
      <c r="A97" s="29" t="s">
        <v>30</v>
      </c>
      <c r="F97" s="55"/>
      <c r="G97" s="108">
        <v>517078</v>
      </c>
      <c r="H97" s="26"/>
      <c r="I97" s="108">
        <v>520929</v>
      </c>
      <c r="J97" s="26"/>
      <c r="K97" s="108">
        <v>462970</v>
      </c>
      <c r="L97" s="26"/>
      <c r="M97" s="108">
        <v>470187</v>
      </c>
    </row>
    <row r="98" spans="1:13" s="12" customFormat="1" ht="18" customHeight="1">
      <c r="A98" s="29" t="s">
        <v>31</v>
      </c>
      <c r="F98" s="55"/>
      <c r="G98" s="71">
        <v>27157</v>
      </c>
      <c r="H98" s="26"/>
      <c r="I98" s="71">
        <v>26033</v>
      </c>
      <c r="J98" s="26"/>
      <c r="K98" s="71">
        <v>0</v>
      </c>
      <c r="L98" s="26"/>
      <c r="M98" s="71">
        <v>0</v>
      </c>
    </row>
    <row r="99" spans="1:13" s="12" customFormat="1" ht="18" customHeight="1">
      <c r="A99" s="29" t="s">
        <v>32</v>
      </c>
      <c r="F99" s="55"/>
      <c r="G99" s="71">
        <v>544235</v>
      </c>
      <c r="H99" s="26"/>
      <c r="I99" s="71">
        <v>546962</v>
      </c>
      <c r="J99" s="26"/>
      <c r="K99" s="71">
        <v>462970</v>
      </c>
      <c r="M99" s="71">
        <v>470187</v>
      </c>
    </row>
    <row r="100" spans="1:13" s="12" customFormat="1" ht="18" customHeight="1" thickBot="1">
      <c r="A100" s="29" t="s">
        <v>33</v>
      </c>
      <c r="F100" s="55"/>
      <c r="G100" s="109">
        <v>651334</v>
      </c>
      <c r="H100" s="26"/>
      <c r="I100" s="109">
        <v>643951</v>
      </c>
      <c r="J100" s="26"/>
      <c r="K100" s="103">
        <v>567995</v>
      </c>
      <c r="M100" s="103">
        <v>562339</v>
      </c>
    </row>
    <row r="101" spans="1:13" s="12" customFormat="1" ht="18" customHeight="1" thickTop="1">
      <c r="D101" s="11"/>
      <c r="E101" s="11"/>
      <c r="F101" s="55"/>
      <c r="K101" s="25"/>
    </row>
    <row r="102" spans="1:13" s="12" customFormat="1" ht="18" customHeight="1">
      <c r="D102" s="11"/>
      <c r="E102" s="11"/>
      <c r="F102" s="55"/>
      <c r="G102" s="21"/>
      <c r="H102" s="21"/>
      <c r="I102" s="21"/>
      <c r="J102" s="21"/>
      <c r="L102" s="13"/>
    </row>
    <row r="103" spans="1:13" ht="18" customHeight="1">
      <c r="F103" s="40"/>
      <c r="G103" s="41"/>
      <c r="H103" s="41"/>
      <c r="I103" s="41"/>
      <c r="J103" s="41"/>
    </row>
    <row r="104" spans="1:13" ht="18" customHeight="1">
      <c r="F104" s="40"/>
      <c r="G104" s="41"/>
      <c r="H104" s="41"/>
      <c r="I104" s="41"/>
      <c r="J104" s="41"/>
    </row>
    <row r="105" spans="1:13" ht="18" customHeight="1">
      <c r="F105" s="40"/>
      <c r="G105" s="41"/>
      <c r="H105" s="41"/>
      <c r="I105" s="41"/>
      <c r="J105" s="41"/>
    </row>
    <row r="106" spans="1:13" ht="18" customHeight="1">
      <c r="F106" s="40"/>
      <c r="G106" s="41"/>
      <c r="H106" s="41"/>
      <c r="I106" s="41"/>
      <c r="J106" s="41"/>
    </row>
    <row r="107" spans="1:13" ht="18" customHeight="1">
      <c r="F107" s="40"/>
      <c r="G107" s="41"/>
      <c r="H107" s="41"/>
      <c r="I107" s="41"/>
      <c r="J107" s="41"/>
    </row>
    <row r="108" spans="1:13" ht="18" customHeight="1">
      <c r="F108" s="40"/>
      <c r="G108" s="41"/>
      <c r="H108" s="41"/>
      <c r="I108" s="41"/>
      <c r="J108" s="41"/>
    </row>
    <row r="109" spans="1:13" ht="18" customHeight="1">
      <c r="F109" s="40"/>
      <c r="G109" s="41"/>
      <c r="H109" s="41"/>
      <c r="I109" s="41"/>
      <c r="J109" s="41"/>
    </row>
    <row r="110" spans="1:13" ht="18" customHeight="1">
      <c r="F110" s="40"/>
      <c r="G110" s="41"/>
      <c r="H110" s="41"/>
      <c r="I110" s="41"/>
      <c r="J110" s="41"/>
    </row>
    <row r="111" spans="1:13" ht="18" customHeight="1">
      <c r="F111" s="40"/>
      <c r="G111" s="41"/>
      <c r="H111" s="41"/>
      <c r="I111" s="41"/>
      <c r="J111" s="41"/>
    </row>
    <row r="112" spans="1:13" ht="16.5" customHeight="1">
      <c r="F112" s="40"/>
      <c r="G112" s="41"/>
      <c r="H112" s="41"/>
      <c r="I112" s="41"/>
      <c r="J112" s="41"/>
    </row>
    <row r="113" spans="1:15" ht="18" customHeight="1">
      <c r="F113" s="40"/>
      <c r="G113" s="41"/>
      <c r="H113" s="41"/>
      <c r="I113" s="41"/>
      <c r="J113" s="41"/>
    </row>
    <row r="114" spans="1:15" ht="23.1" customHeight="1">
      <c r="A114" s="250" t="s">
        <v>105</v>
      </c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</row>
    <row r="115" spans="1:15" ht="23.1" customHeight="1">
      <c r="F115" s="40"/>
      <c r="G115" s="41"/>
      <c r="H115" s="41"/>
      <c r="I115" s="41"/>
      <c r="J115" s="41"/>
    </row>
    <row r="116" spans="1:15" ht="23.1" customHeight="1">
      <c r="F116" s="40"/>
      <c r="G116" s="41"/>
      <c r="H116" s="41"/>
      <c r="I116" s="41"/>
      <c r="J116" s="41"/>
    </row>
    <row r="117" spans="1:15" ht="23.1" customHeight="1">
      <c r="F117" s="40"/>
      <c r="G117" s="41"/>
      <c r="H117" s="41"/>
      <c r="I117" s="41"/>
      <c r="J117" s="41"/>
    </row>
    <row r="118" spans="1:15" ht="23.1" customHeight="1">
      <c r="F118" s="40"/>
      <c r="G118" s="41"/>
      <c r="H118" s="41"/>
      <c r="I118" s="41"/>
      <c r="J118" s="41"/>
    </row>
    <row r="119" spans="1:15" ht="23.1" customHeight="1">
      <c r="F119" s="40"/>
      <c r="G119" s="4"/>
      <c r="H119" s="5"/>
      <c r="I119" s="6"/>
      <c r="J119" s="5"/>
    </row>
    <row r="120" spans="1:15" ht="23.1" customHeight="1">
      <c r="G120" s="43"/>
      <c r="H120" s="44"/>
      <c r="I120" s="43"/>
      <c r="J120" s="45"/>
    </row>
    <row r="478" spans="1:15" s="3" customFormat="1" ht="23.1" customHeight="1">
      <c r="A478" s="4"/>
      <c r="B478" s="4"/>
      <c r="C478" s="4"/>
      <c r="F478" s="42"/>
      <c r="G478" s="46"/>
      <c r="H478" s="47"/>
      <c r="I478" s="46"/>
      <c r="J478" s="48"/>
      <c r="K478" s="4"/>
      <c r="L478" s="5"/>
      <c r="M478" s="4"/>
      <c r="N478" s="4"/>
      <c r="O478" s="4"/>
    </row>
  </sheetData>
  <mergeCells count="29">
    <mergeCell ref="A80:M80"/>
    <mergeCell ref="A82:M82"/>
    <mergeCell ref="G83:M83"/>
    <mergeCell ref="A39:M39"/>
    <mergeCell ref="A40:M40"/>
    <mergeCell ref="A114:O114"/>
    <mergeCell ref="D47:E47"/>
    <mergeCell ref="A42:M42"/>
    <mergeCell ref="G45:M45"/>
    <mergeCell ref="G46:J46"/>
    <mergeCell ref="K46:M46"/>
    <mergeCell ref="A41:M41"/>
    <mergeCell ref="A44:M44"/>
    <mergeCell ref="G84:J84"/>
    <mergeCell ref="K84:M84"/>
    <mergeCell ref="D85:E85"/>
    <mergeCell ref="A77:M77"/>
    <mergeCell ref="A78:M78"/>
    <mergeCell ref="A79:M79"/>
    <mergeCell ref="A38:O38"/>
    <mergeCell ref="K8:M8"/>
    <mergeCell ref="D9:E9"/>
    <mergeCell ref="G8:J8"/>
    <mergeCell ref="A6:M6"/>
    <mergeCell ref="A1:M1"/>
    <mergeCell ref="G7:M7"/>
    <mergeCell ref="A2:M2"/>
    <mergeCell ref="A3:M3"/>
    <mergeCell ref="A4:M4"/>
  </mergeCells>
  <phoneticPr fontId="88" type="noConversion"/>
  <pageMargins left="1.2598425196850394" right="0.39370078740157483" top="0.82677165354330717" bottom="1.1811023622047245" header="0.51181102362204722" footer="0.51181102362204722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"/>
  <sheetViews>
    <sheetView tabSelected="1" view="pageBreakPreview" topLeftCell="A21" zoomScale="115" zoomScaleNormal="100" zoomScaleSheetLayoutView="115" workbookViewId="0">
      <selection activeCell="S45" sqref="S45"/>
    </sheetView>
  </sheetViews>
  <sheetFormatPr defaultColWidth="6.85546875" defaultRowHeight="21"/>
  <cols>
    <col min="1" max="2" width="1.5703125" style="4" customWidth="1"/>
    <col min="3" max="3" width="37.140625" style="4" customWidth="1"/>
    <col min="4" max="4" width="3.5703125" style="3" customWidth="1"/>
    <col min="5" max="5" width="1" style="3" customWidth="1"/>
    <col min="6" max="6" width="1" style="42" customWidth="1"/>
    <col min="7" max="7" width="10.5703125" style="46" customWidth="1"/>
    <col min="8" max="8" width="0.5703125" style="46" customWidth="1"/>
    <col min="9" max="9" width="10.5703125" style="46" customWidth="1"/>
    <col min="10" max="10" width="0.5703125" style="57" customWidth="1"/>
    <col min="11" max="11" width="10.5703125" style="46" customWidth="1"/>
    <col min="12" max="12" width="0.5703125" style="46" customWidth="1"/>
    <col min="13" max="13" width="10.5703125" style="46" customWidth="1"/>
    <col min="14" max="14" width="0.42578125" style="4" hidden="1" customWidth="1"/>
    <col min="15" max="15" width="13.42578125" style="2" hidden="1" customWidth="1"/>
    <col min="16" max="16" width="4" style="4" customWidth="1"/>
    <col min="17" max="17" width="9.85546875" style="7" bestFit="1" customWidth="1"/>
    <col min="18" max="19" width="14.42578125" style="4" customWidth="1"/>
    <col min="20" max="21" width="6.85546875" style="4"/>
    <col min="22" max="23" width="14.5703125" style="4" customWidth="1"/>
    <col min="24" max="16384" width="6.85546875" style="4"/>
  </cols>
  <sheetData>
    <row r="1" spans="1:24" ht="21" customHeight="1">
      <c r="A1" s="245" t="s">
        <v>104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O1" s="4"/>
      <c r="Q1" s="4"/>
    </row>
    <row r="2" spans="1:24" s="15" customFormat="1" ht="21" customHeight="1">
      <c r="A2" s="248" t="s">
        <v>67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24" s="15" customFormat="1" ht="21" customHeight="1">
      <c r="A3" s="248" t="s">
        <v>92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24" s="15" customFormat="1" ht="21" customHeight="1">
      <c r="A4" s="258" t="s">
        <v>161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24" s="111" customFormat="1" ht="18.9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24" s="12" customFormat="1" ht="18.95" customHeight="1">
      <c r="A6" s="197"/>
      <c r="B6" s="197"/>
      <c r="C6" s="197"/>
      <c r="D6" s="198"/>
      <c r="E6" s="198"/>
      <c r="F6" s="199"/>
      <c r="G6" s="255" t="s">
        <v>122</v>
      </c>
      <c r="H6" s="255"/>
      <c r="I6" s="255"/>
      <c r="J6" s="255"/>
      <c r="K6" s="255"/>
      <c r="L6" s="255"/>
      <c r="M6" s="255"/>
      <c r="O6" s="19"/>
      <c r="Q6" s="20"/>
    </row>
    <row r="7" spans="1:24" s="12" customFormat="1" ht="18.95" customHeight="1">
      <c r="A7" s="200"/>
      <c r="B7" s="200"/>
      <c r="C7" s="200"/>
      <c r="D7" s="198"/>
      <c r="E7" s="198"/>
      <c r="F7" s="201"/>
      <c r="G7" s="256" t="s">
        <v>1</v>
      </c>
      <c r="H7" s="256"/>
      <c r="I7" s="256"/>
      <c r="J7" s="202"/>
      <c r="K7" s="256" t="s">
        <v>2</v>
      </c>
      <c r="L7" s="256"/>
      <c r="M7" s="256"/>
      <c r="O7" s="19"/>
      <c r="Q7" s="20"/>
    </row>
    <row r="8" spans="1:24" s="12" customFormat="1" ht="18.95" customHeight="1">
      <c r="A8" s="200"/>
      <c r="B8" s="200"/>
      <c r="C8" s="200"/>
      <c r="D8" s="257" t="s">
        <v>39</v>
      </c>
      <c r="E8" s="257"/>
      <c r="F8" s="203"/>
      <c r="G8" s="204" t="s">
        <v>160</v>
      </c>
      <c r="H8" s="118"/>
      <c r="I8" s="204" t="s">
        <v>153</v>
      </c>
      <c r="J8" s="118"/>
      <c r="K8" s="204" t="s">
        <v>160</v>
      </c>
      <c r="L8" s="118"/>
      <c r="M8" s="204" t="s">
        <v>153</v>
      </c>
      <c r="O8" s="19"/>
      <c r="Q8" s="20"/>
    </row>
    <row r="9" spans="1:24" s="12" customFormat="1" ht="18.95" customHeight="1">
      <c r="A9" s="200" t="s">
        <v>34</v>
      </c>
      <c r="B9" s="200"/>
      <c r="C9" s="200"/>
      <c r="D9" s="200"/>
      <c r="E9" s="200"/>
      <c r="F9" s="203"/>
      <c r="G9" s="205"/>
      <c r="H9" s="206"/>
      <c r="I9" s="205"/>
      <c r="J9" s="207"/>
      <c r="K9" s="205"/>
      <c r="L9" s="206"/>
      <c r="M9" s="205"/>
      <c r="O9" s="19"/>
      <c r="Q9" s="20"/>
    </row>
    <row r="10" spans="1:24" s="12" customFormat="1" ht="18.95" customHeight="1">
      <c r="A10" s="200"/>
      <c r="B10" s="200" t="s">
        <v>40</v>
      </c>
      <c r="C10" s="200"/>
      <c r="D10" s="208"/>
      <c r="E10" s="202"/>
      <c r="F10" s="203"/>
      <c r="G10" s="209">
        <v>669572</v>
      </c>
      <c r="H10" s="210"/>
      <c r="I10" s="209">
        <v>689225</v>
      </c>
      <c r="J10" s="210"/>
      <c r="K10" s="211">
        <v>666322</v>
      </c>
      <c r="L10" s="210"/>
      <c r="M10" s="211">
        <v>685787</v>
      </c>
      <c r="N10" s="50"/>
      <c r="O10" s="50"/>
      <c r="Q10" s="20"/>
    </row>
    <row r="11" spans="1:24" s="12" customFormat="1" ht="18.95" customHeight="1">
      <c r="A11" s="200"/>
      <c r="B11" s="200" t="s">
        <v>41</v>
      </c>
      <c r="C11" s="200"/>
      <c r="D11" s="212">
        <v>22</v>
      </c>
      <c r="E11" s="202"/>
      <c r="F11" s="213"/>
      <c r="G11" s="209">
        <v>3862</v>
      </c>
      <c r="H11" s="214"/>
      <c r="I11" s="209">
        <v>2952</v>
      </c>
      <c r="J11" s="214"/>
      <c r="K11" s="211">
        <v>2471</v>
      </c>
      <c r="L11" s="214"/>
      <c r="M11" s="211">
        <v>1966</v>
      </c>
      <c r="N11" s="30"/>
      <c r="O11" s="30"/>
      <c r="P11" s="51"/>
      <c r="Q11" s="21"/>
      <c r="R11" s="51"/>
      <c r="S11" s="51"/>
      <c r="T11" s="14"/>
      <c r="U11" s="13"/>
      <c r="V11" s="51"/>
      <c r="W11" s="51"/>
      <c r="X11" s="22"/>
    </row>
    <row r="12" spans="1:24" s="12" customFormat="1" ht="18.95" customHeight="1">
      <c r="A12" s="200" t="s">
        <v>35</v>
      </c>
      <c r="B12" s="200"/>
      <c r="C12" s="213"/>
      <c r="D12" s="202"/>
      <c r="E12" s="202"/>
      <c r="F12" s="213"/>
      <c r="G12" s="215">
        <v>673434</v>
      </c>
      <c r="H12" s="209"/>
      <c r="I12" s="215">
        <v>692177</v>
      </c>
      <c r="J12" s="209"/>
      <c r="K12" s="215">
        <v>668793</v>
      </c>
      <c r="L12" s="209"/>
      <c r="M12" s="215">
        <v>687753</v>
      </c>
      <c r="O12" s="19"/>
      <c r="P12" s="13"/>
      <c r="Q12" s="21"/>
      <c r="R12" s="11"/>
      <c r="S12" s="13"/>
      <c r="T12" s="13"/>
      <c r="U12" s="13"/>
      <c r="V12" s="11"/>
      <c r="W12" s="13"/>
      <c r="X12" s="13"/>
    </row>
    <row r="13" spans="1:24" s="12" customFormat="1" ht="18.95" customHeight="1">
      <c r="A13" s="216" t="s">
        <v>76</v>
      </c>
      <c r="B13" s="216"/>
      <c r="C13" s="213"/>
      <c r="D13" s="212"/>
      <c r="E13" s="202"/>
      <c r="F13" s="213"/>
      <c r="G13" s="217"/>
      <c r="H13" s="218"/>
      <c r="I13" s="217"/>
      <c r="J13" s="218"/>
      <c r="K13" s="209"/>
      <c r="L13" s="218"/>
      <c r="M13" s="209"/>
      <c r="O13" s="19"/>
      <c r="P13" s="51"/>
      <c r="Q13" s="21"/>
      <c r="R13" s="51"/>
      <c r="S13" s="51"/>
      <c r="T13" s="14"/>
      <c r="U13" s="13"/>
      <c r="V13" s="51"/>
      <c r="W13" s="51"/>
      <c r="X13" s="22"/>
    </row>
    <row r="14" spans="1:24" s="12" customFormat="1" ht="18.95" customHeight="1">
      <c r="A14" s="216"/>
      <c r="B14" s="213" t="s">
        <v>36</v>
      </c>
      <c r="C14" s="200"/>
      <c r="D14" s="202"/>
      <c r="E14" s="202"/>
      <c r="F14" s="213"/>
      <c r="G14" s="214">
        <v>629026</v>
      </c>
      <c r="H14" s="214"/>
      <c r="I14" s="214">
        <v>640357</v>
      </c>
      <c r="J14" s="214"/>
      <c r="K14" s="211">
        <v>629544</v>
      </c>
      <c r="L14" s="214"/>
      <c r="M14" s="211">
        <v>640666</v>
      </c>
      <c r="N14" s="31"/>
      <c r="O14" s="31"/>
      <c r="P14" s="51"/>
      <c r="Q14" s="21"/>
      <c r="R14" s="51"/>
      <c r="S14" s="51"/>
      <c r="T14" s="14"/>
      <c r="U14" s="13"/>
      <c r="V14" s="51"/>
      <c r="W14" s="51"/>
      <c r="X14" s="22"/>
    </row>
    <row r="15" spans="1:24" s="12" customFormat="1" ht="18.95" customHeight="1">
      <c r="A15" s="200"/>
      <c r="B15" s="94" t="s">
        <v>117</v>
      </c>
      <c r="C15" s="200"/>
      <c r="D15" s="202"/>
      <c r="E15" s="202"/>
      <c r="F15" s="213"/>
      <c r="G15" s="214">
        <v>18099</v>
      </c>
      <c r="H15" s="214"/>
      <c r="I15" s="214">
        <v>17302</v>
      </c>
      <c r="J15" s="214"/>
      <c r="K15" s="211">
        <v>17919</v>
      </c>
      <c r="L15" s="214"/>
      <c r="M15" s="211">
        <v>17123</v>
      </c>
      <c r="N15" s="13"/>
      <c r="O15" s="19"/>
      <c r="P15" s="51"/>
      <c r="Q15" s="21"/>
      <c r="R15" s="52"/>
      <c r="S15" s="52"/>
      <c r="T15" s="14"/>
      <c r="U15" s="13"/>
      <c r="V15" s="52"/>
      <c r="W15" s="52"/>
      <c r="X15" s="22"/>
    </row>
    <row r="16" spans="1:24" s="12" customFormat="1" ht="18.95" customHeight="1">
      <c r="A16" s="200"/>
      <c r="B16" s="200" t="s">
        <v>37</v>
      </c>
      <c r="C16" s="200"/>
      <c r="D16" s="202"/>
      <c r="E16" s="202"/>
      <c r="F16" s="213"/>
      <c r="G16" s="214">
        <v>29201</v>
      </c>
      <c r="H16" s="214"/>
      <c r="I16" s="214">
        <v>29527</v>
      </c>
      <c r="J16" s="214"/>
      <c r="K16" s="211">
        <v>27922</v>
      </c>
      <c r="L16" s="214"/>
      <c r="M16" s="211">
        <v>28111</v>
      </c>
      <c r="N16" s="13"/>
      <c r="O16" s="19"/>
      <c r="P16" s="51"/>
      <c r="Q16" s="21"/>
      <c r="R16" s="52"/>
      <c r="S16" s="52"/>
      <c r="T16" s="14"/>
      <c r="U16" s="13"/>
      <c r="V16" s="52"/>
      <c r="W16" s="52"/>
      <c r="X16" s="22"/>
    </row>
    <row r="17" spans="1:24" s="12" customFormat="1" ht="18.95" customHeight="1">
      <c r="A17" s="200"/>
      <c r="B17" s="94" t="s">
        <v>118</v>
      </c>
      <c r="C17" s="200"/>
      <c r="D17" s="202"/>
      <c r="E17" s="202"/>
      <c r="F17" s="213"/>
      <c r="G17" s="214">
        <v>0</v>
      </c>
      <c r="H17" s="214"/>
      <c r="I17" s="214">
        <v>19</v>
      </c>
      <c r="J17" s="214"/>
      <c r="K17" s="211">
        <v>0</v>
      </c>
      <c r="L17" s="214"/>
      <c r="M17" s="211">
        <v>19</v>
      </c>
      <c r="N17" s="13"/>
      <c r="O17" s="19"/>
      <c r="P17" s="51"/>
      <c r="Q17" s="21"/>
      <c r="R17" s="52"/>
      <c r="S17" s="52"/>
      <c r="T17" s="14"/>
      <c r="U17" s="13"/>
      <c r="V17" s="52"/>
      <c r="W17" s="52"/>
      <c r="X17" s="22"/>
    </row>
    <row r="18" spans="1:24" s="12" customFormat="1" ht="18.95" customHeight="1">
      <c r="A18" s="200"/>
      <c r="B18" s="219" t="s">
        <v>119</v>
      </c>
      <c r="C18" s="200"/>
      <c r="D18" s="202"/>
      <c r="E18" s="202"/>
      <c r="F18" s="213"/>
      <c r="G18" s="214">
        <v>-1483</v>
      </c>
      <c r="H18" s="214"/>
      <c r="I18" s="214">
        <v>-992</v>
      </c>
      <c r="J18" s="214"/>
      <c r="K18" s="211">
        <v>-11</v>
      </c>
      <c r="L18" s="214"/>
      <c r="M18" s="211">
        <v>132</v>
      </c>
      <c r="N18" s="13"/>
      <c r="O18" s="19"/>
      <c r="P18" s="51"/>
      <c r="Q18" s="21"/>
      <c r="R18" s="52"/>
      <c r="S18" s="52"/>
      <c r="T18" s="14"/>
      <c r="U18" s="13"/>
      <c r="V18" s="52"/>
      <c r="W18" s="52"/>
      <c r="X18" s="22"/>
    </row>
    <row r="19" spans="1:24" s="12" customFormat="1" ht="18.95" customHeight="1">
      <c r="A19" s="200" t="s">
        <v>77</v>
      </c>
      <c r="B19" s="200"/>
      <c r="C19" s="213"/>
      <c r="D19" s="202"/>
      <c r="E19" s="202"/>
      <c r="F19" s="213"/>
      <c r="G19" s="215">
        <v>674843</v>
      </c>
      <c r="H19" s="214"/>
      <c r="I19" s="215">
        <v>686213</v>
      </c>
      <c r="J19" s="214"/>
      <c r="K19" s="215">
        <v>675374</v>
      </c>
      <c r="L19" s="214"/>
      <c r="M19" s="215">
        <v>686051</v>
      </c>
      <c r="O19" s="19"/>
      <c r="P19" s="51"/>
      <c r="Q19" s="21"/>
      <c r="R19" s="37"/>
      <c r="S19" s="37"/>
      <c r="T19" s="14"/>
      <c r="U19" s="13"/>
      <c r="V19" s="37"/>
      <c r="W19" s="37"/>
      <c r="X19" s="22"/>
    </row>
    <row r="20" spans="1:24" s="12" customFormat="1" ht="18.95" customHeight="1">
      <c r="A20" s="94" t="s">
        <v>141</v>
      </c>
      <c r="B20" s="200"/>
      <c r="C20" s="213"/>
      <c r="D20" s="202"/>
      <c r="E20" s="202"/>
      <c r="F20" s="213"/>
      <c r="G20" s="214">
        <v>-1409</v>
      </c>
      <c r="H20" s="214"/>
      <c r="I20" s="214">
        <v>5964</v>
      </c>
      <c r="J20" s="214"/>
      <c r="K20" s="214">
        <v>-6581</v>
      </c>
      <c r="L20" s="214"/>
      <c r="M20" s="214">
        <v>1702</v>
      </c>
      <c r="O20" s="19"/>
      <c r="P20" s="51"/>
      <c r="Q20" s="21"/>
      <c r="R20" s="37"/>
      <c r="S20" s="37"/>
      <c r="T20" s="14"/>
      <c r="U20" s="13"/>
      <c r="V20" s="37"/>
      <c r="W20" s="37"/>
      <c r="X20" s="22"/>
    </row>
    <row r="21" spans="1:24" s="12" customFormat="1" ht="18.95" customHeight="1">
      <c r="A21" s="200"/>
      <c r="B21" s="213" t="s">
        <v>38</v>
      </c>
      <c r="C21" s="200"/>
      <c r="D21" s="202"/>
      <c r="E21" s="202"/>
      <c r="F21" s="213"/>
      <c r="G21" s="220">
        <v>241</v>
      </c>
      <c r="H21" s="214"/>
      <c r="I21" s="220">
        <v>410</v>
      </c>
      <c r="J21" s="214"/>
      <c r="K21" s="221">
        <v>240</v>
      </c>
      <c r="L21" s="214"/>
      <c r="M21" s="221">
        <v>409</v>
      </c>
      <c r="O21" s="19"/>
      <c r="P21" s="51"/>
      <c r="Q21" s="21"/>
      <c r="R21" s="37"/>
      <c r="S21" s="37"/>
      <c r="T21" s="14"/>
      <c r="U21" s="13"/>
      <c r="V21" s="37"/>
      <c r="W21" s="37"/>
      <c r="X21" s="22"/>
    </row>
    <row r="22" spans="1:24" s="12" customFormat="1" ht="18.95" customHeight="1">
      <c r="A22" s="200" t="s">
        <v>142</v>
      </c>
      <c r="B22" s="200"/>
      <c r="C22" s="200"/>
      <c r="D22" s="202"/>
      <c r="E22" s="202"/>
      <c r="F22" s="213"/>
      <c r="G22" s="222">
        <v>-1650</v>
      </c>
      <c r="H22" s="214"/>
      <c r="I22" s="222">
        <v>5554</v>
      </c>
      <c r="J22" s="214"/>
      <c r="K22" s="222">
        <v>-6821</v>
      </c>
      <c r="L22" s="214"/>
      <c r="M22" s="222">
        <v>1293</v>
      </c>
      <c r="O22" s="19"/>
      <c r="P22" s="51"/>
      <c r="Q22" s="21"/>
      <c r="R22" s="37"/>
      <c r="S22" s="37"/>
      <c r="T22" s="14"/>
      <c r="U22" s="13"/>
      <c r="V22" s="37"/>
      <c r="W22" s="37"/>
      <c r="X22" s="22"/>
    </row>
    <row r="23" spans="1:24" s="12" customFormat="1" ht="18.95" customHeight="1">
      <c r="A23" s="213" t="s">
        <v>93</v>
      </c>
      <c r="B23" s="200"/>
      <c r="C23" s="200"/>
      <c r="D23" s="212">
        <v>24</v>
      </c>
      <c r="E23" s="223"/>
      <c r="F23" s="213"/>
      <c r="G23" s="214">
        <v>545</v>
      </c>
      <c r="H23" s="214"/>
      <c r="I23" s="214">
        <v>1194</v>
      </c>
      <c r="J23" s="214"/>
      <c r="K23" s="211">
        <v>-297</v>
      </c>
      <c r="L23" s="214"/>
      <c r="M23" s="211">
        <v>342</v>
      </c>
      <c r="N23" s="26"/>
      <c r="O23" s="26"/>
      <c r="P23" s="51"/>
      <c r="Q23" s="21"/>
      <c r="R23" s="52"/>
      <c r="S23" s="52"/>
      <c r="T23" s="14"/>
      <c r="U23" s="13"/>
      <c r="V23" s="52"/>
      <c r="W23" s="52"/>
      <c r="X23" s="22"/>
    </row>
    <row r="24" spans="1:24" s="12" customFormat="1" ht="18.95" customHeight="1">
      <c r="A24" s="200" t="s">
        <v>143</v>
      </c>
      <c r="B24" s="200"/>
      <c r="C24" s="200"/>
      <c r="D24" s="202"/>
      <c r="E24" s="202"/>
      <c r="F24" s="213"/>
      <c r="G24" s="224">
        <v>-2195</v>
      </c>
      <c r="H24" s="214"/>
      <c r="I24" s="224">
        <v>4360</v>
      </c>
      <c r="J24" s="214"/>
      <c r="K24" s="224">
        <v>-6524</v>
      </c>
      <c r="L24" s="214"/>
      <c r="M24" s="224">
        <v>951</v>
      </c>
      <c r="O24" s="19"/>
      <c r="P24" s="51"/>
      <c r="Q24" s="21"/>
      <c r="R24" s="38"/>
      <c r="S24" s="38"/>
      <c r="T24" s="14"/>
      <c r="U24" s="13"/>
      <c r="V24" s="38"/>
      <c r="W24" s="38"/>
      <c r="X24" s="22"/>
    </row>
    <row r="25" spans="1:24" s="12" customFormat="1" ht="18.95" customHeight="1">
      <c r="A25" s="200" t="s">
        <v>170</v>
      </c>
      <c r="B25" s="200"/>
      <c r="C25" s="200"/>
      <c r="D25" s="202"/>
      <c r="E25" s="202"/>
      <c r="F25" s="213"/>
      <c r="G25" s="200"/>
      <c r="H25" s="214"/>
      <c r="I25" s="214"/>
      <c r="J25" s="225"/>
      <c r="K25" s="214"/>
      <c r="L25" s="214"/>
      <c r="M25" s="214"/>
      <c r="O25" s="19"/>
      <c r="P25" s="51"/>
      <c r="Q25" s="21"/>
      <c r="R25" s="38"/>
      <c r="S25" s="38"/>
      <c r="T25" s="14"/>
      <c r="U25" s="13"/>
      <c r="V25" s="38"/>
      <c r="W25" s="38"/>
      <c r="X25" s="22"/>
    </row>
    <row r="26" spans="1:24" s="12" customFormat="1" ht="18.95" customHeight="1">
      <c r="A26" s="200" t="s">
        <v>167</v>
      </c>
      <c r="B26" s="200"/>
      <c r="C26" s="200"/>
      <c r="D26" s="202"/>
      <c r="E26" s="202"/>
      <c r="F26" s="213"/>
      <c r="G26" s="200"/>
      <c r="H26" s="214"/>
      <c r="I26" s="214"/>
      <c r="J26" s="225"/>
      <c r="K26" s="214"/>
      <c r="L26" s="214"/>
      <c r="M26" s="214"/>
      <c r="O26" s="19"/>
      <c r="P26" s="51"/>
      <c r="Q26" s="21"/>
      <c r="R26" s="38"/>
      <c r="S26" s="38"/>
      <c r="T26" s="14"/>
      <c r="U26" s="13"/>
      <c r="V26" s="38"/>
      <c r="W26" s="38"/>
      <c r="X26" s="22"/>
    </row>
    <row r="27" spans="1:24" s="12" customFormat="1" ht="18.95" customHeight="1">
      <c r="A27" s="200"/>
      <c r="B27" s="200" t="s">
        <v>169</v>
      </c>
      <c r="C27" s="200"/>
      <c r="D27" s="202"/>
      <c r="E27" s="202"/>
      <c r="F27" s="213"/>
      <c r="G27" s="228">
        <v>4718</v>
      </c>
      <c r="H27" s="226"/>
      <c r="I27" s="229">
        <v>0</v>
      </c>
      <c r="J27" s="226"/>
      <c r="K27" s="228">
        <v>4557</v>
      </c>
      <c r="L27" s="226"/>
      <c r="M27" s="229">
        <v>0</v>
      </c>
      <c r="O27" s="19"/>
      <c r="P27" s="51"/>
      <c r="Q27" s="21"/>
      <c r="R27" s="38"/>
      <c r="S27" s="38"/>
      <c r="T27" s="14"/>
      <c r="U27" s="13"/>
      <c r="V27" s="38"/>
      <c r="W27" s="38"/>
      <c r="X27" s="22"/>
    </row>
    <row r="28" spans="1:24" s="12" customFormat="1" ht="18.95" customHeight="1">
      <c r="A28" s="227" t="s">
        <v>180</v>
      </c>
      <c r="B28" s="200"/>
      <c r="C28" s="200"/>
      <c r="D28" s="202"/>
      <c r="E28" s="202"/>
      <c r="F28" s="213"/>
      <c r="G28" s="228">
        <v>4718</v>
      </c>
      <c r="H28" s="226"/>
      <c r="I28" s="229">
        <v>0</v>
      </c>
      <c r="J28" s="226"/>
      <c r="K28" s="228">
        <v>4557</v>
      </c>
      <c r="L28" s="226"/>
      <c r="M28" s="229">
        <v>0</v>
      </c>
      <c r="O28" s="19"/>
      <c r="P28" s="51"/>
      <c r="Q28" s="21"/>
      <c r="R28" s="38"/>
      <c r="S28" s="38"/>
      <c r="T28" s="14"/>
      <c r="U28" s="13"/>
      <c r="V28" s="38"/>
      <c r="W28" s="38"/>
      <c r="X28" s="22"/>
    </row>
    <row r="29" spans="1:24" s="12" customFormat="1" ht="18.95" customHeight="1" thickBot="1">
      <c r="A29" s="227" t="s">
        <v>181</v>
      </c>
      <c r="B29" s="200"/>
      <c r="C29" s="200"/>
      <c r="D29" s="202"/>
      <c r="E29" s="202"/>
      <c r="F29" s="213"/>
      <c r="G29" s="230">
        <v>2523</v>
      </c>
      <c r="H29" s="226"/>
      <c r="I29" s="230">
        <v>4360</v>
      </c>
      <c r="J29" s="226"/>
      <c r="K29" s="230">
        <v>-1967</v>
      </c>
      <c r="L29" s="226"/>
      <c r="M29" s="230">
        <v>951</v>
      </c>
      <c r="O29" s="19"/>
      <c r="P29" s="51"/>
      <c r="Q29" s="21"/>
      <c r="R29" s="38"/>
      <c r="S29" s="38"/>
      <c r="T29" s="14"/>
      <c r="U29" s="13"/>
      <c r="V29" s="38"/>
      <c r="W29" s="38"/>
      <c r="X29" s="22"/>
    </row>
    <row r="30" spans="1:24" s="12" customFormat="1" ht="18.95" customHeight="1" thickTop="1">
      <c r="A30" s="227"/>
      <c r="B30" s="200"/>
      <c r="C30" s="200"/>
      <c r="D30" s="202"/>
      <c r="E30" s="202"/>
      <c r="F30" s="213"/>
      <c r="G30" s="244"/>
      <c r="H30" s="226"/>
      <c r="I30" s="244"/>
      <c r="J30" s="226"/>
      <c r="K30" s="244"/>
      <c r="L30" s="226"/>
      <c r="M30" s="244"/>
      <c r="O30" s="19"/>
      <c r="P30" s="51"/>
      <c r="Q30" s="21"/>
      <c r="R30" s="38"/>
      <c r="S30" s="38"/>
      <c r="T30" s="14"/>
      <c r="U30" s="13"/>
      <c r="V30" s="38"/>
      <c r="W30" s="38"/>
      <c r="X30" s="22"/>
    </row>
    <row r="31" spans="1:24" s="12" customFormat="1" ht="18.95" customHeight="1">
      <c r="A31" s="200" t="s">
        <v>182</v>
      </c>
      <c r="B31" s="200"/>
      <c r="C31" s="213"/>
      <c r="D31" s="202"/>
      <c r="E31" s="202"/>
      <c r="F31" s="213"/>
      <c r="G31" s="200"/>
      <c r="H31" s="214"/>
      <c r="I31" s="214"/>
      <c r="J31" s="225"/>
      <c r="K31" s="214"/>
      <c r="L31" s="214"/>
      <c r="M31" s="214"/>
      <c r="O31" s="19"/>
      <c r="P31" s="51"/>
      <c r="Q31" s="21"/>
      <c r="R31" s="53"/>
      <c r="S31" s="53"/>
      <c r="T31" s="14"/>
      <c r="U31" s="13"/>
      <c r="V31" s="53"/>
      <c r="W31" s="53"/>
      <c r="X31" s="22"/>
    </row>
    <row r="32" spans="1:24" s="12" customFormat="1" ht="18.95" customHeight="1">
      <c r="A32" s="213"/>
      <c r="B32" s="231" t="s">
        <v>94</v>
      </c>
      <c r="C32" s="200"/>
      <c r="D32" s="202"/>
      <c r="E32" s="202"/>
      <c r="F32" s="213"/>
      <c r="G32" s="222">
        <v>-3278</v>
      </c>
      <c r="H32" s="214"/>
      <c r="I32" s="222">
        <v>3502</v>
      </c>
      <c r="J32" s="214"/>
      <c r="K32" s="222">
        <v>-6524</v>
      </c>
      <c r="L32" s="214"/>
      <c r="M32" s="222">
        <v>951</v>
      </c>
      <c r="O32" s="19"/>
      <c r="P32" s="51"/>
      <c r="Q32" s="21"/>
      <c r="R32" s="53"/>
      <c r="S32" s="53"/>
      <c r="T32" s="14"/>
      <c r="U32" s="13"/>
      <c r="V32" s="53"/>
      <c r="W32" s="53"/>
      <c r="X32" s="22"/>
    </row>
    <row r="33" spans="1:24" s="12" customFormat="1" ht="18.95" customHeight="1">
      <c r="A33" s="213"/>
      <c r="B33" s="231" t="s">
        <v>31</v>
      </c>
      <c r="C33" s="200"/>
      <c r="D33" s="208"/>
      <c r="E33" s="202"/>
      <c r="F33" s="213"/>
      <c r="G33" s="222">
        <v>1083</v>
      </c>
      <c r="H33" s="214"/>
      <c r="I33" s="222">
        <v>858</v>
      </c>
      <c r="J33" s="214"/>
      <c r="K33" s="221">
        <v>0</v>
      </c>
      <c r="L33" s="214"/>
      <c r="M33" s="221">
        <v>0</v>
      </c>
      <c r="N33" s="21"/>
      <c r="O33" s="21"/>
      <c r="P33" s="51"/>
      <c r="Q33" s="21"/>
      <c r="R33" s="37"/>
      <c r="S33" s="37"/>
      <c r="T33" s="14"/>
      <c r="U33" s="13"/>
      <c r="V33" s="37"/>
      <c r="W33" s="37"/>
      <c r="X33" s="22"/>
    </row>
    <row r="34" spans="1:24" s="12" customFormat="1" ht="18.95" customHeight="1" thickBot="1">
      <c r="A34" s="213"/>
      <c r="B34" s="213"/>
      <c r="C34" s="213"/>
      <c r="D34" s="202"/>
      <c r="E34" s="202"/>
      <c r="F34" s="213"/>
      <c r="G34" s="232">
        <v>-2195</v>
      </c>
      <c r="H34" s="214"/>
      <c r="I34" s="232">
        <v>4360</v>
      </c>
      <c r="J34" s="225"/>
      <c r="K34" s="232">
        <v>-6524</v>
      </c>
      <c r="L34" s="214"/>
      <c r="M34" s="232">
        <v>951</v>
      </c>
      <c r="O34" s="19"/>
      <c r="P34" s="13"/>
      <c r="Q34" s="21"/>
      <c r="R34" s="37"/>
      <c r="S34" s="37"/>
      <c r="T34" s="14"/>
      <c r="U34" s="13"/>
      <c r="V34" s="37"/>
      <c r="W34" s="37"/>
      <c r="X34" s="22"/>
    </row>
    <row r="35" spans="1:24" s="12" customFormat="1" ht="18.95" customHeight="1" thickTop="1">
      <c r="D35" s="28"/>
      <c r="E35" s="28"/>
      <c r="F35" s="29"/>
      <c r="G35" s="69"/>
      <c r="H35" s="69"/>
      <c r="I35" s="69"/>
      <c r="J35" s="26"/>
      <c r="K35" s="69"/>
      <c r="L35" s="26"/>
      <c r="M35" s="69"/>
      <c r="O35" s="19"/>
      <c r="P35" s="51"/>
      <c r="Q35" s="21"/>
      <c r="R35" s="38"/>
      <c r="S35" s="38"/>
      <c r="T35" s="14"/>
      <c r="U35" s="13"/>
      <c r="V35" s="38"/>
      <c r="W35" s="38"/>
      <c r="X35" s="22"/>
    </row>
    <row r="36" spans="1:24" s="12" customFormat="1" ht="4.5" customHeight="1">
      <c r="D36" s="28"/>
      <c r="E36" s="28"/>
      <c r="F36" s="29"/>
      <c r="G36" s="70"/>
      <c r="H36" s="26"/>
      <c r="I36" s="70"/>
      <c r="J36" s="14"/>
      <c r="K36" s="70"/>
      <c r="L36" s="26"/>
      <c r="M36" s="70"/>
      <c r="O36" s="19"/>
      <c r="P36" s="51"/>
      <c r="Q36" s="21"/>
      <c r="R36" s="38"/>
      <c r="S36" s="38"/>
      <c r="T36" s="14"/>
      <c r="U36" s="13"/>
      <c r="V36" s="38"/>
      <c r="W36" s="38"/>
      <c r="X36" s="22"/>
    </row>
    <row r="37" spans="1:24" s="12" customFormat="1" ht="18.95" customHeight="1">
      <c r="D37" s="28"/>
      <c r="E37" s="28"/>
      <c r="F37" s="29"/>
      <c r="G37" s="70"/>
      <c r="H37" s="26"/>
      <c r="I37" s="70"/>
      <c r="J37" s="14"/>
      <c r="K37" s="70"/>
      <c r="L37" s="26"/>
      <c r="M37" s="70"/>
      <c r="O37" s="19"/>
      <c r="P37" s="51"/>
      <c r="Q37" s="21"/>
      <c r="R37" s="38"/>
      <c r="S37" s="38"/>
      <c r="T37" s="14"/>
      <c r="U37" s="13"/>
      <c r="V37" s="38"/>
      <c r="W37" s="38"/>
      <c r="X37" s="22"/>
    </row>
    <row r="38" spans="1:24" ht="23.1" customHeight="1">
      <c r="A38" s="250" t="s">
        <v>105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</row>
    <row r="39" spans="1:24" ht="21" customHeight="1">
      <c r="A39" s="245" t="s">
        <v>103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O39" s="4"/>
      <c r="Q39" s="4"/>
    </row>
    <row r="40" spans="1:24" s="15" customFormat="1" ht="21" customHeight="1">
      <c r="A40" s="248" t="s">
        <v>67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24" s="15" customFormat="1" ht="21" customHeight="1">
      <c r="A41" s="248" t="s">
        <v>176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</row>
    <row r="42" spans="1:24" s="15" customFormat="1" ht="21" customHeight="1">
      <c r="A42" s="258" t="s">
        <v>161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</row>
    <row r="43" spans="1:24" s="111" customFormat="1" ht="18.9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24" s="200" customFormat="1" ht="18.95" customHeight="1">
      <c r="A44" s="197"/>
      <c r="B44" s="197"/>
      <c r="C44" s="197"/>
      <c r="D44" s="198"/>
      <c r="E44" s="198"/>
      <c r="F44" s="199"/>
      <c r="G44" s="255" t="s">
        <v>122</v>
      </c>
      <c r="H44" s="255"/>
      <c r="I44" s="255"/>
      <c r="J44" s="255"/>
      <c r="K44" s="255"/>
      <c r="L44" s="255"/>
      <c r="M44" s="255"/>
      <c r="O44" s="233"/>
      <c r="Q44" s="234"/>
    </row>
    <row r="45" spans="1:24" s="200" customFormat="1" ht="18.95" customHeight="1">
      <c r="D45" s="198"/>
      <c r="E45" s="198"/>
      <c r="F45" s="201"/>
      <c r="G45" s="256" t="s">
        <v>1</v>
      </c>
      <c r="H45" s="256"/>
      <c r="I45" s="256"/>
      <c r="J45" s="202"/>
      <c r="K45" s="256" t="s">
        <v>2</v>
      </c>
      <c r="L45" s="256"/>
      <c r="M45" s="256"/>
      <c r="O45" s="233"/>
      <c r="Q45" s="234"/>
    </row>
    <row r="46" spans="1:24" s="200" customFormat="1" ht="18.95" customHeight="1">
      <c r="D46" s="257" t="s">
        <v>39</v>
      </c>
      <c r="E46" s="257"/>
      <c r="F46" s="203"/>
      <c r="G46" s="204" t="s">
        <v>160</v>
      </c>
      <c r="H46" s="118"/>
      <c r="I46" s="204" t="s">
        <v>153</v>
      </c>
      <c r="J46" s="118"/>
      <c r="K46" s="204" t="s">
        <v>160</v>
      </c>
      <c r="L46" s="118"/>
      <c r="M46" s="204" t="s">
        <v>153</v>
      </c>
      <c r="O46" s="233"/>
      <c r="Q46" s="234"/>
    </row>
    <row r="47" spans="1:24" s="200" customFormat="1" ht="18.95" customHeight="1">
      <c r="A47" s="200" t="s">
        <v>183</v>
      </c>
      <c r="D47" s="202"/>
      <c r="E47" s="202"/>
      <c r="F47" s="201"/>
      <c r="G47" s="209"/>
      <c r="H47" s="209"/>
      <c r="I47" s="209"/>
      <c r="J47" s="217"/>
      <c r="K47" s="209"/>
      <c r="L47" s="209"/>
      <c r="M47" s="209"/>
      <c r="O47" s="233"/>
      <c r="Q47" s="234"/>
    </row>
    <row r="48" spans="1:24" s="200" customFormat="1" ht="18.95" customHeight="1">
      <c r="B48" s="231" t="s">
        <v>94</v>
      </c>
      <c r="D48" s="202"/>
      <c r="E48" s="202"/>
      <c r="F48" s="213"/>
      <c r="G48" s="209">
        <v>1399</v>
      </c>
      <c r="H48" s="214"/>
      <c r="I48" s="209">
        <v>3502</v>
      </c>
      <c r="J48" s="214"/>
      <c r="K48" s="222">
        <v>-1967</v>
      </c>
      <c r="L48" s="214"/>
      <c r="M48" s="222">
        <v>951</v>
      </c>
      <c r="O48" s="233"/>
      <c r="P48" s="231"/>
      <c r="Q48" s="226"/>
      <c r="R48" s="218"/>
      <c r="S48" s="218"/>
      <c r="T48" s="225"/>
      <c r="U48" s="231"/>
      <c r="V48" s="218"/>
      <c r="W48" s="218"/>
      <c r="X48" s="235"/>
    </row>
    <row r="49" spans="1:24" s="200" customFormat="1" ht="18.95" customHeight="1">
      <c r="B49" s="231" t="s">
        <v>31</v>
      </c>
      <c r="D49" s="202">
        <v>10</v>
      </c>
      <c r="E49" s="202"/>
      <c r="F49" s="213"/>
      <c r="G49" s="222">
        <v>1124</v>
      </c>
      <c r="H49" s="214"/>
      <c r="I49" s="222">
        <v>858</v>
      </c>
      <c r="J49" s="214"/>
      <c r="K49" s="236">
        <v>0</v>
      </c>
      <c r="L49" s="214"/>
      <c r="M49" s="236">
        <v>0</v>
      </c>
      <c r="O49" s="233"/>
      <c r="P49" s="231"/>
      <c r="Q49" s="226"/>
      <c r="R49" s="218"/>
      <c r="S49" s="218"/>
      <c r="T49" s="225"/>
      <c r="U49" s="231"/>
      <c r="V49" s="218"/>
      <c r="W49" s="218"/>
      <c r="X49" s="235"/>
    </row>
    <row r="50" spans="1:24" s="200" customFormat="1" ht="18.95" customHeight="1" thickBot="1">
      <c r="D50" s="202"/>
      <c r="E50" s="202"/>
      <c r="F50" s="213"/>
      <c r="G50" s="232">
        <v>2523</v>
      </c>
      <c r="H50" s="214"/>
      <c r="I50" s="232">
        <v>4360</v>
      </c>
      <c r="J50" s="225"/>
      <c r="K50" s="232">
        <v>-1967</v>
      </c>
      <c r="L50" s="214"/>
      <c r="M50" s="232">
        <v>951</v>
      </c>
      <c r="O50" s="233"/>
      <c r="P50" s="231"/>
      <c r="Q50" s="226"/>
      <c r="R50" s="218"/>
      <c r="S50" s="218"/>
      <c r="T50" s="225"/>
      <c r="U50" s="231"/>
      <c r="V50" s="218"/>
      <c r="W50" s="218"/>
      <c r="X50" s="235"/>
    </row>
    <row r="51" spans="1:24" s="200" customFormat="1" ht="18.95" customHeight="1" thickTop="1">
      <c r="A51" s="213" t="s">
        <v>120</v>
      </c>
      <c r="B51" s="213"/>
      <c r="C51" s="213"/>
      <c r="D51" s="202"/>
      <c r="E51" s="202"/>
      <c r="F51" s="213"/>
      <c r="H51" s="237"/>
      <c r="J51" s="238"/>
      <c r="L51" s="237"/>
      <c r="O51" s="233"/>
      <c r="Q51" s="234"/>
    </row>
    <row r="52" spans="1:24" s="200" customFormat="1" ht="18.95" customHeight="1" thickBot="1">
      <c r="A52" s="213"/>
      <c r="B52" s="213" t="s">
        <v>121</v>
      </c>
      <c r="D52" s="202"/>
      <c r="E52" s="202"/>
      <c r="F52" s="239"/>
      <c r="G52" s="240">
        <v>-0.31</v>
      </c>
      <c r="H52" s="213"/>
      <c r="I52" s="240">
        <v>0.33361904761904759</v>
      </c>
      <c r="J52" s="237"/>
      <c r="K52" s="240">
        <v>-0.62</v>
      </c>
      <c r="L52" s="237"/>
      <c r="M52" s="240">
        <v>0.09</v>
      </c>
      <c r="O52" s="233"/>
      <c r="Q52" s="234"/>
    </row>
    <row r="53" spans="1:24" s="200" customFormat="1" ht="18.95" customHeight="1" thickTop="1" thickBot="1">
      <c r="A53" s="213"/>
      <c r="B53" s="200" t="s">
        <v>131</v>
      </c>
      <c r="D53" s="198"/>
      <c r="E53" s="198"/>
      <c r="F53" s="213"/>
      <c r="G53" s="241">
        <v>10500</v>
      </c>
      <c r="H53" s="214"/>
      <c r="I53" s="241">
        <v>10500</v>
      </c>
      <c r="J53" s="214"/>
      <c r="K53" s="241">
        <v>10500</v>
      </c>
      <c r="L53" s="214"/>
      <c r="M53" s="241">
        <v>10500</v>
      </c>
      <c r="O53" s="233"/>
      <c r="Q53" s="234"/>
    </row>
    <row r="54" spans="1:24" ht="18.95" customHeight="1" thickTop="1"/>
    <row r="55" spans="1:24" ht="18.95" customHeight="1"/>
    <row r="56" spans="1:24" ht="18.95" customHeight="1"/>
    <row r="57" spans="1:24" ht="18.95" customHeight="1"/>
    <row r="58" spans="1:24" ht="18.95" customHeight="1"/>
    <row r="59" spans="1:24" ht="18.95" customHeight="1"/>
    <row r="60" spans="1:24" ht="18.95" customHeight="1"/>
    <row r="61" spans="1:24" ht="18.95" customHeight="1"/>
    <row r="62" spans="1:24" ht="18.95" customHeight="1"/>
    <row r="63" spans="1:24" ht="18.95" customHeight="1"/>
    <row r="64" spans="1:24" ht="18.95" customHeight="1"/>
    <row r="65" spans="1:15" ht="18.95" customHeight="1"/>
    <row r="66" spans="1:15" ht="18.95" customHeight="1"/>
    <row r="67" spans="1:15" ht="18.95" customHeight="1"/>
    <row r="68" spans="1:15" ht="18.95" customHeight="1"/>
    <row r="69" spans="1:15" ht="18.95" customHeight="1"/>
    <row r="70" spans="1:15" ht="18.95" customHeight="1"/>
    <row r="71" spans="1:15" ht="18.95" customHeight="1"/>
    <row r="72" spans="1:15" ht="18.95" customHeight="1"/>
    <row r="73" spans="1:15" ht="18.95" customHeight="1"/>
    <row r="74" spans="1:15" ht="3.75" customHeight="1"/>
    <row r="75" spans="1:15" ht="18.95" customHeight="1"/>
    <row r="76" spans="1:15" ht="23.1" customHeight="1">
      <c r="A76" s="250" t="s">
        <v>105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</row>
  </sheetData>
  <mergeCells count="18">
    <mergeCell ref="A76:O76"/>
    <mergeCell ref="A39:M39"/>
    <mergeCell ref="A40:M40"/>
    <mergeCell ref="A41:M41"/>
    <mergeCell ref="A42:M42"/>
    <mergeCell ref="G44:M44"/>
    <mergeCell ref="G45:I45"/>
    <mergeCell ref="K45:M45"/>
    <mergeCell ref="A1:M1"/>
    <mergeCell ref="A2:M2"/>
    <mergeCell ref="A3:M3"/>
    <mergeCell ref="A4:M4"/>
    <mergeCell ref="D46:E46"/>
    <mergeCell ref="G6:M6"/>
    <mergeCell ref="G7:I7"/>
    <mergeCell ref="K7:M7"/>
    <mergeCell ref="D8:E8"/>
    <mergeCell ref="A38:O38"/>
  </mergeCells>
  <pageMargins left="1.2598425196850394" right="0.39370078740157483" top="0.82677165354330717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="130" zoomScaleSheetLayoutView="130" workbookViewId="0">
      <selection activeCell="S1" sqref="S1:X65536"/>
    </sheetView>
  </sheetViews>
  <sheetFormatPr defaultColWidth="8.5703125" defaultRowHeight="24" customHeight="1"/>
  <cols>
    <col min="1" max="1" width="8.140625" style="64" customWidth="1"/>
    <col min="2" max="2" width="6.42578125" style="64" customWidth="1"/>
    <col min="3" max="3" width="34.140625" style="64" customWidth="1"/>
    <col min="4" max="4" width="4.85546875" style="64" customWidth="1"/>
    <col min="5" max="5" width="0.5703125" style="64" customWidth="1"/>
    <col min="6" max="6" width="11.42578125" style="64" customWidth="1"/>
    <col min="7" max="7" width="0.5703125" style="64" customWidth="1"/>
    <col min="8" max="8" width="11.42578125" style="64" customWidth="1"/>
    <col min="9" max="9" width="0.5703125" style="64" customWidth="1"/>
    <col min="10" max="10" width="11.42578125" style="64" customWidth="1"/>
    <col min="11" max="11" width="0.5703125" style="64" customWidth="1"/>
    <col min="12" max="12" width="11.42578125" style="64" customWidth="1"/>
    <col min="13" max="13" width="0.5703125" style="67" customWidth="1"/>
    <col min="14" max="14" width="11.42578125" style="64" customWidth="1"/>
    <col min="15" max="15" width="0.5703125" style="64" customWidth="1"/>
    <col min="16" max="16" width="11.42578125" style="64" customWidth="1"/>
    <col min="17" max="17" width="0.5703125" style="64" customWidth="1"/>
    <col min="18" max="18" width="11.42578125" style="64" customWidth="1"/>
    <col min="19" max="19" width="2.5703125" style="64" customWidth="1"/>
    <col min="20" max="20" width="12.5703125" style="64" bestFit="1" customWidth="1"/>
    <col min="21" max="16384" width="8.5703125" style="64"/>
  </cols>
  <sheetData>
    <row r="1" spans="1:18" s="62" customFormat="1" ht="21" customHeight="1">
      <c r="A1" s="260" t="s">
        <v>177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</row>
    <row r="2" spans="1:18" s="62" customFormat="1" ht="21" customHeigh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18" s="62" customFormat="1" ht="21" customHeight="1">
      <c r="A3" s="262" t="s">
        <v>42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</row>
    <row r="4" spans="1:18" s="62" customFormat="1" ht="21" customHeight="1">
      <c r="A4" s="262" t="s">
        <v>161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s="63" customFormat="1" ht="16.5" customHeight="1"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18" s="114" customFormat="1" ht="17.100000000000001" customHeight="1">
      <c r="F6" s="259" t="s">
        <v>122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</row>
    <row r="7" spans="1:18" s="114" customFormat="1" ht="17.100000000000001" customHeight="1">
      <c r="F7" s="264" t="s">
        <v>1</v>
      </c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</row>
    <row r="8" spans="1:18" s="114" customFormat="1" ht="17.100000000000001" customHeight="1">
      <c r="F8" s="264" t="s">
        <v>71</v>
      </c>
      <c r="G8" s="264"/>
      <c r="H8" s="264"/>
      <c r="I8" s="264"/>
      <c r="J8" s="264"/>
      <c r="K8" s="264"/>
      <c r="L8" s="264"/>
      <c r="M8" s="264"/>
      <c r="N8" s="264"/>
      <c r="O8" s="116"/>
      <c r="P8" s="117" t="s">
        <v>49</v>
      </c>
      <c r="Q8" s="116"/>
      <c r="R8" s="117" t="s">
        <v>45</v>
      </c>
    </row>
    <row r="9" spans="1:18" s="114" customFormat="1" ht="17.100000000000001" customHeight="1">
      <c r="F9" s="117" t="s">
        <v>72</v>
      </c>
      <c r="G9" s="117"/>
      <c r="H9" s="117" t="s">
        <v>70</v>
      </c>
      <c r="I9" s="117"/>
      <c r="J9" s="259" t="s">
        <v>27</v>
      </c>
      <c r="K9" s="259"/>
      <c r="L9" s="259"/>
      <c r="M9" s="118"/>
      <c r="N9" s="117" t="s">
        <v>44</v>
      </c>
      <c r="O9" s="117"/>
      <c r="P9" s="117" t="s">
        <v>53</v>
      </c>
      <c r="Q9" s="117"/>
      <c r="R9" s="117" t="s">
        <v>50</v>
      </c>
    </row>
    <row r="10" spans="1:18" s="114" customFormat="1" ht="17.100000000000001" customHeight="1">
      <c r="F10" s="117" t="s">
        <v>46</v>
      </c>
      <c r="G10" s="117"/>
      <c r="H10" s="118" t="s">
        <v>51</v>
      </c>
      <c r="I10" s="117"/>
      <c r="J10" s="117" t="s">
        <v>48</v>
      </c>
      <c r="K10" s="117"/>
      <c r="L10" s="117" t="s">
        <v>29</v>
      </c>
      <c r="M10" s="118"/>
      <c r="N10" s="119" t="s">
        <v>52</v>
      </c>
      <c r="O10" s="117"/>
      <c r="Q10" s="117"/>
      <c r="R10" s="117" t="s">
        <v>54</v>
      </c>
    </row>
    <row r="11" spans="1:18" s="114" customFormat="1" ht="17.100000000000001" customHeight="1">
      <c r="D11" s="120" t="s">
        <v>39</v>
      </c>
      <c r="F11" s="115" t="s">
        <v>51</v>
      </c>
      <c r="G11" s="117"/>
      <c r="H11" s="121"/>
      <c r="I11" s="117"/>
      <c r="J11" s="115" t="s">
        <v>73</v>
      </c>
      <c r="K11" s="117"/>
      <c r="L11" s="121"/>
      <c r="M11" s="118"/>
      <c r="N11" s="115" t="s">
        <v>99</v>
      </c>
      <c r="O11" s="117"/>
      <c r="P11" s="121"/>
      <c r="Q11" s="117"/>
      <c r="R11" s="121"/>
    </row>
    <row r="12" spans="1:18" s="86" customFormat="1" ht="17.100000000000001" customHeight="1">
      <c r="A12" s="87" t="s">
        <v>162</v>
      </c>
      <c r="D12" s="122"/>
      <c r="E12" s="122"/>
      <c r="F12" s="184">
        <v>105000</v>
      </c>
      <c r="G12" s="185"/>
      <c r="H12" s="184">
        <v>70000</v>
      </c>
      <c r="I12" s="185"/>
      <c r="J12" s="184">
        <v>20000</v>
      </c>
      <c r="K12" s="107"/>
      <c r="L12" s="186">
        <v>327677</v>
      </c>
      <c r="M12" s="187"/>
      <c r="N12" s="186">
        <v>522677</v>
      </c>
      <c r="O12" s="187"/>
      <c r="P12" s="186">
        <v>25175</v>
      </c>
      <c r="Q12" s="187"/>
      <c r="R12" s="186">
        <v>547852</v>
      </c>
    </row>
    <row r="13" spans="1:18" s="86" customFormat="1" ht="17.100000000000001" customHeight="1">
      <c r="A13" s="87" t="s">
        <v>128</v>
      </c>
      <c r="D13" s="122"/>
      <c r="E13" s="122"/>
      <c r="F13" s="187"/>
      <c r="G13" s="188"/>
      <c r="H13" s="107"/>
      <c r="I13" s="188"/>
      <c r="J13" s="187"/>
      <c r="K13" s="187"/>
      <c r="L13" s="187"/>
      <c r="M13" s="187"/>
      <c r="N13" s="187"/>
      <c r="O13" s="187"/>
      <c r="P13" s="187"/>
      <c r="Q13" s="187"/>
      <c r="R13" s="187"/>
    </row>
    <row r="14" spans="1:18" s="86" customFormat="1" ht="17.100000000000001" customHeight="1">
      <c r="A14" s="182" t="s">
        <v>107</v>
      </c>
      <c r="D14" s="122">
        <v>20</v>
      </c>
      <c r="E14" s="122"/>
      <c r="F14" s="196">
        <v>0</v>
      </c>
      <c r="G14" s="188"/>
      <c r="H14" s="196">
        <v>0</v>
      </c>
      <c r="I14" s="188"/>
      <c r="J14" s="196">
        <v>0</v>
      </c>
      <c r="K14" s="187"/>
      <c r="L14" s="196">
        <v>-5250</v>
      </c>
      <c r="M14" s="187"/>
      <c r="N14" s="196">
        <v>-5250</v>
      </c>
      <c r="O14" s="187"/>
      <c r="P14" s="196">
        <v>0</v>
      </c>
      <c r="Q14" s="187"/>
      <c r="R14" s="196">
        <v>-5250</v>
      </c>
    </row>
    <row r="15" spans="1:18" s="86" customFormat="1" ht="17.100000000000001" customHeight="1">
      <c r="A15" s="182" t="s">
        <v>143</v>
      </c>
      <c r="D15" s="114"/>
      <c r="E15" s="122"/>
      <c r="F15" s="189">
        <v>0</v>
      </c>
      <c r="G15" s="188"/>
      <c r="H15" s="189">
        <v>0</v>
      </c>
      <c r="I15" s="188"/>
      <c r="J15" s="189">
        <v>0</v>
      </c>
      <c r="K15" s="107"/>
      <c r="L15" s="107">
        <v>3502</v>
      </c>
      <c r="M15" s="107"/>
      <c r="N15" s="107">
        <v>3502</v>
      </c>
      <c r="O15" s="107"/>
      <c r="P15" s="107">
        <v>858</v>
      </c>
      <c r="Q15" s="107"/>
      <c r="R15" s="107">
        <v>4360</v>
      </c>
    </row>
    <row r="16" spans="1:18" s="86" customFormat="1" ht="17.100000000000001" customHeight="1">
      <c r="A16" s="182" t="s">
        <v>129</v>
      </c>
      <c r="D16" s="114"/>
      <c r="E16" s="122"/>
      <c r="F16" s="190">
        <v>0</v>
      </c>
      <c r="G16" s="188"/>
      <c r="H16" s="190">
        <v>0</v>
      </c>
      <c r="I16" s="188"/>
      <c r="J16" s="190">
        <v>0</v>
      </c>
      <c r="K16" s="107"/>
      <c r="L16" s="190">
        <v>0</v>
      </c>
      <c r="M16" s="187"/>
      <c r="N16" s="190">
        <v>0</v>
      </c>
      <c r="O16" s="187"/>
      <c r="P16" s="190">
        <v>0</v>
      </c>
      <c r="Q16" s="187"/>
      <c r="R16" s="190">
        <v>0</v>
      </c>
    </row>
    <row r="17" spans="1:18" s="86" customFormat="1" ht="17.100000000000001" customHeight="1">
      <c r="A17" s="242" t="s">
        <v>168</v>
      </c>
      <c r="D17" s="114"/>
      <c r="E17" s="122"/>
      <c r="F17" s="189">
        <v>0</v>
      </c>
      <c r="G17" s="188"/>
      <c r="H17" s="189">
        <v>0</v>
      </c>
      <c r="I17" s="188"/>
      <c r="J17" s="189">
        <v>0</v>
      </c>
      <c r="K17" s="107"/>
      <c r="L17" s="189">
        <v>3502</v>
      </c>
      <c r="M17" s="187"/>
      <c r="N17" s="189">
        <v>3502</v>
      </c>
      <c r="O17" s="187"/>
      <c r="P17" s="189">
        <v>858</v>
      </c>
      <c r="Q17" s="187"/>
      <c r="R17" s="189">
        <v>4360</v>
      </c>
    </row>
    <row r="18" spans="1:18" s="86" customFormat="1" ht="17.100000000000001" customHeight="1">
      <c r="A18" s="87" t="s">
        <v>154</v>
      </c>
      <c r="D18" s="114"/>
      <c r="E18" s="122"/>
      <c r="F18" s="184">
        <v>105000</v>
      </c>
      <c r="G18" s="188"/>
      <c r="H18" s="184">
        <v>70000</v>
      </c>
      <c r="I18" s="188"/>
      <c r="J18" s="184">
        <v>20000</v>
      </c>
      <c r="K18" s="107"/>
      <c r="L18" s="186">
        <v>325929</v>
      </c>
      <c r="M18" s="187"/>
      <c r="N18" s="186">
        <v>520929</v>
      </c>
      <c r="O18" s="187"/>
      <c r="P18" s="186">
        <v>26033</v>
      </c>
      <c r="Q18" s="187"/>
      <c r="R18" s="186">
        <v>546962</v>
      </c>
    </row>
    <row r="19" spans="1:18" s="86" customFormat="1" ht="17.100000000000001" customHeight="1">
      <c r="A19" s="87" t="s">
        <v>128</v>
      </c>
      <c r="D19" s="122"/>
      <c r="E19" s="122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8"/>
      <c r="R19" s="91"/>
    </row>
    <row r="20" spans="1:18" s="86" customFormat="1" ht="17.100000000000001" customHeight="1">
      <c r="A20" s="182" t="s">
        <v>107</v>
      </c>
      <c r="D20" s="122">
        <v>20</v>
      </c>
      <c r="E20" s="122"/>
      <c r="F20" s="89">
        <v>0</v>
      </c>
      <c r="G20" s="91"/>
      <c r="H20" s="89">
        <v>0</v>
      </c>
      <c r="I20" s="91"/>
      <c r="J20" s="89">
        <v>0</v>
      </c>
      <c r="K20" s="91"/>
      <c r="L20" s="89">
        <v>-5250</v>
      </c>
      <c r="M20" s="91"/>
      <c r="N20" s="89">
        <v>-5250</v>
      </c>
      <c r="O20" s="91"/>
      <c r="P20" s="89">
        <v>0</v>
      </c>
      <c r="Q20" s="98"/>
      <c r="R20" s="89">
        <v>-5250</v>
      </c>
    </row>
    <row r="21" spans="1:18" s="86" customFormat="1" ht="17.100000000000001" customHeight="1">
      <c r="A21" s="182" t="s">
        <v>143</v>
      </c>
      <c r="D21" s="122"/>
      <c r="E21" s="122"/>
      <c r="F21" s="88">
        <v>0</v>
      </c>
      <c r="G21" s="122"/>
      <c r="H21" s="88">
        <v>0</v>
      </c>
      <c r="I21" s="122"/>
      <c r="J21" s="88">
        <v>0</v>
      </c>
      <c r="K21" s="88"/>
      <c r="L21" s="88">
        <v>-3278</v>
      </c>
      <c r="M21" s="91"/>
      <c r="N21" s="88">
        <v>-3278</v>
      </c>
      <c r="O21" s="88"/>
      <c r="P21" s="88">
        <v>1083</v>
      </c>
      <c r="R21" s="88">
        <v>-2195</v>
      </c>
    </row>
    <row r="22" spans="1:18" s="86" customFormat="1" ht="17.100000000000001" customHeight="1">
      <c r="A22" s="182" t="s">
        <v>129</v>
      </c>
      <c r="D22" s="114"/>
      <c r="E22" s="122"/>
      <c r="F22" s="89">
        <v>0</v>
      </c>
      <c r="G22" s="88"/>
      <c r="H22" s="89">
        <v>0</v>
      </c>
      <c r="I22" s="88"/>
      <c r="J22" s="89">
        <v>0</v>
      </c>
      <c r="K22" s="88"/>
      <c r="L22" s="89">
        <v>4677</v>
      </c>
      <c r="M22" s="91"/>
      <c r="N22" s="89">
        <v>4677</v>
      </c>
      <c r="O22" s="88"/>
      <c r="P22" s="89">
        <v>41</v>
      </c>
      <c r="Q22" s="88"/>
      <c r="R22" s="89">
        <v>4718</v>
      </c>
    </row>
    <row r="23" spans="1:18" s="86" customFormat="1" ht="17.100000000000001" customHeight="1">
      <c r="A23" s="242" t="s">
        <v>168</v>
      </c>
      <c r="D23" s="114"/>
      <c r="E23" s="122"/>
      <c r="F23" s="189">
        <v>0</v>
      </c>
      <c r="G23" s="188"/>
      <c r="H23" s="189">
        <v>0</v>
      </c>
      <c r="I23" s="188"/>
      <c r="J23" s="189">
        <v>0</v>
      </c>
      <c r="K23" s="107"/>
      <c r="L23" s="189">
        <v>1399</v>
      </c>
      <c r="M23" s="187"/>
      <c r="N23" s="189">
        <v>1399</v>
      </c>
      <c r="O23" s="187"/>
      <c r="P23" s="189">
        <v>1124</v>
      </c>
      <c r="Q23" s="187"/>
      <c r="R23" s="189">
        <v>2523</v>
      </c>
    </row>
    <row r="24" spans="1:18" s="86" customFormat="1" ht="17.100000000000001" customHeight="1" thickBot="1">
      <c r="A24" s="87" t="s">
        <v>163</v>
      </c>
      <c r="D24" s="114"/>
      <c r="E24" s="122"/>
      <c r="F24" s="90">
        <v>105000</v>
      </c>
      <c r="G24" s="88"/>
      <c r="H24" s="90">
        <v>70000</v>
      </c>
      <c r="I24" s="88"/>
      <c r="J24" s="90">
        <v>20000</v>
      </c>
      <c r="K24" s="88"/>
      <c r="L24" s="90">
        <v>322078</v>
      </c>
      <c r="M24" s="91"/>
      <c r="N24" s="90">
        <v>517078</v>
      </c>
      <c r="O24" s="88"/>
      <c r="P24" s="90">
        <v>27157</v>
      </c>
      <c r="Q24" s="123"/>
      <c r="R24" s="90">
        <v>544235</v>
      </c>
    </row>
    <row r="25" spans="1:18" s="86" customFormat="1" ht="7.5" customHeight="1" thickTop="1">
      <c r="A25" s="87"/>
      <c r="D25" s="114"/>
      <c r="E25" s="122"/>
      <c r="F25" s="91"/>
      <c r="G25" s="88"/>
      <c r="H25" s="91"/>
      <c r="I25" s="88"/>
      <c r="J25" s="91"/>
      <c r="K25" s="88"/>
      <c r="L25" s="91"/>
      <c r="M25" s="91"/>
      <c r="N25" s="91"/>
      <c r="O25" s="88"/>
      <c r="P25" s="91"/>
      <c r="Q25" s="123"/>
      <c r="R25" s="91"/>
    </row>
    <row r="26" spans="1:18" s="80" customFormat="1" ht="17.100000000000001" customHeight="1">
      <c r="A26" s="82" t="s">
        <v>105</v>
      </c>
      <c r="B26" s="81"/>
      <c r="C26" s="81"/>
      <c r="D26" s="83"/>
      <c r="E26" s="83"/>
      <c r="F26" s="84"/>
      <c r="G26" s="84"/>
      <c r="H26" s="84"/>
      <c r="I26" s="84"/>
      <c r="J26" s="85"/>
      <c r="K26" s="85"/>
      <c r="L26" s="85"/>
      <c r="M26" s="174"/>
      <c r="N26" s="85"/>
      <c r="O26" s="85"/>
      <c r="P26" s="85"/>
      <c r="Q26" s="81"/>
      <c r="R26" s="81"/>
    </row>
  </sheetData>
  <mergeCells count="9">
    <mergeCell ref="J9:L9"/>
    <mergeCell ref="A1:R1"/>
    <mergeCell ref="A2:R2"/>
    <mergeCell ref="A3:R3"/>
    <mergeCell ref="A4:R4"/>
    <mergeCell ref="F5:R5"/>
    <mergeCell ref="F6:R6"/>
    <mergeCell ref="F7:R7"/>
    <mergeCell ref="F8:N8"/>
  </mergeCells>
  <printOptions horizontalCentered="1"/>
  <pageMargins left="0.98425196850393704" right="0.51181102362204722" top="0.9055118110236221" bottom="1.1811023622047245" header="0.51181102362204722" footer="0.51181102362204722"/>
  <pageSetup paperSize="9" firstPageNumber="5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6"/>
  <sheetViews>
    <sheetView view="pageBreakPreview" topLeftCell="A2" zoomScale="110" zoomScaleSheetLayoutView="110" workbookViewId="0">
      <selection activeCell="P13" sqref="P13"/>
    </sheetView>
  </sheetViews>
  <sheetFormatPr defaultColWidth="8.5703125" defaultRowHeight="21.95" customHeight="1"/>
  <cols>
    <col min="1" max="1" width="8.140625" style="64" customWidth="1"/>
    <col min="2" max="2" width="47.85546875" style="64" customWidth="1"/>
    <col min="3" max="3" width="4.42578125" style="64" customWidth="1"/>
    <col min="4" max="4" width="1.140625" style="64" customWidth="1"/>
    <col min="5" max="5" width="14.5703125" style="64" customWidth="1"/>
    <col min="6" max="6" width="0.5703125" style="64" customWidth="1"/>
    <col min="7" max="7" width="14.5703125" style="64" customWidth="1"/>
    <col min="8" max="8" width="0.5703125" style="64" customWidth="1"/>
    <col min="9" max="9" width="14.5703125" style="64" customWidth="1"/>
    <col min="10" max="10" width="0.5703125" style="64" customWidth="1"/>
    <col min="11" max="11" width="14.5703125" style="64" customWidth="1"/>
    <col min="12" max="12" width="0.5703125" style="64" customWidth="1"/>
    <col min="13" max="13" width="14.5703125" style="64" customWidth="1"/>
    <col min="14" max="16384" width="8.5703125" style="64"/>
  </cols>
  <sheetData>
    <row r="1" spans="1:13" s="65" customFormat="1" ht="21" customHeight="1">
      <c r="A1" s="265" t="s">
        <v>178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s="66" customFormat="1" ht="21" customHeight="1">
      <c r="A2" s="268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s="66" customFormat="1" ht="21" customHeight="1">
      <c r="A3" s="268" t="s">
        <v>42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3" s="66" customFormat="1" ht="21" customHeight="1">
      <c r="A4" s="269" t="s">
        <v>161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13" s="96" customFormat="1" ht="18" customHeight="1">
      <c r="A5" s="92"/>
      <c r="B5" s="93"/>
      <c r="C5" s="94"/>
      <c r="D5" s="93"/>
      <c r="E5" s="93"/>
      <c r="F5" s="93"/>
      <c r="G5" s="93"/>
      <c r="H5" s="93"/>
      <c r="I5" s="93"/>
      <c r="J5" s="93"/>
      <c r="K5" s="93"/>
      <c r="L5" s="93"/>
      <c r="M5" s="95"/>
    </row>
    <row r="6" spans="1:13" s="153" customFormat="1" ht="18" customHeight="1">
      <c r="B6" s="154"/>
      <c r="C6" s="155"/>
      <c r="D6" s="154"/>
      <c r="E6" s="270" t="s">
        <v>122</v>
      </c>
      <c r="F6" s="270"/>
      <c r="G6" s="270"/>
      <c r="H6" s="270"/>
      <c r="I6" s="270"/>
      <c r="J6" s="270"/>
      <c r="K6" s="270"/>
      <c r="L6" s="270"/>
      <c r="M6" s="270"/>
    </row>
    <row r="7" spans="1:13" s="153" customFormat="1" ht="18" customHeight="1">
      <c r="A7" s="156"/>
      <c r="B7" s="156"/>
      <c r="C7" s="155"/>
      <c r="D7" s="156"/>
      <c r="E7" s="271" t="s">
        <v>2</v>
      </c>
      <c r="F7" s="271"/>
      <c r="G7" s="271"/>
      <c r="H7" s="271"/>
      <c r="I7" s="271"/>
      <c r="J7" s="271"/>
      <c r="K7" s="271"/>
      <c r="L7" s="271"/>
      <c r="M7" s="271"/>
    </row>
    <row r="8" spans="1:13" s="153" customFormat="1" ht="18" customHeight="1">
      <c r="A8" s="156"/>
      <c r="B8" s="157"/>
      <c r="C8" s="155"/>
      <c r="D8" s="157"/>
      <c r="E8" s="157" t="s">
        <v>43</v>
      </c>
      <c r="F8" s="157"/>
      <c r="G8" s="157" t="s">
        <v>47</v>
      </c>
      <c r="H8" s="157"/>
      <c r="I8" s="266" t="s">
        <v>27</v>
      </c>
      <c r="J8" s="266"/>
      <c r="K8" s="266"/>
      <c r="L8" s="157"/>
      <c r="M8" s="159" t="s">
        <v>45</v>
      </c>
    </row>
    <row r="9" spans="1:13" s="153" customFormat="1" ht="18" customHeight="1">
      <c r="A9" s="156"/>
      <c r="B9" s="157"/>
      <c r="C9" s="155"/>
      <c r="D9" s="157"/>
      <c r="E9" s="160" t="s">
        <v>46</v>
      </c>
      <c r="F9" s="157"/>
      <c r="G9" s="160" t="s">
        <v>51</v>
      </c>
      <c r="H9" s="157"/>
      <c r="I9" s="157" t="s">
        <v>55</v>
      </c>
      <c r="J9" s="157"/>
      <c r="K9" s="160" t="s">
        <v>29</v>
      </c>
      <c r="L9" s="157"/>
      <c r="M9" s="161" t="s">
        <v>50</v>
      </c>
    </row>
    <row r="10" spans="1:13" s="153" customFormat="1" ht="18" customHeight="1">
      <c r="A10" s="156"/>
      <c r="B10" s="157"/>
      <c r="C10" s="155" t="s">
        <v>39</v>
      </c>
      <c r="D10" s="157"/>
      <c r="E10" s="158" t="s">
        <v>51</v>
      </c>
      <c r="F10" s="157"/>
      <c r="G10" s="162"/>
      <c r="H10" s="157"/>
      <c r="I10" s="158" t="s">
        <v>56</v>
      </c>
      <c r="J10" s="157"/>
      <c r="K10" s="162"/>
      <c r="L10" s="160"/>
      <c r="M10" s="158" t="s">
        <v>54</v>
      </c>
    </row>
    <row r="11" spans="1:13" s="153" customFormat="1" ht="18" customHeight="1">
      <c r="A11" s="163" t="s">
        <v>164</v>
      </c>
      <c r="E11" s="177">
        <v>105000</v>
      </c>
      <c r="F11" s="164"/>
      <c r="G11" s="177">
        <v>70000</v>
      </c>
      <c r="H11" s="164"/>
      <c r="I11" s="177">
        <v>20000</v>
      </c>
      <c r="J11" s="164"/>
      <c r="K11" s="178">
        <v>279486</v>
      </c>
      <c r="L11" s="166"/>
      <c r="M11" s="179">
        <v>474486</v>
      </c>
    </row>
    <row r="12" spans="1:13" s="153" customFormat="1" ht="18" customHeight="1">
      <c r="A12" s="163" t="s">
        <v>128</v>
      </c>
      <c r="E12" s="180"/>
      <c r="F12" s="180"/>
      <c r="G12" s="180"/>
      <c r="H12" s="180"/>
      <c r="I12" s="180"/>
      <c r="J12" s="180"/>
      <c r="K12" s="178"/>
      <c r="L12" s="170"/>
      <c r="M12" s="178"/>
    </row>
    <row r="13" spans="1:13" s="153" customFormat="1" ht="18" customHeight="1">
      <c r="A13" s="182" t="s">
        <v>107</v>
      </c>
      <c r="C13" s="122">
        <v>20</v>
      </c>
      <c r="E13" s="168">
        <v>0</v>
      </c>
      <c r="F13" s="180"/>
      <c r="G13" s="168">
        <v>0</v>
      </c>
      <c r="H13" s="180"/>
      <c r="I13" s="168">
        <v>0</v>
      </c>
      <c r="J13" s="180"/>
      <c r="K13" s="169">
        <v>-5250</v>
      </c>
      <c r="L13" s="170"/>
      <c r="M13" s="169">
        <v>-5250</v>
      </c>
    </row>
    <row r="14" spans="1:13" s="153" customFormat="1" ht="18" customHeight="1">
      <c r="A14" s="167" t="s">
        <v>143</v>
      </c>
      <c r="E14" s="164">
        <v>0</v>
      </c>
      <c r="F14" s="164"/>
      <c r="G14" s="164">
        <v>0</v>
      </c>
      <c r="H14" s="164"/>
      <c r="I14" s="164">
        <v>0</v>
      </c>
      <c r="J14" s="164"/>
      <c r="K14" s="165">
        <v>951</v>
      </c>
      <c r="L14" s="166"/>
      <c r="M14" s="165">
        <v>951</v>
      </c>
    </row>
    <row r="15" spans="1:13" s="153" customFormat="1" ht="18" customHeight="1">
      <c r="A15" s="167" t="s">
        <v>129</v>
      </c>
      <c r="E15" s="168">
        <v>0</v>
      </c>
      <c r="F15" s="164"/>
      <c r="G15" s="168">
        <v>0</v>
      </c>
      <c r="H15" s="164"/>
      <c r="I15" s="168">
        <v>0</v>
      </c>
      <c r="J15" s="164"/>
      <c r="K15" s="169">
        <v>0</v>
      </c>
      <c r="L15" s="170"/>
      <c r="M15" s="169">
        <v>0</v>
      </c>
    </row>
    <row r="16" spans="1:13" s="153" customFormat="1" ht="18" customHeight="1">
      <c r="A16" s="243" t="s">
        <v>168</v>
      </c>
      <c r="E16" s="192">
        <v>0</v>
      </c>
      <c r="F16" s="193"/>
      <c r="G16" s="192">
        <v>0</v>
      </c>
      <c r="H16" s="193"/>
      <c r="I16" s="192">
        <v>0</v>
      </c>
      <c r="J16" s="193"/>
      <c r="K16" s="195">
        <v>951</v>
      </c>
      <c r="L16" s="194"/>
      <c r="M16" s="192">
        <v>951</v>
      </c>
    </row>
    <row r="17" spans="1:13" s="153" customFormat="1" ht="18" customHeight="1">
      <c r="A17" s="163" t="s">
        <v>154</v>
      </c>
      <c r="E17" s="177">
        <v>105000</v>
      </c>
      <c r="F17" s="164"/>
      <c r="G17" s="177">
        <v>70000</v>
      </c>
      <c r="H17" s="164"/>
      <c r="I17" s="177">
        <v>20000</v>
      </c>
      <c r="J17" s="164"/>
      <c r="K17" s="178">
        <v>275187</v>
      </c>
      <c r="L17" s="166"/>
      <c r="M17" s="179">
        <v>470187</v>
      </c>
    </row>
    <row r="18" spans="1:13" s="153" customFormat="1" ht="18" customHeight="1">
      <c r="A18" s="163" t="s">
        <v>128</v>
      </c>
      <c r="E18" s="180"/>
      <c r="F18" s="180"/>
      <c r="G18" s="180"/>
      <c r="H18" s="180"/>
      <c r="I18" s="180"/>
      <c r="J18" s="180"/>
      <c r="K18" s="178"/>
      <c r="L18" s="170"/>
      <c r="M18" s="178"/>
    </row>
    <row r="19" spans="1:13" s="153" customFormat="1" ht="18" customHeight="1">
      <c r="A19" s="182" t="s">
        <v>107</v>
      </c>
      <c r="C19" s="122">
        <v>20</v>
      </c>
      <c r="E19" s="168">
        <v>0</v>
      </c>
      <c r="F19" s="180"/>
      <c r="G19" s="168">
        <v>0</v>
      </c>
      <c r="H19" s="180"/>
      <c r="I19" s="168">
        <v>0</v>
      </c>
      <c r="J19" s="180"/>
      <c r="K19" s="169">
        <v>-5250</v>
      </c>
      <c r="L19" s="170"/>
      <c r="M19" s="169">
        <v>-5250</v>
      </c>
    </row>
    <row r="20" spans="1:13" s="153" customFormat="1" ht="18" customHeight="1">
      <c r="A20" s="167" t="s">
        <v>143</v>
      </c>
      <c r="E20" s="164">
        <v>0</v>
      </c>
      <c r="F20" s="164"/>
      <c r="G20" s="164">
        <v>0</v>
      </c>
      <c r="H20" s="164"/>
      <c r="I20" s="164">
        <v>0</v>
      </c>
      <c r="J20" s="164"/>
      <c r="K20" s="165">
        <v>-6524</v>
      </c>
      <c r="L20" s="166"/>
      <c r="M20" s="165">
        <v>-6524</v>
      </c>
    </row>
    <row r="21" spans="1:13" s="153" customFormat="1" ht="18" customHeight="1">
      <c r="A21" s="167" t="s">
        <v>129</v>
      </c>
      <c r="E21" s="168">
        <v>0</v>
      </c>
      <c r="F21" s="164"/>
      <c r="G21" s="168">
        <v>0</v>
      </c>
      <c r="H21" s="164"/>
      <c r="I21" s="168">
        <v>0</v>
      </c>
      <c r="J21" s="164"/>
      <c r="K21" s="169">
        <v>4557</v>
      </c>
      <c r="L21" s="170"/>
      <c r="M21" s="169">
        <v>4557</v>
      </c>
    </row>
    <row r="22" spans="1:13" s="153" customFormat="1" ht="18" customHeight="1">
      <c r="A22" s="243" t="s">
        <v>168</v>
      </c>
      <c r="E22" s="192">
        <f>-G22</f>
        <v>0</v>
      </c>
      <c r="F22" s="193"/>
      <c r="G22" s="192">
        <v>0</v>
      </c>
      <c r="H22" s="193"/>
      <c r="I22" s="192">
        <v>0</v>
      </c>
      <c r="J22" s="193"/>
      <c r="K22" s="195">
        <v>-1967</v>
      </c>
      <c r="L22" s="194"/>
      <c r="M22" s="192">
        <v>-1967</v>
      </c>
    </row>
    <row r="23" spans="1:13" s="153" customFormat="1" ht="18" customHeight="1" thickBot="1">
      <c r="A23" s="163" t="s">
        <v>163</v>
      </c>
      <c r="E23" s="171">
        <v>105000</v>
      </c>
      <c r="F23" s="164"/>
      <c r="G23" s="171">
        <v>70000</v>
      </c>
      <c r="H23" s="164"/>
      <c r="I23" s="171">
        <v>20000</v>
      </c>
      <c r="J23" s="164"/>
      <c r="K23" s="172">
        <v>267970</v>
      </c>
      <c r="L23" s="166"/>
      <c r="M23" s="173">
        <v>462970</v>
      </c>
    </row>
    <row r="24" spans="1:13" s="153" customFormat="1" ht="9.75" customHeight="1" thickTop="1">
      <c r="A24" s="163"/>
      <c r="E24" s="180"/>
      <c r="F24" s="164"/>
      <c r="G24" s="180"/>
      <c r="H24" s="164"/>
      <c r="I24" s="180"/>
      <c r="J24" s="164"/>
      <c r="K24" s="178"/>
      <c r="L24" s="166"/>
      <c r="M24" s="178"/>
    </row>
    <row r="25" spans="1:13" ht="21.95" customHeight="1">
      <c r="A25" s="267" t="s">
        <v>105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</row>
    <row r="34" spans="7:7" ht="15.6" customHeight="1">
      <c r="G34" s="64" t="s">
        <v>83</v>
      </c>
    </row>
    <row r="396" spans="1:14" s="67" customFormat="1" ht="21.95" customHeight="1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</row>
  </sheetData>
  <mergeCells count="8">
    <mergeCell ref="A1:M1"/>
    <mergeCell ref="I8:K8"/>
    <mergeCell ref="A25:L25"/>
    <mergeCell ref="A2:M2"/>
    <mergeCell ref="A3:M3"/>
    <mergeCell ref="A4:M4"/>
    <mergeCell ref="E6:M6"/>
    <mergeCell ref="E7:M7"/>
  </mergeCells>
  <printOptions horizontalCentered="1"/>
  <pageMargins left="0.98425196850393704" right="0.51181102362204722" top="0.9055118110236221" bottom="1.1811023622047245" header="0.51181102362204722" footer="0.51181102362204722"/>
  <pageSetup paperSize="9" firstPageNumber="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1"/>
  <sheetViews>
    <sheetView view="pageBreakPreview" zoomScale="130" zoomScaleSheetLayoutView="130" workbookViewId="0">
      <selection activeCell="P9" sqref="P9"/>
    </sheetView>
  </sheetViews>
  <sheetFormatPr defaultColWidth="6.85546875" defaultRowHeight="23.1" customHeight="1"/>
  <cols>
    <col min="1" max="4" width="1.5703125" style="4" customWidth="1"/>
    <col min="5" max="5" width="39.5703125" style="4" customWidth="1"/>
    <col min="6" max="6" width="10.42578125" style="46" customWidth="1"/>
    <col min="7" max="7" width="0.85546875" style="46" customWidth="1"/>
    <col min="8" max="8" width="10.42578125" style="46" customWidth="1"/>
    <col min="9" max="9" width="0.85546875" style="57" customWidth="1"/>
    <col min="10" max="10" width="10.42578125" style="46" customWidth="1"/>
    <col min="11" max="11" width="0.85546875" style="46" customWidth="1"/>
    <col min="12" max="12" width="10.42578125" style="46" customWidth="1"/>
    <col min="13" max="13" width="1.140625" style="4" customWidth="1"/>
    <col min="14" max="14" width="15" style="7" bestFit="1" customWidth="1"/>
    <col min="15" max="15" width="10.140625" style="4" customWidth="1"/>
    <col min="16" max="16384" width="6.85546875" style="4"/>
  </cols>
  <sheetData>
    <row r="1" spans="1:14" ht="24" customHeight="1">
      <c r="A1" s="245" t="s">
        <v>106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4" s="1" customFormat="1" ht="24" customHeight="1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8"/>
    </row>
    <row r="3" spans="1:14" s="1" customFormat="1" ht="24" customHeight="1">
      <c r="A3" s="249" t="s">
        <v>95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8"/>
    </row>
    <row r="4" spans="1:14" s="1" customFormat="1" ht="24" customHeight="1">
      <c r="A4" s="277" t="s">
        <v>161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8"/>
    </row>
    <row r="5" spans="1:14" s="13" customFormat="1" ht="16.5" customHeight="1">
      <c r="F5" s="274" t="s">
        <v>122</v>
      </c>
      <c r="G5" s="274"/>
      <c r="H5" s="274"/>
      <c r="I5" s="274"/>
      <c r="J5" s="274"/>
      <c r="K5" s="274"/>
      <c r="L5" s="274"/>
      <c r="N5" s="20"/>
    </row>
    <row r="6" spans="1:14" s="13" customFormat="1" ht="16.5" customHeight="1">
      <c r="F6" s="275" t="s">
        <v>1</v>
      </c>
      <c r="G6" s="275"/>
      <c r="H6" s="275"/>
      <c r="I6" s="58"/>
      <c r="J6" s="276" t="s">
        <v>2</v>
      </c>
      <c r="K6" s="276"/>
      <c r="L6" s="276"/>
      <c r="N6" s="20"/>
    </row>
    <row r="7" spans="1:14" s="13" customFormat="1" ht="16.5" customHeight="1">
      <c r="F7" s="100" t="s">
        <v>160</v>
      </c>
      <c r="G7" s="101"/>
      <c r="H7" s="100" t="s">
        <v>153</v>
      </c>
      <c r="I7" s="101"/>
      <c r="J7" s="100" t="s">
        <v>160</v>
      </c>
      <c r="K7" s="101"/>
      <c r="L7" s="100" t="s">
        <v>153</v>
      </c>
    </row>
    <row r="8" spans="1:14" s="12" customFormat="1" ht="16.5" customHeight="1">
      <c r="A8" s="12" t="s">
        <v>57</v>
      </c>
      <c r="F8" s="25">
        <v>-1650</v>
      </c>
      <c r="G8" s="187"/>
      <c r="H8" s="25">
        <v>5554</v>
      </c>
      <c r="I8" s="187"/>
      <c r="J8" s="187">
        <v>-6821</v>
      </c>
      <c r="K8" s="191"/>
      <c r="L8" s="25">
        <v>1293</v>
      </c>
      <c r="N8" s="20"/>
    </row>
    <row r="9" spans="1:14" s="12" customFormat="1" ht="16.5" customHeight="1">
      <c r="A9" s="12" t="s">
        <v>148</v>
      </c>
      <c r="F9" s="72"/>
      <c r="G9" s="35"/>
      <c r="H9" s="72"/>
      <c r="I9" s="77"/>
      <c r="J9" s="69"/>
      <c r="K9" s="75"/>
      <c r="L9" s="69"/>
      <c r="N9" s="20"/>
    </row>
    <row r="10" spans="1:14" s="12" customFormat="1" ht="16.5" customHeight="1">
      <c r="A10" s="12" t="s">
        <v>78</v>
      </c>
      <c r="F10" s="72"/>
      <c r="G10" s="35"/>
      <c r="H10" s="72"/>
      <c r="I10" s="77"/>
      <c r="J10" s="73"/>
      <c r="K10" s="69"/>
      <c r="L10" s="73"/>
      <c r="N10" s="20"/>
    </row>
    <row r="11" spans="1:14" s="12" customFormat="1" ht="16.5" customHeight="1">
      <c r="B11" s="12" t="s">
        <v>87</v>
      </c>
      <c r="N11" s="20"/>
    </row>
    <row r="12" spans="1:14" s="12" customFormat="1" ht="16.5" customHeight="1">
      <c r="D12" s="34" t="s">
        <v>85</v>
      </c>
      <c r="F12" s="72">
        <v>27181</v>
      </c>
      <c r="G12" s="35"/>
      <c r="H12" s="72">
        <v>27209</v>
      </c>
      <c r="I12" s="77"/>
      <c r="J12" s="72">
        <v>25732</v>
      </c>
      <c r="K12" s="69"/>
      <c r="L12" s="72">
        <v>25805</v>
      </c>
      <c r="N12" s="20"/>
    </row>
    <row r="13" spans="1:14" s="12" customFormat="1" ht="16.5" customHeight="1">
      <c r="D13" s="79" t="s">
        <v>151</v>
      </c>
      <c r="F13" s="73">
        <v>416</v>
      </c>
      <c r="G13" s="35"/>
      <c r="H13" s="73">
        <v>193</v>
      </c>
      <c r="I13" s="77"/>
      <c r="J13" s="73">
        <v>416</v>
      </c>
      <c r="K13" s="69"/>
      <c r="L13" s="73">
        <v>193</v>
      </c>
      <c r="N13" s="20"/>
    </row>
    <row r="14" spans="1:14" s="12" customFormat="1" ht="16.5" customHeight="1">
      <c r="D14" s="12" t="s">
        <v>140</v>
      </c>
      <c r="F14" s="73">
        <v>178</v>
      </c>
      <c r="G14" s="35"/>
      <c r="H14" s="73">
        <v>-702</v>
      </c>
      <c r="I14" s="77"/>
      <c r="J14" s="73">
        <v>-183</v>
      </c>
      <c r="K14" s="69"/>
      <c r="L14" s="73">
        <v>41</v>
      </c>
      <c r="N14" s="21"/>
    </row>
    <row r="15" spans="1:14" s="12" customFormat="1" ht="16.5" customHeight="1">
      <c r="D15" s="34" t="s">
        <v>132</v>
      </c>
      <c r="F15" s="35">
        <v>3037</v>
      </c>
      <c r="G15" s="35"/>
      <c r="H15" s="35">
        <v>3660</v>
      </c>
      <c r="I15" s="14"/>
      <c r="J15" s="35">
        <v>2950</v>
      </c>
      <c r="K15" s="37"/>
      <c r="L15" s="35">
        <v>3545</v>
      </c>
      <c r="N15" s="21"/>
    </row>
    <row r="16" spans="1:14" s="12" customFormat="1" ht="16.5" customHeight="1">
      <c r="D16" s="97" t="s">
        <v>123</v>
      </c>
      <c r="F16" s="73">
        <v>-1689</v>
      </c>
      <c r="G16" s="35"/>
      <c r="H16" s="73">
        <v>-1060</v>
      </c>
      <c r="I16" s="77"/>
      <c r="J16" s="73">
        <v>-831</v>
      </c>
      <c r="K16" s="69"/>
      <c r="L16" s="73">
        <v>-547</v>
      </c>
      <c r="N16" s="21"/>
    </row>
    <row r="17" spans="1:14" s="12" customFormat="1" ht="16.5" customHeight="1">
      <c r="D17" s="34" t="s">
        <v>90</v>
      </c>
      <c r="F17" s="73">
        <v>0</v>
      </c>
      <c r="G17" s="35"/>
      <c r="H17" s="73">
        <v>-119</v>
      </c>
      <c r="I17" s="77"/>
      <c r="J17" s="73">
        <v>0</v>
      </c>
      <c r="K17" s="69"/>
      <c r="L17" s="73">
        <v>-119</v>
      </c>
      <c r="N17" s="21"/>
    </row>
    <row r="18" spans="1:14" s="12" customFormat="1" ht="16.5" customHeight="1">
      <c r="D18" s="34" t="s">
        <v>155</v>
      </c>
      <c r="F18" s="73">
        <v>86</v>
      </c>
      <c r="G18" s="35"/>
      <c r="H18" s="73">
        <v>183</v>
      </c>
      <c r="I18" s="77"/>
      <c r="J18" s="73">
        <v>86</v>
      </c>
      <c r="K18" s="69"/>
      <c r="L18" s="73">
        <v>183</v>
      </c>
      <c r="N18" s="21"/>
    </row>
    <row r="19" spans="1:14" s="12" customFormat="1" ht="16.5" customHeight="1">
      <c r="D19" s="34" t="s">
        <v>156</v>
      </c>
      <c r="F19" s="73">
        <v>0</v>
      </c>
      <c r="G19" s="35"/>
      <c r="H19" s="73">
        <v>-138</v>
      </c>
      <c r="I19" s="77"/>
      <c r="J19" s="73">
        <v>0</v>
      </c>
      <c r="K19" s="69"/>
      <c r="L19" s="73">
        <v>-138</v>
      </c>
      <c r="N19" s="21"/>
    </row>
    <row r="20" spans="1:14" s="12" customFormat="1" ht="16.5" customHeight="1">
      <c r="D20" s="12" t="s">
        <v>152</v>
      </c>
      <c r="F20" s="73">
        <v>0</v>
      </c>
      <c r="G20" s="35"/>
      <c r="H20" s="73">
        <v>68</v>
      </c>
      <c r="I20" s="77"/>
      <c r="J20" s="73">
        <v>0</v>
      </c>
      <c r="K20" s="69"/>
      <c r="L20" s="73">
        <v>68</v>
      </c>
      <c r="N20" s="21"/>
    </row>
    <row r="21" spans="1:14" s="12" customFormat="1" ht="16.5" customHeight="1">
      <c r="D21" s="12" t="s">
        <v>86</v>
      </c>
      <c r="F21" s="35">
        <v>-49</v>
      </c>
      <c r="G21" s="35"/>
      <c r="H21" s="35">
        <v>0</v>
      </c>
      <c r="I21" s="14"/>
      <c r="J21" s="35">
        <v>-49</v>
      </c>
      <c r="K21" s="37"/>
      <c r="L21" s="35">
        <v>0</v>
      </c>
      <c r="N21" s="21"/>
    </row>
    <row r="22" spans="1:14" s="12" customFormat="1" ht="16.5" customHeight="1">
      <c r="D22" s="79" t="s">
        <v>124</v>
      </c>
      <c r="F22" s="73">
        <v>-1483</v>
      </c>
      <c r="G22" s="35"/>
      <c r="H22" s="73">
        <v>-992</v>
      </c>
      <c r="I22" s="77"/>
      <c r="J22" s="73">
        <v>-11</v>
      </c>
      <c r="K22" s="75"/>
      <c r="L22" s="73">
        <v>132</v>
      </c>
      <c r="N22" s="21"/>
    </row>
    <row r="23" spans="1:14" s="12" customFormat="1" ht="16.5" customHeight="1">
      <c r="D23" s="12" t="s">
        <v>108</v>
      </c>
      <c r="F23" s="73">
        <v>0</v>
      </c>
      <c r="G23" s="35"/>
      <c r="H23" s="73">
        <v>-39</v>
      </c>
      <c r="I23" s="77"/>
      <c r="J23" s="73">
        <v>0</v>
      </c>
      <c r="K23" s="75"/>
      <c r="L23" s="73">
        <v>-39</v>
      </c>
      <c r="N23" s="21"/>
    </row>
    <row r="24" spans="1:14" s="12" customFormat="1" ht="16.5" customHeight="1">
      <c r="D24" s="12" t="s">
        <v>134</v>
      </c>
      <c r="F24" s="73">
        <v>-1697</v>
      </c>
      <c r="G24" s="35"/>
      <c r="H24" s="73">
        <v>-1565</v>
      </c>
      <c r="I24" s="77"/>
      <c r="J24" s="73">
        <v>-749</v>
      </c>
      <c r="K24" s="75"/>
      <c r="L24" s="73">
        <v>-679</v>
      </c>
      <c r="N24" s="21"/>
    </row>
    <row r="25" spans="1:14" s="12" customFormat="1" ht="16.5" customHeight="1">
      <c r="D25" s="12" t="s">
        <v>171</v>
      </c>
      <c r="F25" s="74">
        <v>241</v>
      </c>
      <c r="G25" s="35"/>
      <c r="H25" s="74">
        <v>410</v>
      </c>
      <c r="I25" s="77"/>
      <c r="J25" s="74">
        <v>240</v>
      </c>
      <c r="K25" s="75"/>
      <c r="L25" s="74">
        <v>409</v>
      </c>
      <c r="N25" s="20"/>
    </row>
    <row r="26" spans="1:14" s="12" customFormat="1" ht="16.5" customHeight="1">
      <c r="A26" s="12" t="s">
        <v>58</v>
      </c>
      <c r="F26" s="25"/>
      <c r="H26" s="25"/>
      <c r="N26" s="20"/>
    </row>
    <row r="27" spans="1:14" s="12" customFormat="1" ht="16.5" customHeight="1">
      <c r="B27" s="12" t="s">
        <v>88</v>
      </c>
      <c r="F27" s="35">
        <v>24571</v>
      </c>
      <c r="G27" s="35"/>
      <c r="H27" s="35">
        <v>32662</v>
      </c>
      <c r="I27" s="77"/>
      <c r="J27" s="73">
        <v>20780</v>
      </c>
      <c r="K27" s="75"/>
      <c r="L27" s="73">
        <v>30147</v>
      </c>
      <c r="N27" s="20"/>
    </row>
    <row r="28" spans="1:14" s="12" customFormat="1" ht="16.5" customHeight="1">
      <c r="C28" s="12" t="s">
        <v>59</v>
      </c>
      <c r="F28" s="72"/>
      <c r="G28" s="35"/>
      <c r="H28" s="72"/>
      <c r="I28" s="77"/>
      <c r="J28" s="78"/>
      <c r="K28" s="75"/>
      <c r="L28" s="78"/>
      <c r="N28" s="20"/>
    </row>
    <row r="29" spans="1:14" s="12" customFormat="1" ht="16.5" customHeight="1">
      <c r="D29" s="12" t="s">
        <v>125</v>
      </c>
      <c r="F29" s="72">
        <v>35480</v>
      </c>
      <c r="G29" s="35"/>
      <c r="H29" s="72">
        <v>-10002</v>
      </c>
      <c r="I29" s="77"/>
      <c r="J29" s="73">
        <v>35081</v>
      </c>
      <c r="K29" s="75"/>
      <c r="L29" s="73">
        <v>-10927</v>
      </c>
      <c r="N29" s="20"/>
    </row>
    <row r="30" spans="1:14" s="12" customFormat="1" ht="16.5" customHeight="1">
      <c r="D30" s="12" t="s">
        <v>89</v>
      </c>
      <c r="F30" s="73">
        <v>-51797</v>
      </c>
      <c r="G30" s="35"/>
      <c r="H30" s="73">
        <v>15519</v>
      </c>
      <c r="I30" s="77"/>
      <c r="J30" s="73">
        <v>-53369</v>
      </c>
      <c r="K30" s="75"/>
      <c r="L30" s="73">
        <v>16059</v>
      </c>
      <c r="N30" s="20"/>
    </row>
    <row r="31" spans="1:14" s="12" customFormat="1" ht="16.5" customHeight="1">
      <c r="D31" s="12" t="s">
        <v>101</v>
      </c>
      <c r="F31" s="73">
        <v>-1825</v>
      </c>
      <c r="G31" s="35"/>
      <c r="H31" s="73">
        <v>496</v>
      </c>
      <c r="I31" s="77"/>
      <c r="J31" s="73">
        <v>-2287</v>
      </c>
      <c r="K31" s="75"/>
      <c r="L31" s="73">
        <v>125</v>
      </c>
      <c r="N31" s="20"/>
    </row>
    <row r="32" spans="1:14" s="12" customFormat="1" ht="16.5" customHeight="1">
      <c r="C32" s="12" t="s">
        <v>60</v>
      </c>
      <c r="F32" s="72"/>
      <c r="G32" s="35"/>
      <c r="H32" s="72"/>
      <c r="I32" s="77"/>
      <c r="J32" s="72"/>
      <c r="K32" s="75"/>
      <c r="L32" s="72"/>
      <c r="N32" s="20"/>
    </row>
    <row r="33" spans="1:14" s="12" customFormat="1" ht="16.5" customHeight="1">
      <c r="D33" s="12" t="s">
        <v>112</v>
      </c>
      <c r="F33" s="69">
        <v>-25193</v>
      </c>
      <c r="G33" s="37"/>
      <c r="H33" s="69">
        <v>17693</v>
      </c>
      <c r="I33" s="77"/>
      <c r="J33" s="69">
        <v>-22138</v>
      </c>
      <c r="K33" s="75"/>
      <c r="L33" s="69">
        <v>18138</v>
      </c>
      <c r="N33" s="20"/>
    </row>
    <row r="34" spans="1:14" s="12" customFormat="1" ht="16.5" customHeight="1">
      <c r="D34" s="12" t="s">
        <v>102</v>
      </c>
      <c r="F34" s="71">
        <v>-128</v>
      </c>
      <c r="G34" s="37"/>
      <c r="H34" s="71">
        <v>125</v>
      </c>
      <c r="I34" s="77"/>
      <c r="J34" s="71">
        <v>-125</v>
      </c>
      <c r="K34" s="75"/>
      <c r="L34" s="71">
        <v>124</v>
      </c>
      <c r="N34" s="20"/>
    </row>
    <row r="35" spans="1:14" s="12" customFormat="1" ht="16.5" customHeight="1">
      <c r="A35" s="12" t="s">
        <v>184</v>
      </c>
      <c r="F35" s="37">
        <v>-18892</v>
      </c>
      <c r="G35" s="37"/>
      <c r="H35" s="37">
        <v>56493</v>
      </c>
      <c r="I35" s="77"/>
      <c r="J35" s="75">
        <v>-22058</v>
      </c>
      <c r="K35" s="75"/>
      <c r="L35" s="75">
        <v>53666</v>
      </c>
      <c r="N35" s="20"/>
    </row>
    <row r="36" spans="1:14" s="12" customFormat="1" ht="16.5" customHeight="1">
      <c r="C36" s="12" t="s">
        <v>149</v>
      </c>
      <c r="F36" s="69">
        <v>-1221</v>
      </c>
      <c r="G36" s="37"/>
      <c r="H36" s="69">
        <v>-272</v>
      </c>
      <c r="I36" s="77"/>
      <c r="J36" s="69">
        <v>-1221</v>
      </c>
      <c r="K36" s="75"/>
      <c r="L36" s="69">
        <v>-272</v>
      </c>
      <c r="N36" s="20"/>
    </row>
    <row r="37" spans="1:14" s="12" customFormat="1" ht="16.5" customHeight="1">
      <c r="C37" s="12" t="s">
        <v>61</v>
      </c>
      <c r="F37" s="73">
        <v>-1446</v>
      </c>
      <c r="G37" s="73"/>
      <c r="H37" s="73">
        <v>-3249</v>
      </c>
      <c r="I37" s="77"/>
      <c r="J37" s="73">
        <v>-926</v>
      </c>
      <c r="K37" s="75"/>
      <c r="L37" s="73">
        <v>-2904</v>
      </c>
      <c r="N37" s="20"/>
    </row>
    <row r="38" spans="1:14" s="12" customFormat="1" ht="16.5" customHeight="1">
      <c r="D38" s="12" t="s">
        <v>79</v>
      </c>
      <c r="F38" s="36">
        <v>-21559</v>
      </c>
      <c r="G38" s="35"/>
      <c r="H38" s="36">
        <v>52972</v>
      </c>
      <c r="I38" s="77"/>
      <c r="J38" s="76">
        <v>-24205</v>
      </c>
      <c r="K38" s="75"/>
      <c r="L38" s="76">
        <v>50490</v>
      </c>
      <c r="N38" s="20"/>
    </row>
    <row r="39" spans="1:14" s="12" customFormat="1" ht="16.5" customHeight="1">
      <c r="F39" s="37"/>
      <c r="G39" s="35"/>
      <c r="H39" s="37"/>
      <c r="I39" s="77"/>
      <c r="J39" s="75"/>
      <c r="K39" s="75"/>
      <c r="L39" s="75"/>
      <c r="N39" s="20"/>
    </row>
    <row r="40" spans="1:14" s="12" customFormat="1" ht="5.25" customHeight="1">
      <c r="F40" s="37"/>
      <c r="G40" s="35"/>
      <c r="H40" s="37"/>
      <c r="I40" s="77"/>
      <c r="J40" s="75"/>
      <c r="K40" s="75"/>
      <c r="L40" s="75"/>
      <c r="N40" s="20"/>
    </row>
    <row r="41" spans="1:14" s="12" customFormat="1" ht="15" customHeight="1">
      <c r="F41" s="37"/>
      <c r="G41" s="35"/>
      <c r="H41" s="37"/>
      <c r="I41" s="77"/>
      <c r="J41" s="75"/>
      <c r="K41" s="75"/>
      <c r="L41" s="75"/>
      <c r="N41" s="20"/>
    </row>
    <row r="42" spans="1:14" s="23" customFormat="1" ht="23.1" customHeight="1">
      <c r="A42" s="23" t="s">
        <v>105</v>
      </c>
      <c r="F42" s="59"/>
      <c r="G42" s="60"/>
      <c r="H42" s="59"/>
      <c r="I42" s="59"/>
      <c r="J42" s="59"/>
      <c r="K42" s="60"/>
      <c r="L42" s="59"/>
      <c r="N42" s="24"/>
    </row>
    <row r="43" spans="1:14" ht="23.1" customHeight="1">
      <c r="A43" s="245" t="s">
        <v>179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</row>
    <row r="44" spans="1:14" s="1" customFormat="1" ht="23.1" customHeight="1">
      <c r="A44" s="249" t="s">
        <v>0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8"/>
    </row>
    <row r="45" spans="1:14" s="1" customFormat="1" ht="23.1" customHeight="1">
      <c r="A45" s="249" t="s">
        <v>96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8"/>
    </row>
    <row r="46" spans="1:14" s="1" customFormat="1" ht="23.1" customHeight="1">
      <c r="A46" s="277" t="s">
        <v>161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8"/>
    </row>
    <row r="47" spans="1:14" s="124" customFormat="1" ht="17.45" customHeight="1">
      <c r="F47" s="273" t="s">
        <v>122</v>
      </c>
      <c r="G47" s="273"/>
      <c r="H47" s="273"/>
      <c r="I47" s="273"/>
      <c r="J47" s="273"/>
      <c r="K47" s="273"/>
      <c r="L47" s="273"/>
      <c r="N47" s="125"/>
    </row>
    <row r="48" spans="1:14" s="124" customFormat="1" ht="17.45" customHeight="1">
      <c r="F48" s="278" t="s">
        <v>1</v>
      </c>
      <c r="G48" s="278"/>
      <c r="H48" s="278"/>
      <c r="I48" s="126"/>
      <c r="J48" s="272" t="s">
        <v>2</v>
      </c>
      <c r="K48" s="272"/>
      <c r="L48" s="272"/>
      <c r="N48" s="125"/>
    </row>
    <row r="49" spans="2:17" s="124" customFormat="1" ht="17.45" customHeight="1">
      <c r="F49" s="127" t="s">
        <v>160</v>
      </c>
      <c r="G49" s="128"/>
      <c r="H49" s="127" t="s">
        <v>153</v>
      </c>
      <c r="I49" s="128"/>
      <c r="J49" s="127" t="s">
        <v>160</v>
      </c>
      <c r="K49" s="128"/>
      <c r="L49" s="127" t="s">
        <v>153</v>
      </c>
    </row>
    <row r="50" spans="2:17" s="129" customFormat="1" ht="17.45" customHeight="1">
      <c r="B50" s="129" t="s">
        <v>62</v>
      </c>
      <c r="F50" s="130"/>
      <c r="G50" s="130"/>
      <c r="H50" s="130"/>
      <c r="I50" s="130"/>
      <c r="J50" s="130"/>
      <c r="K50" s="130"/>
      <c r="L50" s="130"/>
      <c r="N50" s="125"/>
    </row>
    <row r="51" spans="2:17" s="129" customFormat="1" ht="17.45" customHeight="1">
      <c r="C51" s="129" t="s">
        <v>144</v>
      </c>
      <c r="F51" s="132">
        <v>0</v>
      </c>
      <c r="G51" s="133"/>
      <c r="H51" s="132">
        <v>0</v>
      </c>
      <c r="I51" s="134"/>
      <c r="J51" s="132">
        <v>0</v>
      </c>
      <c r="K51" s="135"/>
      <c r="L51" s="132">
        <v>-1500</v>
      </c>
      <c r="N51" s="125"/>
    </row>
    <row r="52" spans="2:17" s="129" customFormat="1" ht="17.45" customHeight="1">
      <c r="C52" s="129" t="s">
        <v>145</v>
      </c>
      <c r="F52" s="132">
        <v>0</v>
      </c>
      <c r="G52" s="133"/>
      <c r="H52" s="132">
        <v>0</v>
      </c>
      <c r="I52" s="134"/>
      <c r="J52" s="132">
        <v>0</v>
      </c>
      <c r="K52" s="135"/>
      <c r="L52" s="132">
        <v>1500</v>
      </c>
      <c r="N52" s="125"/>
    </row>
    <row r="53" spans="2:17" s="129" customFormat="1" ht="17.45" customHeight="1">
      <c r="C53" s="131" t="s">
        <v>135</v>
      </c>
      <c r="F53" s="132">
        <v>-117300</v>
      </c>
      <c r="G53" s="130"/>
      <c r="H53" s="132">
        <v>-153500</v>
      </c>
      <c r="I53" s="132"/>
      <c r="J53" s="132">
        <v>-115300</v>
      </c>
      <c r="K53" s="132"/>
      <c r="L53" s="132">
        <v>-120000</v>
      </c>
      <c r="N53" s="125"/>
    </row>
    <row r="54" spans="2:17" s="129" customFormat="1" ht="17.45" customHeight="1">
      <c r="C54" s="131" t="s">
        <v>126</v>
      </c>
      <c r="F54" s="132">
        <v>176202</v>
      </c>
      <c r="G54" s="130"/>
      <c r="H54" s="132">
        <v>118361</v>
      </c>
      <c r="I54" s="132"/>
      <c r="J54" s="132">
        <v>155093</v>
      </c>
      <c r="K54" s="132"/>
      <c r="L54" s="132">
        <v>89166</v>
      </c>
      <c r="N54" s="125"/>
    </row>
    <row r="55" spans="2:17" s="129" customFormat="1" ht="17.45" customHeight="1">
      <c r="C55" s="129" t="s">
        <v>150</v>
      </c>
      <c r="F55" s="132">
        <v>-23544</v>
      </c>
      <c r="G55" s="130"/>
      <c r="H55" s="132">
        <v>-10844</v>
      </c>
      <c r="I55" s="132"/>
      <c r="J55" s="132">
        <v>-21588</v>
      </c>
      <c r="K55" s="132"/>
      <c r="L55" s="132">
        <v>-10789</v>
      </c>
      <c r="N55" s="125"/>
    </row>
    <row r="56" spans="2:17" s="129" customFormat="1" ht="17.45" customHeight="1">
      <c r="C56" s="129" t="s">
        <v>172</v>
      </c>
      <c r="F56" s="132">
        <v>-13843</v>
      </c>
      <c r="G56" s="130"/>
      <c r="H56" s="132">
        <v>0</v>
      </c>
      <c r="I56" s="132"/>
      <c r="J56" s="132">
        <v>-13843</v>
      </c>
      <c r="K56" s="132"/>
      <c r="L56" s="132">
        <v>0</v>
      </c>
      <c r="N56" s="125"/>
    </row>
    <row r="57" spans="2:17" s="129" customFormat="1" ht="17.45" customHeight="1">
      <c r="C57" s="129" t="s">
        <v>173</v>
      </c>
      <c r="F57" s="132">
        <v>6700</v>
      </c>
      <c r="G57" s="130"/>
      <c r="H57" s="132">
        <v>0</v>
      </c>
      <c r="I57" s="132"/>
      <c r="J57" s="132">
        <v>6700</v>
      </c>
      <c r="K57" s="132"/>
      <c r="L57" s="132">
        <v>0</v>
      </c>
      <c r="N57" s="125"/>
    </row>
    <row r="58" spans="2:17" s="129" customFormat="1" ht="17.45" customHeight="1">
      <c r="C58" s="129" t="s">
        <v>109</v>
      </c>
      <c r="F58" s="132">
        <v>0</v>
      </c>
      <c r="G58" s="133"/>
      <c r="H58" s="132">
        <v>76</v>
      </c>
      <c r="I58" s="134"/>
      <c r="J58" s="132">
        <v>0</v>
      </c>
      <c r="K58" s="135"/>
      <c r="L58" s="132">
        <v>76</v>
      </c>
      <c r="N58" s="125"/>
      <c r="Q58" s="132"/>
    </row>
    <row r="59" spans="2:17" s="129" customFormat="1" ht="17.45" customHeight="1">
      <c r="C59" s="129" t="s">
        <v>136</v>
      </c>
      <c r="F59" s="132">
        <v>1697</v>
      </c>
      <c r="G59" s="133"/>
      <c r="H59" s="132">
        <v>1565</v>
      </c>
      <c r="I59" s="134"/>
      <c r="J59" s="132">
        <v>749</v>
      </c>
      <c r="K59" s="135"/>
      <c r="L59" s="132">
        <v>679</v>
      </c>
      <c r="N59" s="125"/>
      <c r="Q59" s="132"/>
    </row>
    <row r="60" spans="2:17" s="129" customFormat="1" ht="17.45" customHeight="1">
      <c r="D60" s="129" t="s">
        <v>80</v>
      </c>
      <c r="F60" s="136">
        <v>29912</v>
      </c>
      <c r="G60" s="137"/>
      <c r="H60" s="136">
        <v>-44342</v>
      </c>
      <c r="I60" s="134"/>
      <c r="J60" s="136">
        <v>11811</v>
      </c>
      <c r="K60" s="135"/>
      <c r="L60" s="136">
        <v>-40868</v>
      </c>
      <c r="N60" s="125"/>
      <c r="Q60" s="132"/>
    </row>
    <row r="61" spans="2:17" s="129" customFormat="1" ht="17.45" customHeight="1">
      <c r="B61" s="129" t="s">
        <v>63</v>
      </c>
      <c r="F61" s="138"/>
      <c r="G61" s="137"/>
      <c r="H61" s="138"/>
      <c r="I61" s="137"/>
      <c r="J61" s="139"/>
      <c r="K61" s="137"/>
      <c r="L61" s="139"/>
      <c r="N61" s="125"/>
    </row>
    <row r="62" spans="2:17" s="129" customFormat="1" ht="17.45" customHeight="1">
      <c r="C62" s="129" t="s">
        <v>158</v>
      </c>
      <c r="G62" s="140"/>
      <c r="I62" s="140"/>
      <c r="K62" s="140"/>
      <c r="N62" s="141"/>
    </row>
    <row r="63" spans="2:17" s="129" customFormat="1" ht="17.45" customHeight="1">
      <c r="C63" s="142"/>
      <c r="D63" s="129" t="s">
        <v>157</v>
      </c>
      <c r="F63" s="132">
        <v>19813</v>
      </c>
      <c r="G63" s="137"/>
      <c r="H63" s="132">
        <v>191</v>
      </c>
      <c r="I63" s="134"/>
      <c r="J63" s="132">
        <v>19813</v>
      </c>
      <c r="K63" s="135"/>
      <c r="L63" s="132">
        <v>191</v>
      </c>
      <c r="N63" s="125"/>
    </row>
    <row r="64" spans="2:17" s="129" customFormat="1" ht="17.45" customHeight="1">
      <c r="C64" s="142" t="s">
        <v>146</v>
      </c>
      <c r="F64" s="132">
        <v>0</v>
      </c>
      <c r="G64" s="137"/>
      <c r="H64" s="132">
        <v>0</v>
      </c>
      <c r="I64" s="134"/>
      <c r="J64" s="132">
        <v>18000</v>
      </c>
      <c r="K64" s="135"/>
      <c r="L64" s="132">
        <v>25000</v>
      </c>
      <c r="N64" s="125"/>
    </row>
    <row r="65" spans="1:14" s="129" customFormat="1" ht="17.45" customHeight="1">
      <c r="C65" s="142" t="s">
        <v>147</v>
      </c>
      <c r="F65" s="132">
        <v>0</v>
      </c>
      <c r="G65" s="137"/>
      <c r="H65" s="132">
        <v>0</v>
      </c>
      <c r="I65" s="134"/>
      <c r="J65" s="132">
        <v>-18000</v>
      </c>
      <c r="K65" s="135"/>
      <c r="L65" s="132">
        <v>-25000</v>
      </c>
      <c r="N65" s="125"/>
    </row>
    <row r="66" spans="1:14" s="129" customFormat="1" ht="17.45" customHeight="1">
      <c r="C66" s="131" t="s">
        <v>127</v>
      </c>
      <c r="F66" s="132">
        <v>-5060</v>
      </c>
      <c r="G66" s="137"/>
      <c r="H66" s="132">
        <v>-4784</v>
      </c>
      <c r="I66" s="134"/>
      <c r="J66" s="132">
        <v>-5060</v>
      </c>
      <c r="K66" s="135"/>
      <c r="L66" s="132">
        <v>-4784</v>
      </c>
      <c r="N66" s="125"/>
    </row>
    <row r="67" spans="1:14" s="129" customFormat="1" ht="17.45" customHeight="1">
      <c r="C67" s="129" t="s">
        <v>84</v>
      </c>
      <c r="F67" s="132">
        <v>-171</v>
      </c>
      <c r="G67" s="137"/>
      <c r="H67" s="132">
        <v>-410</v>
      </c>
      <c r="I67" s="134"/>
      <c r="J67" s="132">
        <v>-170</v>
      </c>
      <c r="K67" s="135"/>
      <c r="L67" s="132">
        <v>-409</v>
      </c>
      <c r="N67" s="125"/>
    </row>
    <row r="68" spans="1:14" s="129" customFormat="1" ht="17.45" customHeight="1">
      <c r="C68" s="129" t="s">
        <v>107</v>
      </c>
      <c r="F68" s="133">
        <v>-5246</v>
      </c>
      <c r="G68" s="137"/>
      <c r="H68" s="133">
        <v>-5246</v>
      </c>
      <c r="I68" s="143"/>
      <c r="J68" s="133">
        <v>-5246</v>
      </c>
      <c r="K68" s="130"/>
      <c r="L68" s="133">
        <v>-5246</v>
      </c>
      <c r="N68" s="125"/>
    </row>
    <row r="69" spans="1:14" s="129" customFormat="1" ht="17.45" customHeight="1">
      <c r="B69" s="129" t="s">
        <v>64</v>
      </c>
      <c r="F69" s="144">
        <v>9336</v>
      </c>
      <c r="G69" s="137"/>
      <c r="H69" s="144">
        <v>-10249</v>
      </c>
      <c r="I69" s="134"/>
      <c r="J69" s="144">
        <v>9337</v>
      </c>
      <c r="K69" s="130"/>
      <c r="L69" s="144">
        <v>-10248</v>
      </c>
      <c r="N69" s="125"/>
    </row>
    <row r="70" spans="1:14" s="129" customFormat="1" ht="17.45" customHeight="1">
      <c r="B70" s="129" t="s">
        <v>130</v>
      </c>
      <c r="F70" s="135">
        <v>17689</v>
      </c>
      <c r="G70" s="137"/>
      <c r="H70" s="135">
        <v>-1619</v>
      </c>
      <c r="I70" s="134"/>
      <c r="J70" s="135">
        <v>-3057</v>
      </c>
      <c r="K70" s="135"/>
      <c r="L70" s="135">
        <v>-626</v>
      </c>
      <c r="N70" s="125"/>
    </row>
    <row r="71" spans="1:14" s="129" customFormat="1" ht="17.45" customHeight="1">
      <c r="B71" s="129" t="s">
        <v>81</v>
      </c>
      <c r="F71" s="145">
        <v>7669</v>
      </c>
      <c r="G71" s="133"/>
      <c r="H71" s="145">
        <v>9288</v>
      </c>
      <c r="I71" s="134"/>
      <c r="J71" s="146">
        <v>6790</v>
      </c>
      <c r="K71" s="135"/>
      <c r="L71" s="146">
        <v>7416</v>
      </c>
      <c r="N71" s="125"/>
    </row>
    <row r="72" spans="1:14" s="129" customFormat="1" ht="17.45" customHeight="1" thickBot="1">
      <c r="B72" s="129" t="s">
        <v>82</v>
      </c>
      <c r="F72" s="147">
        <v>25358</v>
      </c>
      <c r="G72" s="130"/>
      <c r="H72" s="147">
        <v>7669</v>
      </c>
      <c r="I72" s="134"/>
      <c r="J72" s="147">
        <v>3733</v>
      </c>
      <c r="K72" s="135"/>
      <c r="L72" s="147">
        <v>6790</v>
      </c>
      <c r="N72" s="125"/>
    </row>
    <row r="73" spans="1:14" s="129" customFormat="1" ht="17.45" customHeight="1" thickTop="1">
      <c r="D73" s="148"/>
      <c r="E73" s="148"/>
      <c r="F73" s="149"/>
      <c r="G73" s="149"/>
      <c r="H73" s="149"/>
      <c r="I73" s="140"/>
      <c r="J73" s="149"/>
      <c r="K73" s="149"/>
      <c r="L73" s="149"/>
      <c r="N73" s="150"/>
    </row>
    <row r="74" spans="1:14" s="129" customFormat="1" ht="17.45" customHeight="1">
      <c r="B74" s="142" t="s">
        <v>65</v>
      </c>
      <c r="D74" s="142"/>
      <c r="F74" s="149"/>
      <c r="G74" s="149"/>
      <c r="H74" s="149"/>
      <c r="I74" s="140"/>
      <c r="J74" s="149"/>
      <c r="K74" s="149"/>
      <c r="L74" s="149"/>
      <c r="N74" s="150"/>
    </row>
    <row r="75" spans="1:14" s="129" customFormat="1" ht="17.45" customHeight="1">
      <c r="B75" s="142" t="s">
        <v>66</v>
      </c>
      <c r="D75" s="142"/>
      <c r="F75" s="130"/>
      <c r="G75" s="137"/>
      <c r="H75" s="130"/>
      <c r="I75" s="130"/>
      <c r="J75" s="130"/>
      <c r="K75" s="137"/>
      <c r="L75" s="130"/>
      <c r="N75" s="150"/>
    </row>
    <row r="76" spans="1:14" ht="18.75" customHeight="1">
      <c r="C76" s="142" t="s">
        <v>174</v>
      </c>
      <c r="F76" s="149">
        <v>6700</v>
      </c>
      <c r="G76" s="149"/>
      <c r="H76" s="149">
        <v>-6700</v>
      </c>
      <c r="I76" s="149"/>
      <c r="J76" s="149">
        <v>6700</v>
      </c>
      <c r="K76" s="151"/>
      <c r="L76" s="137">
        <v>-6700</v>
      </c>
    </row>
    <row r="77" spans="1:14" ht="18.75" customHeight="1">
      <c r="C77" s="142" t="s">
        <v>185</v>
      </c>
      <c r="F77" s="149">
        <v>1247</v>
      </c>
      <c r="G77" s="149"/>
      <c r="H77" s="149">
        <v>0</v>
      </c>
      <c r="I77" s="149"/>
      <c r="J77" s="149">
        <v>1247</v>
      </c>
      <c r="K77" s="151"/>
      <c r="L77" s="137">
        <v>0</v>
      </c>
    </row>
    <row r="78" spans="1:14" s="129" customFormat="1" ht="18.600000000000001" customHeight="1">
      <c r="A78" s="142"/>
      <c r="B78" s="142"/>
      <c r="C78" s="142" t="s">
        <v>175</v>
      </c>
      <c r="D78" s="142"/>
      <c r="F78" s="149">
        <v>20443</v>
      </c>
      <c r="G78" s="149"/>
      <c r="H78" s="149">
        <v>0</v>
      </c>
      <c r="I78" s="149"/>
      <c r="J78" s="149">
        <v>20443</v>
      </c>
      <c r="K78" s="151"/>
      <c r="L78" s="137">
        <v>0</v>
      </c>
      <c r="N78" s="125"/>
    </row>
    <row r="79" spans="1:14" s="129" customFormat="1" ht="17.45" customHeight="1">
      <c r="A79" s="142"/>
      <c r="B79" s="142"/>
      <c r="C79" s="142" t="s">
        <v>110</v>
      </c>
      <c r="D79" s="142"/>
      <c r="F79" s="149">
        <v>2635</v>
      </c>
      <c r="G79" s="149"/>
      <c r="H79" s="149">
        <v>-1601</v>
      </c>
      <c r="I79" s="149"/>
      <c r="J79" s="149">
        <v>2635</v>
      </c>
      <c r="K79" s="151"/>
      <c r="L79" s="137">
        <v>-1601</v>
      </c>
      <c r="N79" s="125"/>
    </row>
    <row r="80" spans="1:14" s="129" customFormat="1" ht="18.600000000000001" customHeight="1">
      <c r="A80" s="142"/>
      <c r="B80" s="142"/>
      <c r="C80" s="142"/>
      <c r="D80" s="142"/>
      <c r="E80" s="142"/>
      <c r="F80" s="149"/>
      <c r="G80" s="149"/>
      <c r="H80" s="149"/>
      <c r="I80" s="149"/>
      <c r="J80" s="137"/>
      <c r="K80" s="151"/>
      <c r="L80" s="137"/>
      <c r="N80" s="125"/>
    </row>
    <row r="81" spans="1:14" ht="19.350000000000001" customHeight="1">
      <c r="A81" s="23" t="s">
        <v>105</v>
      </c>
      <c r="F81" s="56"/>
      <c r="G81" s="56"/>
      <c r="H81" s="56"/>
      <c r="I81" s="29"/>
      <c r="J81" s="56"/>
      <c r="K81" s="56"/>
      <c r="N81" s="10"/>
    </row>
    <row r="82" spans="1:14" ht="23.1" customHeight="1">
      <c r="F82" s="56"/>
      <c r="G82" s="56"/>
      <c r="H82" s="56"/>
      <c r="I82" s="29"/>
      <c r="J82" s="56"/>
      <c r="K82" s="56"/>
      <c r="N82" s="10"/>
    </row>
    <row r="83" spans="1:14" ht="23.1" customHeight="1">
      <c r="F83" s="56"/>
      <c r="G83" s="56"/>
      <c r="H83" s="56"/>
      <c r="I83" s="29"/>
      <c r="J83" s="56"/>
      <c r="K83" s="56"/>
      <c r="N83" s="9"/>
    </row>
    <row r="84" spans="1:14" ht="23.1" customHeight="1">
      <c r="F84" s="56"/>
      <c r="G84" s="56"/>
      <c r="H84" s="56"/>
      <c r="I84" s="29"/>
      <c r="J84" s="56"/>
      <c r="K84" s="56"/>
      <c r="N84" s="9"/>
    </row>
    <row r="85" spans="1:14" ht="23.1" customHeight="1">
      <c r="F85" s="12"/>
      <c r="G85" s="12"/>
      <c r="H85" s="12"/>
      <c r="I85" s="12"/>
      <c r="J85" s="12"/>
      <c r="K85" s="12"/>
      <c r="L85" s="4"/>
      <c r="N85" s="10"/>
    </row>
    <row r="86" spans="1:14" ht="23.1" customHeight="1">
      <c r="F86" s="56"/>
      <c r="G86" s="56"/>
      <c r="H86" s="56"/>
      <c r="I86" s="29"/>
      <c r="J86" s="56"/>
      <c r="K86" s="56"/>
    </row>
    <row r="87" spans="1:14" ht="23.1" customHeight="1">
      <c r="F87" s="56"/>
      <c r="G87" s="56"/>
      <c r="H87" s="56"/>
      <c r="I87" s="29"/>
      <c r="J87" s="56"/>
      <c r="K87" s="56"/>
    </row>
    <row r="88" spans="1:14" ht="23.1" customHeight="1">
      <c r="F88" s="56"/>
      <c r="G88" s="56"/>
      <c r="H88" s="56"/>
      <c r="I88" s="29"/>
      <c r="J88" s="56"/>
      <c r="K88" s="56"/>
    </row>
    <row r="89" spans="1:14" ht="23.1" customHeight="1">
      <c r="F89" s="56"/>
      <c r="G89" s="56"/>
      <c r="H89" s="56"/>
      <c r="I89" s="29"/>
      <c r="J89" s="56"/>
      <c r="K89" s="56"/>
    </row>
    <row r="90" spans="1:14" ht="23.1" customHeight="1">
      <c r="F90" s="56"/>
      <c r="G90" s="56"/>
      <c r="H90" s="56"/>
      <c r="I90" s="29"/>
      <c r="J90" s="56"/>
      <c r="K90" s="56"/>
    </row>
    <row r="421" s="46" customFormat="1" ht="23.1" customHeight="1"/>
  </sheetData>
  <mergeCells count="14">
    <mergeCell ref="A1:L1"/>
    <mergeCell ref="A2:M2"/>
    <mergeCell ref="A3:M3"/>
    <mergeCell ref="A4:M4"/>
    <mergeCell ref="A43:L43"/>
    <mergeCell ref="J48:L48"/>
    <mergeCell ref="F47:L47"/>
    <mergeCell ref="F5:L5"/>
    <mergeCell ref="F6:H6"/>
    <mergeCell ref="J6:L6"/>
    <mergeCell ref="A45:M45"/>
    <mergeCell ref="A46:M46"/>
    <mergeCell ref="F48:H48"/>
    <mergeCell ref="A44:M44"/>
  </mergeCells>
  <pageMargins left="1.2598425196850394" right="0.31496062992125984" top="0.82677165354330717" bottom="1.1811023622047245" header="0.51181102362204722" footer="0.51181102362204722"/>
  <pageSetup paperSize="9" firstPageNumber="7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</vt:lpstr>
      <vt:lpstr>Statement of Compre</vt:lpstr>
      <vt:lpstr>STATEMENT OF CHANGES</vt:lpstr>
      <vt:lpstr>STATEMENT OF CHANGES 2</vt:lpstr>
      <vt:lpstr>Cash Flows</vt:lpstr>
      <vt:lpstr>'Cash Flows'!Print_Area</vt:lpstr>
      <vt:lpstr>'Financial Position'!Print_Area</vt:lpstr>
      <vt:lpstr>'STATEMENT OF CHANGES'!Print_Area</vt:lpstr>
      <vt:lpstr>'STATEMENT OF CHANGES 2'!Print_Area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2026-03-03T07:53:23Z</cp:lastPrinted>
  <dcterms:created xsi:type="dcterms:W3CDTF">2014-05-14T10:17:45Z</dcterms:created>
  <dcterms:modified xsi:type="dcterms:W3CDTF">2026-03-03T08:23:35Z</dcterms:modified>
</cp:coreProperties>
</file>