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401d774029c500/2033 F^0D/2025/YE/A/รอบ3 1.3.26/New folder/"/>
    </mc:Choice>
  </mc:AlternateContent>
  <xr:revisionPtr revIDLastSave="261" documentId="13_ncr:1_{2957981A-6BCD-42E7-9D4A-2496E1A9E509}" xr6:coauthVersionLast="47" xr6:coauthVersionMax="47" xr10:uidLastSave="{A59B0B75-4C2D-415C-8FFA-BD5843693B8F}"/>
  <bookViews>
    <workbookView xWindow="-108" yWindow="-108" windowWidth="23256" windowHeight="13896" activeTab="4" xr2:uid="{46DA7BAC-C68C-4278-9686-6D1CCA73DE11}"/>
  </bookViews>
  <sheets>
    <sheet name="SFP" sheetId="1" r:id="rId1"/>
    <sheet name="SI" sheetId="2" r:id="rId2"/>
    <sheet name="CH_E " sheetId="3" r:id="rId3"/>
    <sheet name="CH_T(S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xlnm._FilterDatabase" localSheetId="4" hidden="1">CF!#REF!</definedName>
    <definedName name="_xlnm._FilterDatabase" localSheetId="1" hidden="1">SI!#REF!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L">#N/A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'[23]Stock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M" localSheetId="4">[24]!Macro002</definedName>
    <definedName name="M" localSheetId="2">[24]!Macro002</definedName>
    <definedName name="M" localSheetId="3">[24]!Macro002</definedName>
    <definedName name="M" localSheetId="1">[24]!Macro002</definedName>
    <definedName name="machine">#REF!</definedName>
    <definedName name="Macro001" localSheetId="4">[24]!Macro001</definedName>
    <definedName name="Macro001" localSheetId="2">[24]!Macro001</definedName>
    <definedName name="Macro001" localSheetId="3">[24]!Macro001</definedName>
    <definedName name="Macro001" localSheetId="1">[24]!Macro001</definedName>
    <definedName name="Macro002" localSheetId="4">[24]!Macro002</definedName>
    <definedName name="Macro002" localSheetId="2">[24]!Macro002</definedName>
    <definedName name="Macro002" localSheetId="3">[24]!Macro002</definedName>
    <definedName name="Macro002" localSheetId="1">[24]!Macro002</definedName>
    <definedName name="Macro003" localSheetId="4">[24]!Macro003</definedName>
    <definedName name="Macro003" localSheetId="2">[24]!Macro003</definedName>
    <definedName name="Macro003" localSheetId="3">[24]!Macro003</definedName>
    <definedName name="Macro003" localSheetId="1">[24]!Macro003</definedName>
    <definedName name="Macro004" localSheetId="4">[24]!Macro004</definedName>
    <definedName name="Macro004" localSheetId="2">[24]!Macro004</definedName>
    <definedName name="Macro004" localSheetId="3">[24]!Macro004</definedName>
    <definedName name="Macro004" localSheetId="1">[24]!Macro004</definedName>
    <definedName name="Macro005" localSheetId="4">[24]!Macro005</definedName>
    <definedName name="Macro005" localSheetId="2">[24]!Macro005</definedName>
    <definedName name="Macro005" localSheetId="3">[24]!Macro005</definedName>
    <definedName name="Macro005" localSheetId="1">[24]!Macro005</definedName>
    <definedName name="MacroS01" localSheetId="4">[24]!MacroS01</definedName>
    <definedName name="MacroS01" localSheetId="2">[24]!MacroS01</definedName>
    <definedName name="MacroS01" localSheetId="3">[24]!MacroS01</definedName>
    <definedName name="MacroS01" localSheetId="1">[24]!MacroS01</definedName>
    <definedName name="MacroUP" localSheetId="4">[24]!MacroUP</definedName>
    <definedName name="MacroUP" localSheetId="2">[24]!MacroUP</definedName>
    <definedName name="MacroUP" localSheetId="3">[24]!MacroUP</definedName>
    <definedName name="MacroUP" localSheetId="1">[24]!MacroUP</definedName>
    <definedName name="MacroUP01" localSheetId="4">[24]!MacroUP01</definedName>
    <definedName name="MacroUP01" localSheetId="2">[24]!MacroUP01</definedName>
    <definedName name="MacroUP01" localSheetId="3">[24]!MacroUP01</definedName>
    <definedName name="MacroUP01" localSheetId="1">[24]!MacroUP01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thly">#REF!</definedName>
    <definedName name="motor">[25]MOTOR97!$A$6:$Z$24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n">'[26]BS(old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t">'[26]P&amp;L'!$P$9:$P$44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'[27]Machine2,3''04'!#REF!</definedName>
    <definedName name="o" localSheetId="2">'[27]Machine2,3''04'!#REF!</definedName>
    <definedName name="o" localSheetId="3">'[27]Machine2,3''04'!#REF!</definedName>
    <definedName name="o" localSheetId="0">'[27]Machine2,3''04'!#REF!</definedName>
    <definedName name="o" localSheetId="1">'[27]Machine2,3''04'!#REF!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p">#N/A</definedName>
    <definedName name="oldData">#REF!</definedName>
    <definedName name="OO">#REF!</definedName>
    <definedName name="oplease">[28]Details!$C$2:$C$28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inc">#REF!</definedName>
    <definedName name="_xlnm.Print_Area" localSheetId="4">CF!$A$1:$K$79</definedName>
    <definedName name="_xlnm.Print_Area" localSheetId="2">'CH_E '!$A$1:$N$28</definedName>
    <definedName name="_xlnm.Print_Area" localSheetId="3">'CH_T(S)'!$A$1:$N$25</definedName>
    <definedName name="_xlnm.Print_Area" localSheetId="0">SFP!$A$1:$K$80</definedName>
    <definedName name="_xlnm.Print_Area" localSheetId="1">SI!$A$1:$K$56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Reset">OFFSET(Full_Print,0,0,Last_Row)</definedName>
    <definedName name="Print_PL">#REF!</definedName>
    <definedName name="_xlnm.Print_Titles">'[29]TB04-Final'!$A:$H,'[29]TB04-Final'!$1:$6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'[26]BS(old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RATE">[30]RATE!$A$1:$C$32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4">[31]RATE!$A$1:$D$32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a">#REF!</definedName>
    <definedName name="sale">[32]Sale0307!$A$1:$G$401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ow">[45]Show!$A$6:$A$9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_1">#REF!</definedName>
    <definedName name="spec1">[46]tb!$A$1:$AF$20</definedName>
    <definedName name="ss" localSheetId="4">[47]ฝ่ายบัญชีและการเงิน!#REF!</definedName>
    <definedName name="ss" localSheetId="2">[47]ฝ่ายบัญชีและการเงิน!#REF!</definedName>
    <definedName name="ss" localSheetId="3">[47]ฝ่ายบัญชีและการเงิน!#REF!</definedName>
    <definedName name="ss" localSheetId="0">[47]ฝ่ายบัญชีและการเงิน!#REF!</definedName>
    <definedName name="ss" localSheetId="1">[47]ฝ่ายบัญชีและการเงิน!#REF!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'[26]P&amp;L'!$N$9:$N$44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XCYU">#REF!</definedName>
    <definedName name="TAXLYU">#REF!</definedName>
    <definedName name="TBCF">[48]TB2009!$A$1:$H$283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[49]detail!#REF!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[49]detail!#REF!</definedName>
    <definedName name="TextRefCopy16">#REF!</definedName>
    <definedName name="TextRefCopy167">#REF!</definedName>
    <definedName name="TextRefCopy169">#REF!</definedName>
    <definedName name="TextRefCopy17">[49]detail!#REF!</definedName>
    <definedName name="TextRefCopy171">#REF!</definedName>
    <definedName name="TextRefCopy172">#REF!</definedName>
    <definedName name="TextRefCopy174">#REF!</definedName>
    <definedName name="TextRefCopy18">[49]detail!#REF!</definedName>
    <definedName name="TextRefCopy19">[49]detail!#REF!</definedName>
    <definedName name="TextRefCopy2">[49]detail!#REF!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[49]detail!#REF!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[49]detail!#REF!</definedName>
    <definedName name="TextRefCopy35">#REF!</definedName>
    <definedName name="TextRefCopy36">#REF!</definedName>
    <definedName name="TextRefCopy37">#REF!</definedName>
    <definedName name="TextRefCopy38">[49]detail!#REF!</definedName>
    <definedName name="TextRefCopy39" localSheetId="2">[50]Sheet1!$C$215</definedName>
    <definedName name="TextRefCopy39" localSheetId="3">[50]Sheet1!$C$215</definedName>
    <definedName name="TextRefCopy39">[51]Sheet1!$C$215</definedName>
    <definedName name="TextRefCopy4">[49]detail!#REF!</definedName>
    <definedName name="TextRefCopy40">#REF!</definedName>
    <definedName name="TextRefCopy41">[49]detail!#REF!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[49]detail!#REF!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[49]detail!#REF!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[49]detail!#REF!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ac">#REF!</definedName>
    <definedName name="Values_Entered">IF(Loan_Amount*Interest_Rate*Loan_Years*Loan_Start&gt;0,1,0)</definedName>
    <definedName name="Vat">'[52]20105920'!$A$1:$I$1674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w">#REF!</definedName>
    <definedName name="WWW">#REF!</definedName>
    <definedName name="wwww">#REF!</definedName>
    <definedName name="X" localSheetId="4">'[27]Machine2,3''04'!#REF!</definedName>
    <definedName name="X" localSheetId="2">'[27]Machine2,3''04'!#REF!</definedName>
    <definedName name="X" localSheetId="3">'[27]Machine2,3''04'!#REF!</definedName>
    <definedName name="X" localSheetId="0">'[27]Machine2,3''04'!#REF!</definedName>
    <definedName name="X" localSheetId="1">'[27]Machine2,3''04'!#REF!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1149" localSheetId="4">[53]Aging!#REF!</definedName>
    <definedName name="เ1149" localSheetId="2">[53]Aging!#REF!</definedName>
    <definedName name="เ1149" localSheetId="3">[53]Aging!#REF!</definedName>
    <definedName name="เ1149" localSheetId="0">[53]Aging!#REF!</definedName>
    <definedName name="เ1149" localSheetId="1">[53]Aging!#REF!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4">[24]!MacroUP</definedName>
    <definedName name="คชจ" localSheetId="2">[24]!MacroUP</definedName>
    <definedName name="คชจ" localSheetId="3">[24]!MacroUP</definedName>
    <definedName name="คชจ" localSheetId="1">[24]!MacroUP</definedName>
    <definedName name="คชจในการบริหาร">[54]งบดุล!#REF!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อะไหล่ยานพาหนะ">#REF!</definedName>
    <definedName name="งบกำไรขาดทุน">[54]งบดุล!#REF!</definedName>
    <definedName name="งบดุล">[54]งบดุล!#REF!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'[55]ลูกหนี้(เก่า)'!#REF!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'[56]GL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ละเอียด">[54]งบดุล!#REF!</definedName>
    <definedName name="รายละเอียดประกอบ">[54]งบดุล!#REF!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4" l="1"/>
  <c r="K70" i="5"/>
  <c r="I70" i="5"/>
  <c r="G70" i="5"/>
  <c r="E70" i="5"/>
  <c r="K68" i="5"/>
  <c r="I68" i="5"/>
  <c r="G68" i="5"/>
  <c r="E68" i="5"/>
  <c r="E67" i="5"/>
  <c r="G67" i="5"/>
  <c r="I67" i="5"/>
  <c r="K67" i="5"/>
  <c r="K51" i="5"/>
  <c r="I51" i="5"/>
  <c r="G51" i="5"/>
  <c r="E51" i="5"/>
  <c r="E39" i="5"/>
  <c r="G39" i="5"/>
  <c r="I39" i="5"/>
  <c r="K39" i="5"/>
  <c r="E28" i="5"/>
  <c r="K12" i="5"/>
  <c r="I12" i="5"/>
  <c r="G12" i="5"/>
  <c r="E12" i="5"/>
  <c r="H16" i="4"/>
  <c r="F16" i="4"/>
  <c r="N20" i="4"/>
  <c r="N22" i="4"/>
  <c r="N23" i="4"/>
  <c r="N24" i="4"/>
  <c r="L25" i="4"/>
  <c r="J25" i="4"/>
  <c r="J16" i="4"/>
  <c r="L16" i="4"/>
  <c r="N16" i="4"/>
  <c r="N15" i="4"/>
  <c r="N14" i="4"/>
  <c r="N12" i="4"/>
  <c r="N10" i="4"/>
  <c r="E19" i="2" l="1"/>
  <c r="E56" i="1"/>
  <c r="G56" i="1"/>
  <c r="I56" i="1"/>
  <c r="K56" i="1"/>
  <c r="K55" i="1"/>
  <c r="I55" i="1"/>
  <c r="G55" i="1"/>
  <c r="E55" i="1"/>
  <c r="K47" i="1"/>
  <c r="N26" i="3"/>
  <c r="E48" i="2"/>
  <c r="N24" i="3"/>
  <c r="K11" i="5" l="1"/>
  <c r="I11" i="5"/>
  <c r="G11" i="5"/>
  <c r="E11" i="5"/>
  <c r="I69" i="5"/>
  <c r="E69" i="5"/>
  <c r="K60" i="5"/>
  <c r="I60" i="5"/>
  <c r="G60" i="5"/>
  <c r="E60" i="5"/>
  <c r="E27" i="1" l="1"/>
  <c r="G27" i="1"/>
  <c r="K27" i="1"/>
  <c r="I27" i="1"/>
  <c r="N23" i="3"/>
  <c r="N27" i="3"/>
  <c r="I79" i="1" l="1"/>
  <c r="G79" i="1"/>
  <c r="E79" i="1"/>
  <c r="E47" i="1"/>
  <c r="G47" i="1"/>
  <c r="D18" i="4"/>
  <c r="L17" i="3"/>
  <c r="H17" i="3"/>
  <c r="F17" i="3"/>
  <c r="D17" i="3"/>
  <c r="N15" i="3"/>
  <c r="N16" i="3"/>
  <c r="G48" i="2"/>
  <c r="K50" i="2"/>
  <c r="I50" i="2"/>
  <c r="G50" i="2"/>
  <c r="E50" i="2"/>
  <c r="K48" i="2"/>
  <c r="I48" i="2"/>
  <c r="D25" i="4" l="1"/>
  <c r="H18" i="4"/>
  <c r="H25" i="4" s="1"/>
  <c r="F18" i="4"/>
  <c r="F25" i="4" s="1"/>
  <c r="L18" i="4"/>
  <c r="E13" i="2"/>
  <c r="G13" i="2"/>
  <c r="I13" i="2"/>
  <c r="K13" i="2"/>
  <c r="E18" i="2"/>
  <c r="G18" i="2"/>
  <c r="I18" i="2"/>
  <c r="K18" i="2"/>
  <c r="N18" i="4" l="1"/>
  <c r="N25" i="4" s="1"/>
  <c r="E23" i="2"/>
  <c r="G19" i="2"/>
  <c r="I19" i="2"/>
  <c r="I23" i="2" s="1"/>
  <c r="K19" i="2"/>
  <c r="K23" i="2" s="1"/>
  <c r="K25" i="2" l="1"/>
  <c r="K29" i="2" s="1"/>
  <c r="K10" i="5"/>
  <c r="I25" i="2"/>
  <c r="I29" i="2" s="1"/>
  <c r="I10" i="5"/>
  <c r="E25" i="2"/>
  <c r="E56" i="2" s="1"/>
  <c r="E10" i="5"/>
  <c r="I56" i="2"/>
  <c r="G23" i="2"/>
  <c r="G10" i="5" s="1"/>
  <c r="G28" i="5" l="1"/>
  <c r="I28" i="5"/>
  <c r="K28" i="5"/>
  <c r="K56" i="2"/>
  <c r="K51" i="2"/>
  <c r="J12" i="4"/>
  <c r="E29" i="2"/>
  <c r="I51" i="2"/>
  <c r="J20" i="4"/>
  <c r="G25" i="2"/>
  <c r="G29" i="2" s="1"/>
  <c r="E51" i="2" l="1"/>
  <c r="J21" i="3"/>
  <c r="N21" i="3" s="1"/>
  <c r="G51" i="2"/>
  <c r="J13" i="3"/>
  <c r="J17" i="3" s="1"/>
  <c r="G56" i="2"/>
  <c r="J18" i="4" l="1"/>
  <c r="I47" i="1"/>
  <c r="L19" i="3" l="1"/>
  <c r="H19" i="3"/>
  <c r="F19" i="3"/>
  <c r="D19" i="3"/>
  <c r="D28" i="3" s="1"/>
  <c r="N11" i="3"/>
  <c r="F28" i="3" l="1"/>
  <c r="H28" i="3"/>
  <c r="L28" i="3"/>
  <c r="J19" i="3"/>
  <c r="J28" i="3" s="1"/>
  <c r="K79" i="1"/>
  <c r="K16" i="1"/>
  <c r="I16" i="1"/>
  <c r="G16" i="1"/>
  <c r="E16" i="1"/>
  <c r="N19" i="3" l="1"/>
  <c r="N28" i="3" s="1"/>
  <c r="N13" i="3"/>
  <c r="N17" i="3" s="1"/>
  <c r="G80" i="1"/>
  <c r="K28" i="1"/>
  <c r="E80" i="1"/>
  <c r="E28" i="1"/>
  <c r="K80" i="1"/>
  <c r="I80" i="1"/>
  <c r="I28" i="1"/>
  <c r="G28" i="1"/>
</calcChain>
</file>

<file path=xl/sharedStrings.xml><?xml version="1.0" encoding="utf-8"?>
<sst xmlns="http://schemas.openxmlformats.org/spreadsheetml/2006/main" count="273" uniqueCount="168">
  <si>
    <t xml:space="preserve">Food and Drinks Public Company Limited </t>
  </si>
  <si>
    <t>Statements of financial position</t>
  </si>
  <si>
    <t>As at 31 December 2025</t>
  </si>
  <si>
    <t>Financial statements</t>
  </si>
  <si>
    <t>in which equity method is applied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</si>
  <si>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</si>
  <si>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</si>
  <si>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</si>
  <si>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</si>
  <si>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</si>
  <si>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</si>
  <si>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</si>
  <si>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</si>
  <si>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</si>
  <si>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</si>
  <si>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</si>
  <si>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</si>
  <si>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Property, plant and equipment</t>
  </si>
  <si>
    <t xml:space="preserve">Right-of-use assets  </t>
  </si>
  <si>
    <t xml:space="preserve">Intangible assets </t>
  </si>
  <si>
    <t>Non-current biological assets</t>
  </si>
  <si>
    <t>Other non-current assets</t>
  </si>
  <si>
    <t xml:space="preserve">Total non-current assets </t>
  </si>
  <si>
    <t>Total assets</t>
  </si>
  <si>
    <t>Unit : Baht</t>
  </si>
  <si>
    <t>Liabilities and equity</t>
  </si>
  <si>
    <t>Current liabilities</t>
  </si>
  <si>
    <t>Short-term loan from financial institution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</si>
  <si>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</si>
  <si>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</si>
  <si>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</si>
  <si>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</si>
  <si>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</si>
  <si>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</si>
  <si>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 from financial institution</t>
  </si>
  <si>
    <t>Lease liabilities</t>
  </si>
  <si>
    <t>Deferred tax liabilities</t>
  </si>
  <si>
    <t xml:space="preserve">Non-current provision for employee benefits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</si>
  <si>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</si>
  <si>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</si>
  <si>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</si>
  <si>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</si>
  <si>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</si>
  <si>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</si>
  <si>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</si>
  <si>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</si>
  <si>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</si>
  <si>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 xml:space="preserve">Retained earnings </t>
  </si>
  <si>
    <t xml:space="preserve">    Appropriated</t>
  </si>
  <si>
    <t xml:space="preserve">        Legal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</si>
  <si>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</si>
  <si>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</si>
  <si>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</si>
  <si>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</si>
  <si>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</si>
  <si>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For the year ended 31 December 2025</t>
  </si>
  <si>
    <t>Revenues</t>
  </si>
  <si>
    <t>Revenues from sales</t>
  </si>
  <si>
    <t>Dividend income from associate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</si>
  <si>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</si>
  <si>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</si>
  <si>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</si>
  <si>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</si>
  <si>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</si>
  <si>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</si>
  <si>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</si>
  <si>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 xml:space="preserve">Profit from operating activities </t>
  </si>
  <si>
    <t>Finance costs</t>
  </si>
  <si>
    <t xml:space="preserve">Share of profit of associate accounted for </t>
  </si>
  <si>
    <t>using equity method</t>
  </si>
  <si>
    <t>Income tax expense</t>
  </si>
  <si>
    <t>Profit before income tax expense</t>
  </si>
  <si>
    <t>Profit for the years</t>
  </si>
  <si>
    <t>Discontinued operations</t>
  </si>
  <si>
    <t>Other comprehensive income</t>
  </si>
  <si>
    <t>Continuing operations</t>
  </si>
  <si>
    <r>
      <t xml:space="preserve">Basic earnings (loss) per share </t>
    </r>
    <r>
      <rPr>
        <b/>
        <i/>
        <sz val="15.5"/>
        <rFont val="AngsanaUPC"/>
        <family val="1"/>
      </rPr>
      <t xml:space="preserve">(in Baht)  </t>
    </r>
  </si>
  <si>
    <t>Items that will not be reclassified subsequently to profit or loss</t>
  </si>
  <si>
    <t xml:space="preserve">Income tax relating to items that will not be reclassified </t>
  </si>
  <si>
    <t>subsequently to profit or loss</t>
  </si>
  <si>
    <t xml:space="preserve">Total items that will not be reclassified </t>
  </si>
  <si>
    <t xml:space="preserve">   net of income tax</t>
  </si>
  <si>
    <t>Total comprehensive income for the years</t>
  </si>
  <si>
    <t>Statement of changes in equity (Financial statements in which the equity method is applied)</t>
  </si>
  <si>
    <t>Statement of changes in equity (Separate financial statements)</t>
  </si>
  <si>
    <t xml:space="preserve"> Issued  and </t>
  </si>
  <si>
    <t>paid - up</t>
  </si>
  <si>
    <t xml:space="preserve"> share capital</t>
  </si>
  <si>
    <t>Legal reserve</t>
  </si>
  <si>
    <t>Unappropriated</t>
  </si>
  <si>
    <t xml:space="preserve">Revaluation </t>
  </si>
  <si>
    <t>surplus on land</t>
  </si>
  <si>
    <t>Other components</t>
  </si>
  <si>
    <t xml:space="preserve"> of equity</t>
  </si>
  <si>
    <t>Balance as at 1 January 2024</t>
  </si>
  <si>
    <t>Total comprehensive income for the year</t>
  </si>
  <si>
    <t xml:space="preserve">     Profit for the year</t>
  </si>
  <si>
    <t>Transfer to legal reserve</t>
  </si>
  <si>
    <t>Balance as at 31 December 2024</t>
  </si>
  <si>
    <t>Balance as at 1 January 2025</t>
  </si>
  <si>
    <t>Balance as at 31 December 2025</t>
  </si>
  <si>
    <t>Dividends paid</t>
  </si>
  <si>
    <t>Statements of cash flows</t>
  </si>
  <si>
    <t>Cash flows from operating activities</t>
  </si>
  <si>
    <t xml:space="preserve">Adjustments to reconcile profit before tax </t>
  </si>
  <si>
    <t xml:space="preserve">     to cash receipts (payments)</t>
  </si>
  <si>
    <t>Transfer of other non-current assets to equipment</t>
  </si>
  <si>
    <t>Supplemental cash flow information:</t>
  </si>
  <si>
    <t>Non-cash items</t>
  </si>
  <si>
    <t xml:space="preserve">Increase in equipment from transfer out of right-of-use assets  </t>
  </si>
  <si>
    <t>Increase in right-of-use assets from lease liabilities</t>
  </si>
  <si>
    <t>Increase in equipment from other payables</t>
  </si>
  <si>
    <t>Profit before tax from continuing operations</t>
  </si>
  <si>
    <t>Depreciation and amortisation</t>
  </si>
  <si>
    <t>Reversal of loss on inventories devaluation</t>
  </si>
  <si>
    <t>Long-term employee benefits expenses</t>
  </si>
  <si>
    <t>Unrealised loss on foreign exchange</t>
  </si>
  <si>
    <t xml:space="preserve">Loss on disposal and write off </t>
  </si>
  <si>
    <t>property, plant and equipment</t>
  </si>
  <si>
    <t>Interest income</t>
  </si>
  <si>
    <t>Changes in operating assets and liabilities</t>
  </si>
  <si>
    <t xml:space="preserve">Provisions for employee benefits </t>
  </si>
  <si>
    <t>Net cash generated from operating activities</t>
  </si>
  <si>
    <t>Interest received</t>
  </si>
  <si>
    <t>Cash received from refunded withholding tax</t>
  </si>
  <si>
    <t xml:space="preserve">Income tax paid </t>
  </si>
  <si>
    <t xml:space="preserve">Net cash provided by operating activities </t>
  </si>
  <si>
    <t>Cash flows from investing activities</t>
  </si>
  <si>
    <t xml:space="preserve">Proceeds from sale of property, plant and equipment  </t>
  </si>
  <si>
    <t xml:space="preserve">Acquisition of property, plant and equipment  </t>
  </si>
  <si>
    <t>Acquisition of intangible asset</t>
  </si>
  <si>
    <t>Acquisition of right-of-use assets</t>
  </si>
  <si>
    <t xml:space="preserve">Net cash used in investing activities  </t>
  </si>
  <si>
    <t>Cash flows from financing activities</t>
  </si>
  <si>
    <t>Repayments of long-term loans</t>
  </si>
  <si>
    <t xml:space="preserve">Payments of lease liabilities </t>
  </si>
  <si>
    <t>Interest paid</t>
  </si>
  <si>
    <t>Net increase (decrease) in cash and cash equivalents</t>
  </si>
  <si>
    <t xml:space="preserve">Net cash provided by (used in) financing activities  </t>
  </si>
  <si>
    <t>Cash and cash equivalents at 1 January</t>
  </si>
  <si>
    <t>Cash and cash equivalents at 31 December</t>
  </si>
  <si>
    <t>Transfer of land to investment property</t>
  </si>
  <si>
    <t xml:space="preserve">(Reversal) of expected credit loss </t>
  </si>
  <si>
    <t>Deposit for land</t>
  </si>
  <si>
    <t>Investment properties</t>
  </si>
  <si>
    <t xml:space="preserve">Current portion of long-term loan from </t>
  </si>
  <si>
    <t>financial institution</t>
  </si>
  <si>
    <t>12,13</t>
  </si>
  <si>
    <t xml:space="preserve">Loss on disposal of biological assets </t>
  </si>
  <si>
    <t>Loss for the years from discontinued operations</t>
  </si>
  <si>
    <t>Profit for the years  from continuing operations</t>
  </si>
  <si>
    <t xml:space="preserve">Other comprehensive income for the years, </t>
  </si>
  <si>
    <t xml:space="preserve">     Other comprehensive income</t>
  </si>
  <si>
    <t xml:space="preserve">     Other comprehensive income </t>
  </si>
  <si>
    <t xml:space="preserve">       Gains on re-measurements of defined benefit plans</t>
  </si>
  <si>
    <t xml:space="preserve">       Gains on revaluation of land</t>
  </si>
  <si>
    <t>Gains on re-measurements of defined benefit plans</t>
  </si>
  <si>
    <t>Gains on revaluation of land</t>
  </si>
  <si>
    <t xml:space="preserve">Profit before tax </t>
  </si>
  <si>
    <t>Payment of deposit for land</t>
  </si>
  <si>
    <t xml:space="preserve">Transfer of other non-current assets to biological assets </t>
  </si>
  <si>
    <t>Share of other comprehensive income of associate accounted</t>
  </si>
  <si>
    <t>for using equity method</t>
  </si>
  <si>
    <t>Retained earnings</t>
  </si>
  <si>
    <t xml:space="preserve">       Share of other comprehensive income of associate accounted</t>
  </si>
  <si>
    <t xml:space="preserve">            for using equity method</t>
  </si>
  <si>
    <t xml:space="preserve">Loss from discontinued operations </t>
  </si>
  <si>
    <t xml:space="preserve">Proceeds from disposal of biological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</si>
</sst>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#,##0.00_);[Black]\(#,##0.00\)"/>
    <numFmt numFmtId="170" formatCode="_-* #,##0_-;\-* #,##0_-;_-* &quot;-&quot;??_-;_-@_-"/>
    <numFmt numFmtId="171" formatCode="General_)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  <font>
      <sz val="11"/>
      <name val="Times New Roman"/>
      <family val="1"/>
    </font>
    <font>
      <b/>
      <sz val="15.5"/>
      <name val="AngsanaUPC"/>
      <family val="1"/>
      <charset val="222"/>
    </font>
    <font>
      <sz val="15.5"/>
      <name val="AngsanaUPC"/>
      <family val="1"/>
      <charset val="222"/>
    </font>
    <font>
      <sz val="10"/>
      <name val="Arial"/>
      <family val="2"/>
    </font>
    <font>
      <i/>
      <sz val="15.5"/>
      <name val="AngsanaUPC"/>
      <family val="1"/>
      <charset val="222"/>
    </font>
    <font>
      <i/>
      <sz val="15.5"/>
      <name val="Angsana New"/>
      <family val="1"/>
      <charset val="222"/>
    </font>
    <font>
      <b/>
      <i/>
      <sz val="15.5"/>
      <name val="AngsanaUPC"/>
      <family val="1"/>
      <charset val="222"/>
    </font>
    <font>
      <b/>
      <sz val="15.5"/>
      <name val="AngsanaUPC"/>
      <family val="1"/>
    </font>
    <font>
      <b/>
      <i/>
      <sz val="15.5"/>
      <name val="AngsanaUPC"/>
      <family val="1"/>
    </font>
    <font>
      <b/>
      <i/>
      <sz val="15.5"/>
      <color indexed="8"/>
      <name val="AngsanaUPC"/>
      <family val="1"/>
    </font>
    <font>
      <sz val="15.5"/>
      <color indexed="8"/>
      <name val="AngsanaUPC"/>
      <family val="1"/>
    </font>
    <font>
      <b/>
      <sz val="15.5"/>
      <color indexed="8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0" fontId="16" fillId="0" borderId="0"/>
    <xf numFmtId="171" fontId="19" fillId="0" borderId="0"/>
    <xf numFmtId="164" fontId="19" fillId="0" borderId="0" applyFont="0" applyFill="0" applyBorder="0" applyAlignment="0" applyProtection="0"/>
  </cellStyleXfs>
  <cellXfs count="128">
    <xf numFmtId="0" fontId="0" fillId="0" borderId="0" xfId="0"/>
    <xf numFmtId="43" fontId="2" fillId="0" borderId="0" xfId="2" applyFont="1" applyFill="1"/>
    <xf numFmtId="165" fontId="2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vertical="center"/>
    </xf>
    <xf numFmtId="43" fontId="5" fillId="0" borderId="0" xfId="2" applyFont="1" applyFill="1" applyAlignment="1">
      <alignment horizontal="center" vertical="center"/>
    </xf>
    <xf numFmtId="165" fontId="2" fillId="0" borderId="0" xfId="2" applyNumberFormat="1" applyFont="1" applyFill="1" applyAlignment="1"/>
    <xf numFmtId="43" fontId="2" fillId="0" borderId="0" xfId="2" applyFont="1" applyFill="1" applyAlignment="1"/>
    <xf numFmtId="43" fontId="2" fillId="0" borderId="0" xfId="2" applyFont="1" applyFill="1" applyAlignment="1">
      <alignment horizontal="center"/>
    </xf>
    <xf numFmtId="43" fontId="3" fillId="0" borderId="0" xfId="2" applyFont="1" applyFill="1" applyAlignment="1"/>
    <xf numFmtId="43" fontId="3" fillId="0" borderId="0" xfId="2" applyFont="1" applyFill="1" applyAlignment="1">
      <alignment horizontal="right"/>
    </xf>
    <xf numFmtId="43" fontId="3" fillId="0" borderId="0" xfId="2" applyFont="1" applyFill="1"/>
    <xf numFmtId="43" fontId="9" fillId="0" borderId="0" xfId="2" applyFont="1" applyFill="1" applyAlignment="1">
      <alignment horizontal="left"/>
    </xf>
    <xf numFmtId="43" fontId="2" fillId="0" borderId="0" xfId="2" applyFont="1" applyFill="1" applyAlignment="1">
      <alignment horizontal="right"/>
    </xf>
    <xf numFmtId="164" fontId="2" fillId="0" borderId="0" xfId="1" applyFont="1" applyFill="1"/>
    <xf numFmtId="164" fontId="2" fillId="0" borderId="0" xfId="1" applyFont="1" applyFill="1" applyAlignme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7" fillId="0" borderId="0" xfId="4" applyNumberFormat="1" applyFont="1" applyAlignment="1">
      <alignment horizontal="center"/>
    </xf>
    <xf numFmtId="166" fontId="7" fillId="0" borderId="0" xfId="4" quotePrefix="1" applyNumberFormat="1" applyFont="1" applyAlignment="1">
      <alignment horizontal="center"/>
    </xf>
    <xf numFmtId="38" fontId="2" fillId="0" borderId="0" xfId="4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1" fontId="2" fillId="0" borderId="0" xfId="0" applyNumberFormat="1" applyFont="1"/>
    <xf numFmtId="167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7" fontId="2" fillId="0" borderId="0" xfId="0" applyNumberFormat="1" applyFont="1"/>
    <xf numFmtId="164" fontId="2" fillId="0" borderId="0" xfId="1" applyFont="1" applyFill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3" fillId="0" borderId="0" xfId="0" applyFont="1"/>
    <xf numFmtId="167" fontId="3" fillId="0" borderId="3" xfId="0" applyNumberFormat="1" applyFont="1" applyBorder="1"/>
    <xf numFmtId="168" fontId="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37" fontId="13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2" fillId="0" borderId="4" xfId="0" applyNumberFormat="1" applyFont="1" applyBorder="1" applyAlignment="1">
      <alignment vertical="center"/>
    </xf>
    <xf numFmtId="0" fontId="14" fillId="0" borderId="0" xfId="0" applyFont="1"/>
    <xf numFmtId="164" fontId="2" fillId="0" borderId="0" xfId="1" applyFont="1" applyAlignment="1">
      <alignment horizontal="center" vertical="center"/>
    </xf>
    <xf numFmtId="164" fontId="5" fillId="0" borderId="0" xfId="1" applyFont="1" applyAlignment="1">
      <alignment horizontal="center" vertical="center"/>
    </xf>
    <xf numFmtId="0" fontId="2" fillId="0" borderId="0" xfId="0" applyFont="1" applyAlignment="1">
      <alignment horizontal="left" indent="1"/>
    </xf>
    <xf numFmtId="0" fontId="12" fillId="0" borderId="0" xfId="0" applyFont="1"/>
    <xf numFmtId="169" fontId="2" fillId="0" borderId="0" xfId="0" applyNumberFormat="1" applyFont="1" applyAlignment="1">
      <alignment vertical="center"/>
    </xf>
    <xf numFmtId="164" fontId="2" fillId="0" borderId="0" xfId="1" applyFont="1"/>
    <xf numFmtId="167" fontId="3" fillId="0" borderId="0" xfId="0" applyNumberFormat="1" applyFont="1" applyAlignment="1">
      <alignment horizontal="center" vertical="center"/>
    </xf>
    <xf numFmtId="169" fontId="3" fillId="0" borderId="3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70" fontId="2" fillId="0" borderId="0" xfId="1" applyNumberFormat="1" applyFont="1" applyFill="1" applyAlignment="1">
      <alignment vertical="center"/>
    </xf>
    <xf numFmtId="165" fontId="2" fillId="0" borderId="0" xfId="0" applyNumberFormat="1" applyFont="1"/>
    <xf numFmtId="0" fontId="7" fillId="0" borderId="1" xfId="4" quotePrefix="1" applyFont="1" applyBorder="1" applyAlignment="1">
      <alignment horizontal="center"/>
    </xf>
    <xf numFmtId="41" fontId="3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170" fontId="3" fillId="0" borderId="0" xfId="1" applyNumberFormat="1" applyFont="1"/>
    <xf numFmtId="170" fontId="2" fillId="0" borderId="0" xfId="1" applyNumberFormat="1" applyFont="1"/>
    <xf numFmtId="3" fontId="2" fillId="0" borderId="0" xfId="0" applyNumberFormat="1" applyFont="1"/>
    <xf numFmtId="38" fontId="18" fillId="0" borderId="0" xfId="3" applyNumberFormat="1" applyFont="1" applyFill="1" applyAlignment="1">
      <alignment horizontal="right"/>
    </xf>
    <xf numFmtId="0" fontId="18" fillId="0" borderId="0" xfId="0" applyFont="1" applyAlignment="1">
      <alignment vertical="center"/>
    </xf>
    <xf numFmtId="49" fontId="21" fillId="0" borderId="0" xfId="6" applyNumberFormat="1" applyFont="1" applyAlignment="1">
      <alignment horizontal="center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37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indent="1"/>
    </xf>
    <xf numFmtId="0" fontId="23" fillId="0" borderId="0" xfId="0" applyFont="1" applyAlignment="1">
      <alignment horizontal="left" vertical="center"/>
    </xf>
    <xf numFmtId="0" fontId="17" fillId="0" borderId="0" xfId="6" applyNumberFormat="1" applyFont="1"/>
    <xf numFmtId="0" fontId="25" fillId="0" borderId="0" xfId="6" applyNumberFormat="1" applyFont="1"/>
    <xf numFmtId="0" fontId="12" fillId="0" borderId="0" xfId="0" applyFont="1" applyAlignment="1">
      <alignment horizontal="left" vertical="center"/>
    </xf>
    <xf numFmtId="0" fontId="26" fillId="0" borderId="0" xfId="6" applyNumberFormat="1" applyFont="1"/>
    <xf numFmtId="0" fontId="24" fillId="0" borderId="0" xfId="0" applyFont="1" applyAlignment="1">
      <alignment horizontal="left" vertical="center"/>
    </xf>
    <xf numFmtId="0" fontId="26" fillId="0" borderId="0" xfId="6" applyNumberFormat="1" applyFont="1" applyAlignment="1">
      <alignment horizontal="left" indent="1"/>
    </xf>
    <xf numFmtId="0" fontId="25" fillId="0" borderId="0" xfId="6" applyNumberFormat="1" applyFont="1" applyAlignment="1">
      <alignment horizontal="left"/>
    </xf>
    <xf numFmtId="0" fontId="25" fillId="0" borderId="0" xfId="6" applyNumberFormat="1" applyFont="1" applyAlignment="1">
      <alignment horizontal="left" indent="1"/>
    </xf>
    <xf numFmtId="0" fontId="27" fillId="0" borderId="0" xfId="6" applyNumberFormat="1" applyFont="1"/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8" fontId="12" fillId="0" borderId="0" xfId="3" applyNumberFormat="1" applyFont="1" applyFill="1" applyAlignment="1">
      <alignment horizontal="right"/>
    </xf>
    <xf numFmtId="0" fontId="2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/>
    </xf>
    <xf numFmtId="170" fontId="2" fillId="0" borderId="0" xfId="1" applyNumberFormat="1" applyFont="1" applyFill="1" applyAlignment="1">
      <alignment horizontal="left" indent="1"/>
    </xf>
    <xf numFmtId="165" fontId="2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8">
    <cellStyle name="Comma" xfId="1" builtinId="3"/>
    <cellStyle name="Comma 2 61" xfId="2" xr:uid="{D392FA79-0189-4C6A-A46F-1F23E7717F48}"/>
    <cellStyle name="Comma 6 11" xfId="3" xr:uid="{A2109697-AA43-4FE7-B47A-4640B5BEACAB}"/>
    <cellStyle name="Normal" xfId="0" builtinId="0"/>
    <cellStyle name="Normal 2 7" xfId="5" xr:uid="{E97D991F-E529-46EB-B9F0-CF891632A621}"/>
    <cellStyle name="Normal 6 6" xfId="4" xr:uid="{9C3FE04E-DCC5-4FAD-AA85-2A0EC5557BF2}"/>
    <cellStyle name="เครื่องหมายจุลภาค 3 15" xfId="7" xr:uid="{C3E6CACF-0A62-43B3-8503-3B4E4C5AB114}"/>
    <cellStyle name="ปกติ 2" xfId="6" xr:uid="{37FC69E9-4508-400D-9711-C3D12EFC94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move/BCK/FS/2017/TBTT/FS/FS/FS_revised%20&#3614;&#3637;&#3656;&#3650;&#3585;&#3657;&#3604;&#3641;&#3649;&#3621;&#3657;&#3623;/Users/prapanon/Desktop/YE/B/B2/namfon/audit2001/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Fixed/Data/Vehic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Work/T.U.W/2009/Support%20Working%20Paper/Support%20Lead_TUW_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513CE9\Phor%20Por%2030%20(%202002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"/>
      <sheetName val="AR-Control"/>
      <sheetName val="PS-1995"/>
      <sheetName val="Project_GP change (ผันผวน)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exchange rate"/>
      <sheetName val="ocean voyage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BMCT2003"/>
      <sheetName val="Breakeven Analysis"/>
      <sheetName val="ที่ดินอาคาร อุปกรณ์"/>
      <sheetName val="VL"/>
      <sheetName val="TN"/>
      <sheetName val="ND"/>
      <sheetName val="report detial"/>
      <sheetName val="N-4.4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STart"/>
      <sheetName val="assumption"/>
      <sheetName val="Main"/>
      <sheetName val="Summary"/>
      <sheetName val="J2"/>
      <sheetName val="J1"/>
      <sheetName val="Control List"/>
      <sheetName val="Control_List"/>
      <sheetName val="NOTE 29"/>
      <sheetName val="Library Procedures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 AE INTEGRAL VALUE MC 1"/>
      <sheetName val="Variables"/>
      <sheetName val="D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Lists"/>
      <sheetName val="Tier1リスト"/>
      <sheetName val="グラフ"/>
      <sheetName val="Codes"/>
      <sheetName val="May-Apr 2009"/>
      <sheetName val="Link data-july"/>
      <sheetName val="bbl.43-98"/>
      <sheetName val="Furniture_Master"/>
      <sheetName val=" TB Summaries"/>
      <sheetName val="tp"/>
      <sheetName val="Info"/>
      <sheetName val="salary &amp; pr tax"/>
      <sheetName val="Objective 1 Detail Budget ICNL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SW"/>
      <sheetName val="הכנסות מוכרות מרבעונים קודמים"/>
      <sheetName val="TAX INCO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FF-21(a)"/>
      <sheetName val="Drivers"/>
      <sheetName val="Volume"/>
      <sheetName val="เงินสำรองเกษียยณอายุ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e-2 capital afe - carryover"/>
      <sheetName val="O310 (A)"/>
      <sheetName val="ของเข้า"/>
      <sheetName val="R&amp;C"/>
      <sheetName val="Standing Data"/>
      <sheetName val="Asset &amp; Liability"/>
      <sheetName val="Net asset value"/>
      <sheetName val="BS-Thai"/>
      <sheetName val="Wvð"/>
      <sheetName val="Ma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>
        <row r="769">
          <cell r="D769">
            <v>0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/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/>
      <sheetData sheetId="447"/>
      <sheetData sheetId="448">
        <row r="769">
          <cell r="D769">
            <v>0</v>
          </cell>
        </row>
      </sheetData>
      <sheetData sheetId="449"/>
      <sheetData sheetId="450">
        <row r="769">
          <cell r="D769">
            <v>0</v>
          </cell>
        </row>
      </sheetData>
      <sheetData sheetId="45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/>
      <sheetData sheetId="458">
        <row r="769">
          <cell r="D769">
            <v>0</v>
          </cell>
        </row>
      </sheetData>
      <sheetData sheetId="459"/>
      <sheetData sheetId="460"/>
      <sheetData sheetId="461">
        <row r="769">
          <cell r="D769">
            <v>0</v>
          </cell>
        </row>
      </sheetData>
      <sheetData sheetId="462"/>
      <sheetData sheetId="463">
        <row r="769">
          <cell r="D769">
            <v>0</v>
          </cell>
        </row>
      </sheetData>
      <sheetData sheetId="464"/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>
        <row r="769">
          <cell r="D769">
            <v>0</v>
          </cell>
        </row>
      </sheetData>
      <sheetData sheetId="470"/>
      <sheetData sheetId="471"/>
      <sheetData sheetId="472"/>
      <sheetData sheetId="473"/>
      <sheetData sheetId="474">
        <row r="1">
          <cell r="L1" t="str">
            <v>December</v>
          </cell>
        </row>
      </sheetData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/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/>
      <sheetData sheetId="522">
        <row r="769">
          <cell r="D769">
            <v>0</v>
          </cell>
        </row>
      </sheetData>
      <sheetData sheetId="523"/>
      <sheetData sheetId="524"/>
      <sheetData sheetId="525">
        <row r="769">
          <cell r="D769">
            <v>0</v>
          </cell>
        </row>
      </sheetData>
      <sheetData sheetId="526"/>
      <sheetData sheetId="527"/>
      <sheetData sheetId="528"/>
      <sheetData sheetId="529"/>
      <sheetData sheetId="530"/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/>
      <sheetData sheetId="534">
        <row r="769">
          <cell r="D769">
            <v>0</v>
          </cell>
        </row>
      </sheetData>
      <sheetData sheetId="535"/>
      <sheetData sheetId="536"/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/>
      <sheetData sheetId="541"/>
      <sheetData sheetId="542"/>
      <sheetData sheetId="543"/>
      <sheetData sheetId="544">
        <row r="769">
          <cell r="D769">
            <v>0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>
        <row r="1">
          <cell r="A1" t="str">
            <v>Region</v>
          </cell>
        </row>
      </sheetData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>
        <row r="4">
          <cell r="B4" t="str">
            <v>Australia &amp; New Zealand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>
        <row r="4">
          <cell r="B4" t="str">
            <v>Australia &amp; New Zealand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>
        <row r="4">
          <cell r="B4" t="str">
            <v>Australia &amp; New Zealand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  <sheetName val="Sal+Car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F1_Log_On5"/>
      <sheetName val="Base_"/>
      <sheetName val="Stock_Aging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Calendar 1.3"/>
      <sheetName val="BNDDIR(BOND)"/>
      <sheetName val="CPF_Eqty"/>
      <sheetName val="Cctmst"/>
      <sheetName val="7251-02000-02252"/>
      <sheetName val="7251-01xxxx"/>
      <sheetName val="addl cost"/>
      <sheetName val="Interim --&gt; Top"/>
      <sheetName val="YTD-Actual"/>
      <sheetName val="YTD_Revised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Bedrreceptuur"/>
      <sheetName val="Vlookup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U"/>
      <sheetName val="New Item"/>
      <sheetName val="SP37fin"/>
      <sheetName val="SP37mec"/>
      <sheetName val="SP37b"/>
      <sheetName val="frs_financial_2002 (2)"/>
      <sheetName val="ar1-6"/>
      <sheetName val="Links"/>
      <sheetName val="AM_COST"/>
      <sheetName val="Furniture"/>
      <sheetName val="Dep"/>
      <sheetName val="Index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 "/>
      <sheetName val="feature"/>
      <sheetName val="10-1 Media"/>
      <sheetName val="10-cut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_"/>
      <sheetName val="STA-SK-AC-TRF.STR-0512"/>
      <sheetName val="J2"/>
      <sheetName val="J1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B131 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  <sheetName val="ภงด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ราคาF6"/>
      <sheetName val="DGduong"/>
      <sheetName val="ELIM_"/>
      <sheetName val="B-105"/>
      <sheetName val="BGT97STAFF"/>
      <sheetName val="Asstes-NEW '04"/>
      <sheetName val="Newspaper"/>
      <sheetName val="ตั๋วเงินรับ"/>
      <sheetName val="@Master9612"/>
      <sheetName val="TrialBalance Q3-2002"/>
      <sheetName val="608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>
        <row r="1">
          <cell r="A1" t="str">
            <v>กระบวนการบริหารงานทรัพยากรบุคคล</v>
          </cell>
        </row>
      </sheetData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>
        <row r="1">
          <cell r="A1" t="str">
            <v>กระบวนการบริหารงานทรัพยากรบุคคล</v>
          </cell>
        </row>
      </sheetData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/>
      <sheetData sheetId="163"/>
      <sheetData sheetId="164"/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/>
      <sheetData sheetId="180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Sale0311"/>
      <sheetName val="DEP12"/>
      <sheetName val="HH"/>
      <sheetName val="Input1"/>
      <sheetName val="TrialBalance Q3-2002"/>
      <sheetName val="Parameter"/>
      <sheetName val="List"/>
      <sheetName val="Adj&amp;Rje(Z820) "/>
      <sheetName val="Q3-46"/>
      <sheetName val="TB Worksheet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2549"/>
      <sheetName val="PJ List"/>
      <sheetName val="FF_6"/>
      <sheetName val="C2"/>
      <sheetName val="Sheet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J_List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2549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  <sheetName val="exp"/>
      <sheetName val="Cash Flow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>
            <v>1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CLIENT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  <sheetName val="Prod_Data"/>
      <sheetName val="Raw Data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/>
      <sheetData sheetId="101"/>
      <sheetData sheetId="102"/>
      <sheetData sheetId="103"/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>
        <row r="1">
          <cell r="A1" t="str">
            <v>CLIENT</v>
          </cell>
        </row>
      </sheetData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  <sheetName val="Assumptions"/>
      <sheetName val="ภงด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  <sheetName val="選択項目一覧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MPL 技連"/>
      <sheetName val="342E BLOCK"/>
      <sheetName val="2118-00 "/>
      <sheetName val="chalinee_ปี491"/>
      <sheetName val="chalinee_ปี49"/>
      <sheetName val="ประมาณการประตูหน้าต่าง "/>
      <sheetName val="Worksheet"/>
      <sheetName val="set_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8982-DFE6-47DB-A20B-81F650EFA652}">
  <dimension ref="A1:P87"/>
  <sheetViews>
    <sheetView showGridLines="0" topLeftCell="A69" zoomScaleNormal="100" zoomScaleSheetLayoutView="68" workbookViewId="0">
      <selection activeCell="E15" sqref="E15"/>
    </sheetView>
  </sheetViews>
  <sheetFormatPr defaultColWidth="7.21875" defaultRowHeight="21.75" customHeight="1"/>
  <cols>
    <col min="1" max="1" width="3.21875" style="47" customWidth="1"/>
    <col min="2" max="2" width="34.6640625" style="47" customWidth="1"/>
    <col min="3" max="3" width="8" style="16" customWidth="1"/>
    <col min="4" max="4" width="1.109375" style="16" customWidth="1"/>
    <col min="5" max="5" width="14.77734375" style="16" customWidth="1"/>
    <col min="6" max="6" width="1.109375" style="16" customWidth="1"/>
    <col min="7" max="7" width="14.77734375" style="16" customWidth="1"/>
    <col min="8" max="8" width="1.109375" style="16" customWidth="1"/>
    <col min="9" max="9" width="14.77734375" style="16" customWidth="1"/>
    <col min="10" max="10" width="1.109375" style="16" customWidth="1"/>
    <col min="11" max="11" width="14.77734375" style="16" customWidth="1"/>
    <col min="12" max="12" width="7.21875" style="16"/>
    <col min="13" max="13" width="14" style="16" customWidth="1"/>
    <col min="14" max="14" width="7.88671875" style="16" bestFit="1" customWidth="1"/>
    <col min="15" max="15" width="10.21875" style="16" bestFit="1" customWidth="1"/>
    <col min="16" max="172" width="7.21875" style="16"/>
    <col min="173" max="173" width="3.21875" style="16" customWidth="1"/>
    <col min="174" max="174" width="50.6640625" style="16" customWidth="1"/>
    <col min="175" max="175" width="9.21875" style="16" customWidth="1"/>
    <col min="176" max="176" width="1.109375" style="16" customWidth="1"/>
    <col min="177" max="177" width="10" style="16" bestFit="1" customWidth="1"/>
    <col min="178" max="178" width="1.109375" style="16" customWidth="1"/>
    <col min="179" max="179" width="10" style="16" bestFit="1" customWidth="1"/>
    <col min="180" max="180" width="7.21875" style="16"/>
    <col min="181" max="181" width="9.109375" style="16" bestFit="1" customWidth="1"/>
    <col min="182" max="182" width="10" style="16" bestFit="1" customWidth="1"/>
    <col min="183" max="16384" width="7.21875" style="16"/>
  </cols>
  <sheetData>
    <row r="1" spans="1:15" ht="21.75" customHeight="1">
      <c r="A1" s="119">
        <v>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5" ht="21.7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5" ht="21.75" customHeight="1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5" ht="21.75" customHeight="1">
      <c r="A4" s="120" t="s">
        <v>2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5" ht="21.75" customHeight="1">
      <c r="A5" s="17"/>
      <c r="B5" s="17"/>
      <c r="C5" s="17"/>
      <c r="D5" s="17"/>
      <c r="E5" s="17"/>
      <c r="F5" s="17"/>
      <c r="G5" s="17"/>
      <c r="H5" s="17"/>
      <c r="I5" s="79"/>
      <c r="J5" s="17"/>
      <c r="K5" s="91" t="s">
        <v>24</v>
      </c>
    </row>
    <row r="6" spans="1:15" ht="21.75" customHeight="1">
      <c r="A6" s="17"/>
      <c r="B6" s="17"/>
      <c r="C6" s="17"/>
      <c r="D6" s="17"/>
      <c r="E6" s="123" t="s">
        <v>3</v>
      </c>
      <c r="F6" s="123"/>
      <c r="G6" s="123"/>
      <c r="H6" s="17"/>
      <c r="I6" s="17"/>
      <c r="J6" s="17"/>
      <c r="K6" s="17"/>
    </row>
    <row r="7" spans="1:15" ht="21.75" customHeight="1">
      <c r="A7" s="17"/>
      <c r="B7" s="17"/>
      <c r="C7" s="17"/>
      <c r="D7" s="17"/>
      <c r="E7" s="122" t="s">
        <v>4</v>
      </c>
      <c r="F7" s="122"/>
      <c r="G7" s="122"/>
      <c r="H7" s="17"/>
      <c r="I7" s="122" t="s">
        <v>5</v>
      </c>
      <c r="J7" s="122"/>
      <c r="K7" s="122"/>
    </row>
    <row r="8" spans="1:15" ht="21.75" customHeight="1">
      <c r="A8" s="94" t="s">
        <v>7</v>
      </c>
      <c r="B8" s="18"/>
      <c r="C8" s="93" t="s">
        <v>6</v>
      </c>
      <c r="D8" s="19"/>
      <c r="E8" s="85">
        <v>2025</v>
      </c>
      <c r="F8" s="19"/>
      <c r="G8" s="85">
        <v>2024</v>
      </c>
      <c r="H8" s="20"/>
      <c r="I8" s="85">
        <v>2025</v>
      </c>
      <c r="J8" s="19"/>
      <c r="K8" s="85">
        <v>2024</v>
      </c>
    </row>
    <row r="9" spans="1:15" ht="21.75" customHeight="1">
      <c r="A9" s="18"/>
      <c r="B9" s="18"/>
      <c r="C9" s="19"/>
      <c r="D9" s="19"/>
      <c r="E9" s="21"/>
      <c r="F9" s="19"/>
      <c r="G9" s="21"/>
      <c r="H9" s="20"/>
      <c r="I9" s="20"/>
      <c r="J9" s="22"/>
      <c r="K9" s="20"/>
    </row>
    <row r="10" spans="1:15" ht="21.75" customHeight="1">
      <c r="A10" s="95" t="s">
        <v>8</v>
      </c>
      <c r="B10" s="23"/>
      <c r="C10" s="19"/>
      <c r="D10" s="19"/>
      <c r="E10" s="24"/>
      <c r="F10" s="19"/>
      <c r="G10" s="24"/>
      <c r="H10" s="19"/>
      <c r="I10" s="24"/>
      <c r="J10" s="24"/>
      <c r="K10" s="24"/>
    </row>
    <row r="11" spans="1:15" ht="21.75" customHeight="1">
      <c r="A11" s="96" t="s">
        <v>9</v>
      </c>
      <c r="B11" s="25"/>
      <c r="C11" s="19">
        <v>6</v>
      </c>
      <c r="D11" s="19"/>
      <c r="E11" s="26">
        <v>38385331</v>
      </c>
      <c r="F11" s="19"/>
      <c r="G11" s="87">
        <v>55473091</v>
      </c>
      <c r="H11" s="19"/>
      <c r="I11" s="26">
        <v>38385331</v>
      </c>
      <c r="J11" s="26"/>
      <c r="K11" s="87">
        <v>55473091</v>
      </c>
    </row>
    <row r="12" spans="1:15" ht="21.75" customHeight="1">
      <c r="A12" s="96" t="s">
        <v>10</v>
      </c>
      <c r="B12" s="27"/>
      <c r="C12" s="19">
        <v>7</v>
      </c>
      <c r="D12" s="19"/>
      <c r="E12" s="26">
        <v>58571139</v>
      </c>
      <c r="F12" s="19"/>
      <c r="G12" s="87">
        <v>63094501</v>
      </c>
      <c r="H12" s="19"/>
      <c r="I12" s="26">
        <v>58571139</v>
      </c>
      <c r="J12" s="26"/>
      <c r="K12" s="87">
        <v>63094501</v>
      </c>
      <c r="M12" s="38"/>
      <c r="N12" s="90"/>
      <c r="O12" s="90"/>
    </row>
    <row r="13" spans="1:15" ht="21.75" customHeight="1">
      <c r="A13" s="96" t="s">
        <v>11</v>
      </c>
      <c r="B13" s="25"/>
      <c r="C13" s="19">
        <v>8</v>
      </c>
      <c r="D13" s="19"/>
      <c r="E13" s="26">
        <v>78422521</v>
      </c>
      <c r="F13" s="19"/>
      <c r="G13" s="87">
        <v>84826451</v>
      </c>
      <c r="H13" s="19"/>
      <c r="I13" s="26">
        <v>78422521</v>
      </c>
      <c r="J13" s="26"/>
      <c r="K13" s="87">
        <v>84826451</v>
      </c>
      <c r="M13" s="38"/>
    </row>
    <row r="14" spans="1:15" ht="21.75" customHeight="1">
      <c r="A14" s="96" t="s">
        <v>12</v>
      </c>
      <c r="B14" s="25"/>
      <c r="C14" s="19">
        <v>9</v>
      </c>
      <c r="D14" s="19"/>
      <c r="E14" s="26">
        <v>1000000</v>
      </c>
      <c r="F14" s="19"/>
      <c r="G14" s="87">
        <v>1000000</v>
      </c>
      <c r="H14" s="19"/>
      <c r="I14" s="26">
        <v>1000000</v>
      </c>
      <c r="J14" s="28"/>
      <c r="K14" s="87">
        <v>1000000</v>
      </c>
      <c r="M14" s="38"/>
    </row>
    <row r="15" spans="1:15" ht="21.75" customHeight="1">
      <c r="A15" s="96" t="s">
        <v>13</v>
      </c>
      <c r="B15" s="25"/>
      <c r="C15" s="19">
        <v>10</v>
      </c>
      <c r="D15" s="19"/>
      <c r="E15" s="26">
        <v>2076622</v>
      </c>
      <c r="F15" s="19"/>
      <c r="G15" s="87">
        <v>1888696</v>
      </c>
      <c r="H15" s="19"/>
      <c r="I15" s="26">
        <v>2076622</v>
      </c>
      <c r="J15" s="26"/>
      <c r="K15" s="87">
        <v>1888696</v>
      </c>
      <c r="M15" s="38"/>
    </row>
    <row r="16" spans="1:15" ht="21.75" customHeight="1">
      <c r="A16" s="94" t="s">
        <v>14</v>
      </c>
      <c r="B16" s="18"/>
      <c r="C16" s="19"/>
      <c r="D16" s="19"/>
      <c r="E16" s="29">
        <f>SUM(E11:E15)</f>
        <v>178455613</v>
      </c>
      <c r="F16" s="19"/>
      <c r="G16" s="29">
        <f>SUM(G11:G15)</f>
        <v>206282739</v>
      </c>
      <c r="H16" s="19"/>
      <c r="I16" s="29">
        <f>SUM(I11:I15)</f>
        <v>178455613</v>
      </c>
      <c r="J16" s="30"/>
      <c r="K16" s="29">
        <f>SUM(K11:K15)</f>
        <v>206282739</v>
      </c>
    </row>
    <row r="17" spans="1:13" ht="21.75" customHeight="1">
      <c r="A17" s="25"/>
      <c r="B17" s="25"/>
      <c r="C17" s="19"/>
      <c r="D17" s="19"/>
      <c r="E17" s="28"/>
      <c r="F17" s="19"/>
      <c r="G17" s="28"/>
      <c r="H17" s="19"/>
      <c r="I17" s="28"/>
      <c r="J17" s="28"/>
      <c r="K17" s="28"/>
    </row>
    <row r="18" spans="1:13" ht="21.75" customHeight="1">
      <c r="A18" s="95" t="s">
        <v>15</v>
      </c>
      <c r="B18" s="95"/>
      <c r="C18" s="19"/>
      <c r="D18" s="19"/>
      <c r="E18" s="28"/>
      <c r="F18" s="19"/>
      <c r="G18" s="28"/>
      <c r="H18" s="19"/>
      <c r="I18" s="28"/>
      <c r="J18" s="28"/>
      <c r="K18" s="28"/>
    </row>
    <row r="19" spans="1:13" ht="21.75" customHeight="1">
      <c r="A19" s="96" t="s">
        <v>16</v>
      </c>
      <c r="B19" s="95"/>
      <c r="C19" s="19">
        <v>11</v>
      </c>
      <c r="D19" s="19"/>
      <c r="E19" s="26">
        <v>81584982</v>
      </c>
      <c r="F19" s="19"/>
      <c r="G19" s="87">
        <v>96957169</v>
      </c>
      <c r="H19" s="19"/>
      <c r="I19" s="87">
        <v>68202710</v>
      </c>
      <c r="J19" s="26"/>
      <c r="K19" s="87">
        <v>68202710</v>
      </c>
      <c r="M19" s="38"/>
    </row>
    <row r="20" spans="1:13" ht="21.75" customHeight="1">
      <c r="A20" s="96" t="s">
        <v>144</v>
      </c>
      <c r="B20" s="95"/>
      <c r="C20" s="19">
        <v>12</v>
      </c>
      <c r="D20" s="19"/>
      <c r="E20" s="26">
        <v>1201928517</v>
      </c>
      <c r="F20" s="19"/>
      <c r="G20" s="87">
        <v>93957267</v>
      </c>
      <c r="H20" s="19"/>
      <c r="I20" s="26">
        <v>1201928517</v>
      </c>
      <c r="J20" s="26"/>
      <c r="K20" s="87">
        <v>93957267</v>
      </c>
      <c r="M20" s="38"/>
    </row>
    <row r="21" spans="1:13" ht="21.75" customHeight="1">
      <c r="A21" s="96" t="s">
        <v>17</v>
      </c>
      <c r="B21" s="95"/>
      <c r="C21" s="19">
        <v>13</v>
      </c>
      <c r="D21" s="19"/>
      <c r="E21" s="26">
        <v>390404872</v>
      </c>
      <c r="F21" s="19"/>
      <c r="G21" s="87">
        <v>1366680525</v>
      </c>
      <c r="H21" s="19"/>
      <c r="I21" s="26">
        <v>390404872</v>
      </c>
      <c r="J21" s="26"/>
      <c r="K21" s="87">
        <v>1366680525</v>
      </c>
      <c r="M21" s="38"/>
    </row>
    <row r="22" spans="1:13" ht="21.75" customHeight="1">
      <c r="A22" s="96" t="s">
        <v>18</v>
      </c>
      <c r="B22" s="95"/>
      <c r="C22" s="19">
        <v>14</v>
      </c>
      <c r="D22" s="19"/>
      <c r="E22" s="26">
        <v>10045674</v>
      </c>
      <c r="F22" s="19"/>
      <c r="G22" s="87">
        <v>5407182</v>
      </c>
      <c r="H22" s="19"/>
      <c r="I22" s="26">
        <v>10045674</v>
      </c>
      <c r="J22" s="19"/>
      <c r="K22" s="87">
        <v>5407182</v>
      </c>
      <c r="M22" s="38"/>
    </row>
    <row r="23" spans="1:13" ht="21.75" customHeight="1">
      <c r="A23" s="96" t="s">
        <v>19</v>
      </c>
      <c r="B23" s="95"/>
      <c r="C23" s="19">
        <v>15</v>
      </c>
      <c r="D23" s="19"/>
      <c r="E23" s="26">
        <v>4205723</v>
      </c>
      <c r="F23" s="19"/>
      <c r="G23" s="87">
        <v>3937315</v>
      </c>
      <c r="H23" s="19"/>
      <c r="I23" s="26">
        <v>4205723</v>
      </c>
      <c r="J23" s="26"/>
      <c r="K23" s="87">
        <v>3937315</v>
      </c>
      <c r="M23" s="38"/>
    </row>
    <row r="24" spans="1:13" ht="21.75" customHeight="1">
      <c r="A24" s="96" t="s">
        <v>20</v>
      </c>
      <c r="B24" s="95"/>
      <c r="C24" s="19">
        <v>16</v>
      </c>
      <c r="D24" s="19"/>
      <c r="E24" s="34">
        <v>0</v>
      </c>
      <c r="F24" s="19"/>
      <c r="G24" s="87">
        <v>23802471</v>
      </c>
      <c r="H24" s="19"/>
      <c r="I24" s="34">
        <v>0</v>
      </c>
      <c r="J24" s="26"/>
      <c r="K24" s="87">
        <v>23802471</v>
      </c>
      <c r="M24" s="38"/>
    </row>
    <row r="25" spans="1:13" ht="21.75" customHeight="1">
      <c r="A25" s="96" t="s">
        <v>143</v>
      </c>
      <c r="B25" s="95"/>
      <c r="C25" s="19">
        <v>17</v>
      </c>
      <c r="D25" s="19"/>
      <c r="E25" s="34">
        <v>135687500</v>
      </c>
      <c r="F25" s="19"/>
      <c r="G25" s="34">
        <v>0</v>
      </c>
      <c r="H25" s="19"/>
      <c r="I25" s="34">
        <v>135687500</v>
      </c>
      <c r="J25" s="26"/>
      <c r="K25" s="34">
        <v>0</v>
      </c>
      <c r="M25" s="38"/>
    </row>
    <row r="26" spans="1:13" ht="21.75" customHeight="1">
      <c r="A26" s="96" t="s">
        <v>21</v>
      </c>
      <c r="B26" s="96"/>
      <c r="C26" s="19"/>
      <c r="D26" s="19"/>
      <c r="E26" s="26">
        <v>1339973</v>
      </c>
      <c r="F26" s="19"/>
      <c r="G26" s="87">
        <v>6059163</v>
      </c>
      <c r="H26" s="19"/>
      <c r="I26" s="26">
        <v>1339973</v>
      </c>
      <c r="J26" s="31"/>
      <c r="K26" s="87">
        <v>6059163</v>
      </c>
      <c r="M26" s="38"/>
    </row>
    <row r="27" spans="1:13" ht="21.75" customHeight="1">
      <c r="A27" s="94" t="s">
        <v>22</v>
      </c>
      <c r="B27" s="94"/>
      <c r="C27" s="32"/>
      <c r="D27" s="19"/>
      <c r="E27" s="29">
        <f>SUM(E19:E26)</f>
        <v>1825197241</v>
      </c>
      <c r="F27" s="19"/>
      <c r="G27" s="29">
        <f>SUM(G19:G26)</f>
        <v>1596801092</v>
      </c>
      <c r="H27" s="19"/>
      <c r="I27" s="29">
        <f>SUM(I19:I26)</f>
        <v>1811814969</v>
      </c>
      <c r="J27" s="30"/>
      <c r="K27" s="29">
        <f>SUM(K19:K26)</f>
        <v>1568046633</v>
      </c>
      <c r="M27" s="90"/>
    </row>
    <row r="28" spans="1:13" ht="21.75" customHeight="1" thickBot="1">
      <c r="A28" s="94" t="s">
        <v>23</v>
      </c>
      <c r="B28" s="94"/>
      <c r="C28" s="19"/>
      <c r="D28" s="19"/>
      <c r="E28" s="33">
        <f>E27+E16</f>
        <v>2003652854</v>
      </c>
      <c r="F28" s="19"/>
      <c r="G28" s="33">
        <f>G27+G16</f>
        <v>1803083831</v>
      </c>
      <c r="H28" s="19"/>
      <c r="I28" s="33">
        <f>I27+I16</f>
        <v>1990270582</v>
      </c>
      <c r="J28" s="30"/>
      <c r="K28" s="33">
        <f>K27+K16</f>
        <v>1774329372</v>
      </c>
    </row>
    <row r="29" spans="1:13" ht="21.75" customHeight="1" thickTop="1">
      <c r="A29" s="18"/>
      <c r="B29" s="18"/>
      <c r="C29" s="19"/>
      <c r="D29" s="19"/>
      <c r="E29" s="30"/>
      <c r="F29" s="19"/>
      <c r="G29" s="30"/>
      <c r="H29" s="19"/>
      <c r="I29" s="30"/>
      <c r="J29" s="30"/>
      <c r="K29" s="30"/>
    </row>
    <row r="30" spans="1:13" ht="21.75" customHeight="1">
      <c r="A30" s="119">
        <v>2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</row>
    <row r="31" spans="1:13" ht="21.75" customHeight="1">
      <c r="A31" s="120" t="s">
        <v>0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</row>
    <row r="32" spans="1:13" ht="21.75" customHeight="1">
      <c r="A32" s="120" t="s">
        <v>1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</row>
    <row r="33" spans="1:13" ht="21.75" customHeight="1">
      <c r="A33" s="120" t="s">
        <v>2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</row>
    <row r="34" spans="1:13" ht="21.75" customHeight="1">
      <c r="A34" s="17"/>
      <c r="B34" s="17"/>
      <c r="C34" s="17"/>
      <c r="D34" s="17"/>
      <c r="E34" s="17"/>
      <c r="F34" s="17"/>
      <c r="G34" s="17"/>
      <c r="H34" s="17"/>
      <c r="I34" s="79"/>
      <c r="J34" s="17"/>
      <c r="K34" s="91" t="s">
        <v>24</v>
      </c>
    </row>
    <row r="35" spans="1:13" ht="21.75" customHeight="1">
      <c r="A35" s="17"/>
      <c r="B35" s="17"/>
      <c r="C35" s="17"/>
      <c r="D35" s="17"/>
      <c r="E35" s="123" t="s">
        <v>3</v>
      </c>
      <c r="F35" s="123"/>
      <c r="G35" s="123"/>
      <c r="H35" s="17"/>
      <c r="I35" s="17"/>
      <c r="J35" s="17"/>
      <c r="K35" s="17"/>
    </row>
    <row r="36" spans="1:13" ht="21.75" customHeight="1">
      <c r="A36" s="17"/>
      <c r="B36" s="17"/>
      <c r="C36" s="17"/>
      <c r="D36" s="17"/>
      <c r="E36" s="122" t="s">
        <v>4</v>
      </c>
      <c r="F36" s="122"/>
      <c r="G36" s="122"/>
      <c r="H36" s="17"/>
      <c r="I36" s="122" t="s">
        <v>5</v>
      </c>
      <c r="J36" s="122"/>
      <c r="K36" s="122"/>
    </row>
    <row r="37" spans="1:13" ht="21.75" customHeight="1">
      <c r="A37" s="94" t="s">
        <v>25</v>
      </c>
      <c r="B37" s="94"/>
      <c r="C37" s="93" t="s">
        <v>6</v>
      </c>
      <c r="D37" s="19"/>
      <c r="E37" s="85">
        <v>2025</v>
      </c>
      <c r="F37" s="19"/>
      <c r="G37" s="85">
        <v>2024</v>
      </c>
      <c r="H37" s="20"/>
      <c r="I37" s="85">
        <v>2025</v>
      </c>
      <c r="J37" s="19"/>
      <c r="K37" s="85">
        <v>2024</v>
      </c>
    </row>
    <row r="38" spans="1:13" ht="21.75" customHeight="1">
      <c r="A38" s="94"/>
      <c r="B38" s="94"/>
      <c r="C38" s="19"/>
      <c r="D38" s="19"/>
      <c r="E38" s="21"/>
      <c r="F38" s="19"/>
      <c r="G38" s="21"/>
      <c r="H38" s="20"/>
      <c r="I38" s="20"/>
      <c r="J38" s="22"/>
      <c r="K38" s="20"/>
    </row>
    <row r="39" spans="1:13" ht="21.75" customHeight="1">
      <c r="A39" s="95" t="s">
        <v>26</v>
      </c>
      <c r="B39" s="96"/>
      <c r="C39" s="15"/>
      <c r="D39" s="15"/>
      <c r="E39" s="15"/>
      <c r="F39" s="15"/>
      <c r="G39" s="15"/>
      <c r="H39" s="15"/>
      <c r="I39" s="124"/>
      <c r="J39" s="124"/>
      <c r="K39" s="124"/>
    </row>
    <row r="40" spans="1:13" ht="21.75" customHeight="1">
      <c r="A40" s="96" t="s">
        <v>27</v>
      </c>
      <c r="B40" s="96"/>
      <c r="C40" s="19">
        <v>18</v>
      </c>
      <c r="D40" s="15"/>
      <c r="E40" s="26">
        <v>168991000</v>
      </c>
      <c r="F40" s="73"/>
      <c r="G40" s="34">
        <v>0</v>
      </c>
      <c r="H40" s="73"/>
      <c r="I40" s="26">
        <v>168991000</v>
      </c>
      <c r="J40" s="74"/>
      <c r="K40" s="34">
        <v>0</v>
      </c>
      <c r="M40" s="38"/>
    </row>
    <row r="41" spans="1:13" ht="21.75" customHeight="1">
      <c r="A41" s="96" t="s">
        <v>28</v>
      </c>
      <c r="B41" s="23"/>
      <c r="C41" s="19">
        <v>19</v>
      </c>
      <c r="D41" s="15"/>
      <c r="E41" s="26">
        <v>41145707</v>
      </c>
      <c r="F41" s="15"/>
      <c r="G41" s="87">
        <v>73761995</v>
      </c>
      <c r="H41" s="15"/>
      <c r="I41" s="26">
        <v>41145707</v>
      </c>
      <c r="J41" s="26"/>
      <c r="K41" s="87">
        <v>73761995</v>
      </c>
      <c r="M41" s="38"/>
    </row>
    <row r="42" spans="1:13" ht="21.75" customHeight="1">
      <c r="A42" s="96" t="s">
        <v>145</v>
      </c>
      <c r="B42" s="23"/>
      <c r="M42" s="38"/>
    </row>
    <row r="43" spans="1:13" ht="21.75" customHeight="1">
      <c r="A43" s="96"/>
      <c r="B43" s="25" t="s">
        <v>146</v>
      </c>
      <c r="C43" s="19">
        <v>20</v>
      </c>
      <c r="D43" s="15"/>
      <c r="E43" s="34">
        <v>0</v>
      </c>
      <c r="F43" s="15"/>
      <c r="G43" s="87">
        <v>9960000</v>
      </c>
      <c r="H43" s="15"/>
      <c r="I43" s="34">
        <v>0</v>
      </c>
      <c r="J43" s="26"/>
      <c r="K43" s="87">
        <v>9960000</v>
      </c>
      <c r="M43" s="38"/>
    </row>
    <row r="44" spans="1:13" ht="21.75" customHeight="1">
      <c r="A44" s="25" t="s">
        <v>29</v>
      </c>
      <c r="B44" s="23"/>
      <c r="C44" s="19">
        <v>21</v>
      </c>
      <c r="D44" s="15"/>
      <c r="E44" s="26">
        <v>3390403</v>
      </c>
      <c r="F44" s="15"/>
      <c r="G44" s="87">
        <v>2208121</v>
      </c>
      <c r="H44" s="15"/>
      <c r="I44" s="26">
        <v>3390403</v>
      </c>
      <c r="J44" s="26"/>
      <c r="K44" s="87">
        <v>2208121</v>
      </c>
      <c r="M44" s="38"/>
    </row>
    <row r="45" spans="1:13" ht="21.75" customHeight="1">
      <c r="A45" s="96" t="s">
        <v>30</v>
      </c>
      <c r="B45" s="23"/>
      <c r="C45" s="19"/>
      <c r="D45" s="15"/>
      <c r="E45" s="34">
        <v>0</v>
      </c>
      <c r="F45" s="15"/>
      <c r="G45" s="34">
        <v>1173222</v>
      </c>
      <c r="H45" s="15"/>
      <c r="I45" s="34">
        <v>0</v>
      </c>
      <c r="J45" s="26"/>
      <c r="K45" s="34">
        <v>1173222</v>
      </c>
      <c r="M45" s="38"/>
    </row>
    <row r="46" spans="1:13" ht="21.75" customHeight="1">
      <c r="A46" s="96" t="s">
        <v>31</v>
      </c>
      <c r="B46" s="27"/>
      <c r="C46" s="19"/>
      <c r="D46" s="19"/>
      <c r="E46" s="26">
        <v>15000</v>
      </c>
      <c r="F46" s="19"/>
      <c r="G46" s="87">
        <v>115000</v>
      </c>
      <c r="H46" s="19"/>
      <c r="I46" s="26">
        <v>15000</v>
      </c>
      <c r="J46" s="26"/>
      <c r="K46" s="87">
        <v>115000</v>
      </c>
      <c r="M46" s="38"/>
    </row>
    <row r="47" spans="1:13" ht="21.75" customHeight="1">
      <c r="A47" s="94" t="s">
        <v>32</v>
      </c>
      <c r="B47" s="18"/>
      <c r="C47" s="19"/>
      <c r="D47" s="19"/>
      <c r="E47" s="35">
        <f>SUM(E40:E46)</f>
        <v>213542110</v>
      </c>
      <c r="F47" s="19"/>
      <c r="G47" s="35">
        <f>SUM(G40:G46)</f>
        <v>87218338</v>
      </c>
      <c r="H47" s="19"/>
      <c r="I47" s="35">
        <f>SUM(I40:I46)</f>
        <v>213542110</v>
      </c>
      <c r="J47" s="36"/>
      <c r="K47" s="35">
        <f>SUM(K40:K46)</f>
        <v>87218338</v>
      </c>
    </row>
    <row r="48" spans="1:13" ht="21.75" customHeight="1">
      <c r="A48" s="25"/>
      <c r="B48" s="25"/>
      <c r="C48" s="19"/>
      <c r="D48" s="19"/>
      <c r="E48" s="31"/>
      <c r="F48" s="19"/>
      <c r="G48" s="31"/>
      <c r="H48" s="19"/>
      <c r="I48" s="31"/>
      <c r="J48" s="37"/>
      <c r="K48" s="37"/>
    </row>
    <row r="49" spans="1:11" ht="21.75" customHeight="1">
      <c r="A49" s="95" t="s">
        <v>33</v>
      </c>
      <c r="B49" s="27"/>
      <c r="D49" s="19"/>
      <c r="E49" s="31"/>
      <c r="F49" s="19"/>
      <c r="G49" s="31"/>
      <c r="H49" s="19"/>
      <c r="I49" s="31"/>
      <c r="J49" s="37"/>
      <c r="K49" s="37"/>
    </row>
    <row r="50" spans="1:11" ht="21.75" customHeight="1">
      <c r="A50" s="96" t="s">
        <v>34</v>
      </c>
      <c r="B50" s="27"/>
      <c r="C50" s="19">
        <v>20</v>
      </c>
      <c r="D50" s="19"/>
      <c r="E50" s="34">
        <v>0</v>
      </c>
      <c r="F50" s="19"/>
      <c r="G50" s="87">
        <v>7100000</v>
      </c>
      <c r="H50" s="19"/>
      <c r="I50" s="34">
        <v>0</v>
      </c>
      <c r="J50" s="37"/>
      <c r="K50" s="87">
        <v>7100000</v>
      </c>
    </row>
    <row r="51" spans="1:11" ht="21.75" customHeight="1">
      <c r="A51" s="96" t="s">
        <v>35</v>
      </c>
      <c r="B51" s="27"/>
      <c r="C51" s="19">
        <v>21</v>
      </c>
      <c r="D51" s="19"/>
      <c r="E51" s="26">
        <v>4394225</v>
      </c>
      <c r="F51" s="19"/>
      <c r="G51" s="87">
        <v>2769790</v>
      </c>
      <c r="H51" s="19"/>
      <c r="I51" s="26">
        <v>4394225</v>
      </c>
      <c r="J51" s="37"/>
      <c r="K51" s="87">
        <v>2769790</v>
      </c>
    </row>
    <row r="52" spans="1:11" ht="21.75" customHeight="1">
      <c r="A52" s="96" t="s">
        <v>36</v>
      </c>
      <c r="B52" s="25"/>
      <c r="C52" s="19">
        <v>29</v>
      </c>
      <c r="D52" s="19"/>
      <c r="E52" s="26">
        <v>273521254</v>
      </c>
      <c r="F52" s="19"/>
      <c r="G52" s="87">
        <v>244207536</v>
      </c>
      <c r="H52" s="19"/>
      <c r="I52" s="26">
        <v>273521254</v>
      </c>
      <c r="J52" s="37"/>
      <c r="K52" s="87">
        <v>244207536</v>
      </c>
    </row>
    <row r="53" spans="1:11" ht="21.75" customHeight="1">
      <c r="A53" s="96" t="s">
        <v>37</v>
      </c>
      <c r="B53" s="96"/>
      <c r="C53" s="19">
        <v>22</v>
      </c>
      <c r="D53" s="15"/>
      <c r="E53" s="26">
        <v>19259404</v>
      </c>
      <c r="F53" s="15"/>
      <c r="G53" s="87">
        <v>30918215</v>
      </c>
      <c r="H53" s="15"/>
      <c r="I53" s="26">
        <v>19259404</v>
      </c>
      <c r="J53" s="26"/>
      <c r="K53" s="87">
        <v>30918215</v>
      </c>
    </row>
    <row r="54" spans="1:11" ht="21.75" customHeight="1">
      <c r="A54" s="96" t="s">
        <v>38</v>
      </c>
      <c r="B54" s="23"/>
      <c r="C54" s="19"/>
      <c r="D54" s="15"/>
      <c r="E54" s="26">
        <v>1255120</v>
      </c>
      <c r="F54" s="15"/>
      <c r="G54" s="87">
        <v>941120</v>
      </c>
      <c r="H54" s="15"/>
      <c r="I54" s="26">
        <v>1255120</v>
      </c>
      <c r="J54" s="26"/>
      <c r="K54" s="87">
        <v>941120</v>
      </c>
    </row>
    <row r="55" spans="1:11" ht="21.75" customHeight="1">
      <c r="A55" s="94" t="s">
        <v>39</v>
      </c>
      <c r="B55" s="18"/>
      <c r="C55" s="19"/>
      <c r="D55" s="19"/>
      <c r="E55" s="35">
        <f>SUM(E50:E54)</f>
        <v>298430003</v>
      </c>
      <c r="F55" s="19"/>
      <c r="G55" s="35">
        <f>SUM(G50:G54)</f>
        <v>285936661</v>
      </c>
      <c r="H55" s="19"/>
      <c r="I55" s="35">
        <f>SUM(I50:I54)</f>
        <v>298430003</v>
      </c>
      <c r="J55" s="36"/>
      <c r="K55" s="35">
        <f>SUM(K50:K54)</f>
        <v>285936661</v>
      </c>
    </row>
    <row r="56" spans="1:11" ht="21.75" customHeight="1">
      <c r="A56" s="94" t="s">
        <v>40</v>
      </c>
      <c r="B56" s="18"/>
      <c r="C56" s="19"/>
      <c r="D56" s="19"/>
      <c r="E56" s="35">
        <f>E55+E47</f>
        <v>511972113</v>
      </c>
      <c r="F56" s="19"/>
      <c r="G56" s="35">
        <f>G55+G47</f>
        <v>373154999</v>
      </c>
      <c r="H56" s="19"/>
      <c r="I56" s="35">
        <f>I55+I47</f>
        <v>511972113</v>
      </c>
      <c r="J56" s="36"/>
      <c r="K56" s="35">
        <f>K55+K47</f>
        <v>373154999</v>
      </c>
    </row>
    <row r="57" spans="1:11" ht="21.75" customHeight="1">
      <c r="A57" s="18"/>
      <c r="B57" s="18"/>
      <c r="C57" s="19"/>
      <c r="D57" s="19"/>
      <c r="E57" s="39"/>
      <c r="F57" s="19"/>
      <c r="G57" s="39"/>
      <c r="H57" s="19"/>
      <c r="I57" s="39"/>
      <c r="J57" s="30"/>
      <c r="K57" s="39"/>
    </row>
    <row r="58" spans="1:11" ht="21.75" customHeight="1">
      <c r="A58" s="119">
        <v>3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</row>
    <row r="59" spans="1:11" ht="21.75" customHeight="1">
      <c r="A59" s="120" t="s">
        <v>0</v>
      </c>
      <c r="B59" s="120"/>
      <c r="C59" s="120"/>
      <c r="D59" s="120"/>
      <c r="E59" s="120"/>
      <c r="F59" s="120"/>
      <c r="G59" s="120"/>
      <c r="H59" s="120"/>
      <c r="I59" s="120"/>
      <c r="J59" s="120"/>
      <c r="K59" s="120"/>
    </row>
    <row r="60" spans="1:11" ht="21.75" customHeight="1">
      <c r="A60" s="120" t="s">
        <v>1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</row>
    <row r="61" spans="1:11" ht="21.75" customHeight="1">
      <c r="A61" s="120" t="s">
        <v>2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</row>
    <row r="62" spans="1:11" ht="21.75" customHeight="1">
      <c r="A62" s="17"/>
      <c r="B62" s="17"/>
      <c r="C62" s="17"/>
      <c r="D62" s="17"/>
      <c r="E62" s="17"/>
      <c r="F62" s="17"/>
      <c r="G62" s="17"/>
      <c r="H62" s="17"/>
      <c r="I62" s="79"/>
      <c r="J62" s="17"/>
      <c r="K62" s="91" t="s">
        <v>24</v>
      </c>
    </row>
    <row r="63" spans="1:11" ht="21.75" customHeight="1">
      <c r="A63" s="17"/>
      <c r="B63" s="17"/>
      <c r="C63" s="17"/>
      <c r="D63" s="17"/>
      <c r="E63" s="123" t="s">
        <v>3</v>
      </c>
      <c r="F63" s="123"/>
      <c r="G63" s="123"/>
      <c r="H63" s="17"/>
      <c r="I63" s="17"/>
      <c r="J63" s="17"/>
      <c r="K63" s="17"/>
    </row>
    <row r="64" spans="1:11" ht="21.75" customHeight="1">
      <c r="A64" s="17"/>
      <c r="B64" s="17"/>
      <c r="C64" s="17"/>
      <c r="D64" s="17"/>
      <c r="E64" s="122" t="s">
        <v>4</v>
      </c>
      <c r="F64" s="122"/>
      <c r="G64" s="122"/>
      <c r="H64" s="17"/>
      <c r="I64" s="122" t="s">
        <v>5</v>
      </c>
      <c r="J64" s="122"/>
      <c r="K64" s="122"/>
    </row>
    <row r="65" spans="1:16" ht="21.75" customHeight="1">
      <c r="A65" s="94" t="s">
        <v>25</v>
      </c>
      <c r="B65" s="18"/>
      <c r="C65" s="93" t="s">
        <v>6</v>
      </c>
      <c r="D65" s="19"/>
      <c r="E65" s="85">
        <v>2025</v>
      </c>
      <c r="F65" s="19"/>
      <c r="G65" s="85">
        <v>2024</v>
      </c>
      <c r="H65" s="20"/>
      <c r="I65" s="85">
        <v>2025</v>
      </c>
      <c r="J65" s="19"/>
      <c r="K65" s="85">
        <v>2024</v>
      </c>
    </row>
    <row r="66" spans="1:16" ht="21.75" customHeight="1">
      <c r="A66" s="96"/>
      <c r="B66" s="25"/>
      <c r="C66" s="24"/>
      <c r="D66" s="19"/>
      <c r="E66" s="19"/>
      <c r="F66" s="19"/>
      <c r="G66" s="19"/>
      <c r="H66" s="19"/>
      <c r="I66" s="124"/>
      <c r="J66" s="124"/>
      <c r="K66" s="124"/>
    </row>
    <row r="67" spans="1:16" ht="21.75" customHeight="1">
      <c r="A67" s="95" t="s">
        <v>41</v>
      </c>
      <c r="B67" s="23"/>
      <c r="C67" s="19"/>
      <c r="D67" s="19"/>
      <c r="E67" s="40"/>
      <c r="F67" s="19"/>
      <c r="G67" s="40"/>
      <c r="H67" s="19"/>
      <c r="I67" s="40"/>
      <c r="J67" s="41"/>
      <c r="K67" s="40"/>
    </row>
    <row r="68" spans="1:16" ht="21.75" customHeight="1">
      <c r="A68" s="96" t="s">
        <v>42</v>
      </c>
      <c r="B68" s="25"/>
      <c r="C68" s="19">
        <v>23</v>
      </c>
      <c r="D68" s="24"/>
      <c r="E68" s="24"/>
      <c r="F68" s="24"/>
      <c r="G68" s="24"/>
      <c r="H68" s="24"/>
      <c r="I68" s="24"/>
      <c r="J68" s="24"/>
      <c r="K68" s="24"/>
    </row>
    <row r="69" spans="1:16" ht="21.75" customHeight="1">
      <c r="A69" s="96" t="s">
        <v>43</v>
      </c>
      <c r="B69" s="96"/>
      <c r="C69" s="19"/>
      <c r="D69" s="41"/>
      <c r="E69" s="41"/>
      <c r="F69" s="41"/>
      <c r="G69" s="41"/>
      <c r="H69" s="41"/>
      <c r="I69" s="41"/>
      <c r="J69" s="41"/>
      <c r="K69" s="41"/>
    </row>
    <row r="70" spans="1:16" ht="21.75" customHeight="1" thickBot="1">
      <c r="A70" s="96" t="s">
        <v>44</v>
      </c>
      <c r="B70" s="97"/>
      <c r="C70" s="19"/>
      <c r="D70" s="41"/>
      <c r="E70" s="43">
        <v>176243080</v>
      </c>
      <c r="F70" s="41"/>
      <c r="G70" s="43">
        <v>176243080</v>
      </c>
      <c r="H70" s="2"/>
      <c r="I70" s="43">
        <v>176243080</v>
      </c>
      <c r="J70" s="41"/>
      <c r="K70" s="43">
        <v>176243080</v>
      </c>
    </row>
    <row r="71" spans="1:16" ht="21.75" customHeight="1" thickTop="1">
      <c r="A71" s="96" t="s">
        <v>45</v>
      </c>
      <c r="B71" s="97"/>
      <c r="C71" s="19"/>
      <c r="D71" s="41"/>
      <c r="E71" s="2"/>
      <c r="F71" s="2"/>
      <c r="G71" s="2"/>
      <c r="H71" s="2"/>
      <c r="I71" s="2"/>
      <c r="J71" s="41"/>
      <c r="K71" s="2"/>
    </row>
    <row r="72" spans="1:16" ht="21.75" customHeight="1">
      <c r="A72" s="96" t="s">
        <v>44</v>
      </c>
      <c r="B72" s="97"/>
      <c r="C72" s="19"/>
      <c r="D72" s="24"/>
      <c r="E72" s="26">
        <v>176243080</v>
      </c>
      <c r="F72" s="24"/>
      <c r="G72" s="26">
        <v>176243080</v>
      </c>
      <c r="H72" s="24"/>
      <c r="I72" s="26">
        <v>176243080</v>
      </c>
      <c r="J72" s="26"/>
      <c r="K72" s="26">
        <v>176243080</v>
      </c>
    </row>
    <row r="73" spans="1:16" ht="21.75" customHeight="1">
      <c r="A73" s="96" t="s">
        <v>46</v>
      </c>
      <c r="B73" s="42"/>
      <c r="C73" s="19">
        <v>23</v>
      </c>
      <c r="D73" s="24"/>
      <c r="E73" s="26">
        <v>125668080</v>
      </c>
      <c r="F73" s="24"/>
      <c r="G73" s="26">
        <v>125668080</v>
      </c>
      <c r="H73" s="24"/>
      <c r="I73" s="26">
        <v>125668080</v>
      </c>
      <c r="J73" s="26"/>
      <c r="K73" s="26">
        <v>125668080</v>
      </c>
    </row>
    <row r="74" spans="1:16" ht="21.75" customHeight="1">
      <c r="A74" s="96" t="s">
        <v>47</v>
      </c>
      <c r="B74" s="18"/>
      <c r="C74" s="19"/>
      <c r="D74" s="19"/>
      <c r="E74" s="17"/>
      <c r="F74" s="19"/>
      <c r="G74" s="17"/>
      <c r="H74" s="19"/>
      <c r="I74" s="17"/>
      <c r="J74" s="15"/>
      <c r="K74" s="17"/>
    </row>
    <row r="75" spans="1:16" ht="21.75" customHeight="1">
      <c r="A75" s="96" t="s">
        <v>48</v>
      </c>
      <c r="B75" s="25"/>
      <c r="C75" s="19"/>
      <c r="D75" s="19"/>
      <c r="E75" s="44"/>
      <c r="F75" s="19"/>
      <c r="G75" s="44"/>
      <c r="H75" s="19"/>
      <c r="I75" s="44"/>
      <c r="J75" s="24"/>
      <c r="K75" s="44"/>
    </row>
    <row r="76" spans="1:16" ht="21.75" customHeight="1">
      <c r="A76" s="96" t="s">
        <v>49</v>
      </c>
      <c r="B76" s="25"/>
      <c r="C76" s="19">
        <v>24</v>
      </c>
      <c r="D76" s="15"/>
      <c r="E76" s="26">
        <v>17624308</v>
      </c>
      <c r="F76" s="15"/>
      <c r="G76" s="26">
        <v>17624308</v>
      </c>
      <c r="H76" s="15"/>
      <c r="I76" s="26">
        <v>17624308</v>
      </c>
      <c r="J76" s="26"/>
      <c r="K76" s="26">
        <v>17624308</v>
      </c>
    </row>
    <row r="77" spans="1:16" ht="21.75" customHeight="1">
      <c r="A77" s="96" t="s">
        <v>50</v>
      </c>
      <c r="B77" s="25"/>
      <c r="C77" s="19"/>
      <c r="D77" s="15"/>
      <c r="E77" s="26">
        <v>55648173</v>
      </c>
      <c r="F77" s="15"/>
      <c r="G77" s="26">
        <v>100329264</v>
      </c>
      <c r="H77" s="15"/>
      <c r="I77" s="26">
        <v>42265901</v>
      </c>
      <c r="J77" s="26"/>
      <c r="K77" s="26">
        <v>71574805</v>
      </c>
      <c r="M77" s="38"/>
    </row>
    <row r="78" spans="1:16" ht="21.75" customHeight="1">
      <c r="A78" s="96" t="s">
        <v>51</v>
      </c>
      <c r="B78" s="23"/>
      <c r="C78" s="19">
        <v>24</v>
      </c>
      <c r="D78" s="19"/>
      <c r="E78" s="26">
        <v>1116497100</v>
      </c>
      <c r="F78" s="19"/>
      <c r="G78" s="26">
        <v>1010064100</v>
      </c>
      <c r="H78" s="19"/>
      <c r="I78" s="26">
        <v>1116497100</v>
      </c>
      <c r="J78" s="26"/>
      <c r="K78" s="26">
        <v>1010064100</v>
      </c>
    </row>
    <row r="79" spans="1:16" ht="21.75" customHeight="1">
      <c r="A79" s="94" t="s">
        <v>52</v>
      </c>
      <c r="B79" s="25"/>
      <c r="C79" s="19"/>
      <c r="D79" s="19"/>
      <c r="E79" s="29">
        <f>SUM(E72:E78)</f>
        <v>1491680741</v>
      </c>
      <c r="F79" s="19"/>
      <c r="G79" s="29">
        <f>SUM(G72:G78)</f>
        <v>1429928832</v>
      </c>
      <c r="H79" s="19"/>
      <c r="I79" s="29">
        <f>SUM(I72:I78)</f>
        <v>1478298469</v>
      </c>
      <c r="J79" s="30"/>
      <c r="K79" s="29">
        <f>SUM(K72:K78)</f>
        <v>1401174373</v>
      </c>
    </row>
    <row r="80" spans="1:16" ht="21.75" customHeight="1" thickBot="1">
      <c r="A80" s="94" t="s">
        <v>53</v>
      </c>
      <c r="B80" s="25"/>
      <c r="C80" s="19"/>
      <c r="D80" s="19"/>
      <c r="E80" s="33">
        <f>E79+E56</f>
        <v>2003652854</v>
      </c>
      <c r="F80" s="19"/>
      <c r="G80" s="33">
        <f>G79+G56</f>
        <v>1803083831</v>
      </c>
      <c r="H80" s="19"/>
      <c r="I80" s="33">
        <f>I79+I56</f>
        <v>1990270582</v>
      </c>
      <c r="J80" s="30"/>
      <c r="K80" s="33">
        <f>K79+K56</f>
        <v>1774329372</v>
      </c>
      <c r="M80" s="78"/>
      <c r="N80" s="78"/>
      <c r="O80" s="78"/>
      <c r="P80" s="78"/>
    </row>
    <row r="81" spans="1:11" ht="21.75" customHeight="1" thickTop="1">
      <c r="A81" s="27"/>
      <c r="B81" s="42"/>
      <c r="C81" s="19"/>
      <c r="D81" s="19"/>
      <c r="E81" s="3"/>
      <c r="F81" s="4"/>
      <c r="G81" s="3"/>
      <c r="H81" s="4"/>
      <c r="I81" s="3"/>
      <c r="J81" s="3"/>
      <c r="K81" s="3"/>
    </row>
    <row r="82" spans="1:11" s="13" customFormat="1" ht="21.75" customHeight="1">
      <c r="A82" s="46"/>
      <c r="B82" s="46"/>
    </row>
    <row r="83" spans="1:11" ht="21.75" customHeight="1">
      <c r="E83" s="1"/>
      <c r="F83" s="1"/>
      <c r="G83" s="1"/>
      <c r="H83" s="1"/>
      <c r="I83" s="1"/>
      <c r="J83" s="1"/>
      <c r="K83" s="1"/>
    </row>
    <row r="84" spans="1:11" ht="21.75" customHeight="1">
      <c r="G84" s="45"/>
      <c r="I84" s="1"/>
    </row>
    <row r="85" spans="1:11" ht="21.75" customHeight="1">
      <c r="I85" s="45"/>
    </row>
    <row r="86" spans="1:11" ht="21.75" customHeight="1">
      <c r="I86" s="45"/>
    </row>
    <row r="87" spans="1:11" ht="21.75" customHeight="1">
      <c r="I87" s="48"/>
      <c r="K87" s="45"/>
    </row>
  </sheetData>
  <mergeCells count="23">
    <mergeCell ref="E64:G64"/>
    <mergeCell ref="I64:K64"/>
    <mergeCell ref="I66:K66"/>
    <mergeCell ref="I39:K39"/>
    <mergeCell ref="A58:K58"/>
    <mergeCell ref="A59:K59"/>
    <mergeCell ref="A60:K60"/>
    <mergeCell ref="A61:K61"/>
    <mergeCell ref="E63:G63"/>
    <mergeCell ref="E36:G36"/>
    <mergeCell ref="I36:K36"/>
    <mergeCell ref="A1:K1"/>
    <mergeCell ref="A2:K2"/>
    <mergeCell ref="A3:K3"/>
    <mergeCell ref="A4:K4"/>
    <mergeCell ref="E6:G6"/>
    <mergeCell ref="E7:G7"/>
    <mergeCell ref="I7:K7"/>
    <mergeCell ref="A30:K30"/>
    <mergeCell ref="A31:K31"/>
    <mergeCell ref="A32:K32"/>
    <mergeCell ref="A33:K33"/>
    <mergeCell ref="E35:G35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 xml:space="preserve">&amp;L&amp;"Angsana New,Regular"&amp;14The accompanying notes form an integral part of these financial statements.
</oddFooter>
  </headerFooter>
  <rowBreaks count="2" manualBreakCount="2">
    <brk id="29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5EB6-8509-496D-BC40-C99A00E83D84}">
  <dimension ref="A1:K61"/>
  <sheetViews>
    <sheetView showGridLines="0" topLeftCell="A13" zoomScaleNormal="100" zoomScaleSheetLayoutView="85" workbookViewId="0">
      <selection activeCell="B16" sqref="B16"/>
    </sheetView>
  </sheetViews>
  <sheetFormatPr defaultColWidth="7.21875" defaultRowHeight="21.75" customHeight="1"/>
  <cols>
    <col min="1" max="1" width="3.109375" style="47" customWidth="1"/>
    <col min="2" max="2" width="45.21875" style="47" customWidth="1"/>
    <col min="3" max="3" width="6.109375" style="16" customWidth="1"/>
    <col min="4" max="4" width="1.21875" style="16" customWidth="1"/>
    <col min="5" max="5" width="13.77734375" style="16" customWidth="1"/>
    <col min="6" max="6" width="1.109375" style="16" customWidth="1"/>
    <col min="7" max="7" width="12.21875" style="16" customWidth="1"/>
    <col min="8" max="8" width="1.109375" style="16" customWidth="1"/>
    <col min="9" max="9" width="14" style="16" customWidth="1"/>
    <col min="10" max="10" width="1.109375" style="16" customWidth="1"/>
    <col min="11" max="11" width="12.77734375" style="16" customWidth="1"/>
    <col min="12" max="162" width="7.21875" style="16"/>
    <col min="163" max="163" width="3.21875" style="16" customWidth="1"/>
    <col min="164" max="164" width="50.6640625" style="16" customWidth="1"/>
    <col min="165" max="165" width="9.21875" style="16" customWidth="1"/>
    <col min="166" max="166" width="1.109375" style="16" customWidth="1"/>
    <col min="167" max="167" width="10" style="16" bestFit="1" customWidth="1"/>
    <col min="168" max="168" width="1.109375" style="16" customWidth="1"/>
    <col min="169" max="169" width="10" style="16" bestFit="1" customWidth="1"/>
    <col min="170" max="170" width="7.21875" style="16"/>
    <col min="171" max="171" width="9.109375" style="16" bestFit="1" customWidth="1"/>
    <col min="172" max="172" width="10" style="16" bestFit="1" customWidth="1"/>
    <col min="173" max="16384" width="7.21875" style="16"/>
  </cols>
  <sheetData>
    <row r="1" spans="1:11" ht="21.75" customHeight="1">
      <c r="A1" s="119">
        <v>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21.7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21.75" customHeight="1">
      <c r="A3" s="120" t="s">
        <v>54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1" ht="21.75" customHeight="1">
      <c r="A4" s="120" t="s">
        <v>55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1" ht="21.75" customHeight="1">
      <c r="A5" s="17"/>
      <c r="B5" s="17"/>
      <c r="C5" s="17"/>
      <c r="D5" s="17"/>
      <c r="E5" s="17"/>
      <c r="F5" s="17"/>
      <c r="G5" s="17"/>
      <c r="H5" s="17"/>
      <c r="I5" s="79"/>
      <c r="J5" s="17"/>
      <c r="K5" s="91" t="s">
        <v>24</v>
      </c>
    </row>
    <row r="6" spans="1:11" ht="21.75" customHeight="1">
      <c r="A6" s="17"/>
      <c r="B6" s="17"/>
      <c r="C6" s="17"/>
      <c r="D6" s="17"/>
      <c r="E6" s="123" t="s">
        <v>3</v>
      </c>
      <c r="F6" s="123"/>
      <c r="G6" s="123"/>
      <c r="H6" s="17"/>
      <c r="I6" s="17"/>
      <c r="J6" s="17"/>
      <c r="K6" s="17"/>
    </row>
    <row r="7" spans="1:11" ht="21.75" customHeight="1">
      <c r="A7" s="17"/>
      <c r="B7" s="17"/>
      <c r="C7" s="17"/>
      <c r="D7" s="17"/>
      <c r="E7" s="122" t="s">
        <v>4</v>
      </c>
      <c r="F7" s="122"/>
      <c r="G7" s="122"/>
      <c r="H7" s="17"/>
      <c r="I7" s="122" t="s">
        <v>5</v>
      </c>
      <c r="J7" s="122"/>
      <c r="K7" s="122"/>
    </row>
    <row r="8" spans="1:11" ht="21.75" customHeight="1">
      <c r="A8" s="18"/>
      <c r="B8" s="18"/>
      <c r="C8" s="93" t="s">
        <v>6</v>
      </c>
      <c r="D8" s="19"/>
      <c r="E8" s="85">
        <v>2025</v>
      </c>
      <c r="F8" s="19"/>
      <c r="G8" s="85">
        <v>2024</v>
      </c>
      <c r="H8" s="20"/>
      <c r="I8" s="85">
        <v>2025</v>
      </c>
      <c r="J8" s="19"/>
      <c r="K8" s="85">
        <v>2024</v>
      </c>
    </row>
    <row r="9" spans="1:11" ht="21.75" customHeight="1">
      <c r="A9" s="95" t="s">
        <v>56</v>
      </c>
      <c r="B9" s="18"/>
      <c r="C9" s="65"/>
      <c r="D9" s="19"/>
      <c r="E9" s="26"/>
      <c r="F9" s="19"/>
      <c r="G9" s="26"/>
      <c r="H9" s="19"/>
      <c r="I9" s="26"/>
      <c r="J9" s="26"/>
      <c r="K9" s="26"/>
    </row>
    <row r="10" spans="1:11" ht="21.75" customHeight="1">
      <c r="A10" s="96" t="s">
        <v>57</v>
      </c>
      <c r="B10" s="18"/>
      <c r="C10" s="19"/>
      <c r="D10" s="19"/>
      <c r="E10" s="26">
        <v>581098594</v>
      </c>
      <c r="F10" s="19"/>
      <c r="G10" s="34">
        <v>790012999</v>
      </c>
      <c r="H10" s="19"/>
      <c r="I10" s="26">
        <v>581098594</v>
      </c>
      <c r="J10" s="19"/>
      <c r="K10" s="34">
        <v>790012999</v>
      </c>
    </row>
    <row r="11" spans="1:11" ht="21.75" customHeight="1">
      <c r="A11" s="96" t="s">
        <v>58</v>
      </c>
      <c r="B11" s="18"/>
      <c r="C11" s="19">
        <v>11</v>
      </c>
      <c r="D11" s="19"/>
      <c r="E11" s="34">
        <v>0</v>
      </c>
      <c r="F11" s="19"/>
      <c r="G11" s="34">
        <v>0</v>
      </c>
      <c r="H11" s="19"/>
      <c r="I11" s="26">
        <v>23870963</v>
      </c>
      <c r="J11" s="26"/>
      <c r="K11" s="34">
        <v>10230412</v>
      </c>
    </row>
    <row r="12" spans="1:11" ht="21.75" customHeight="1">
      <c r="A12" s="96" t="s">
        <v>59</v>
      </c>
      <c r="B12" s="18"/>
      <c r="C12" s="19"/>
      <c r="D12" s="19"/>
      <c r="E12" s="26">
        <v>20559868</v>
      </c>
      <c r="F12" s="19"/>
      <c r="G12" s="34">
        <v>18638602</v>
      </c>
      <c r="H12" s="19"/>
      <c r="I12" s="26">
        <v>20559868</v>
      </c>
      <c r="J12" s="19"/>
      <c r="K12" s="34">
        <v>18638602</v>
      </c>
    </row>
    <row r="13" spans="1:11" ht="21.75" customHeight="1">
      <c r="A13" s="94" t="s">
        <v>60</v>
      </c>
      <c r="B13" s="18"/>
      <c r="C13" s="19"/>
      <c r="D13" s="19"/>
      <c r="E13" s="29">
        <f>SUM(E10:E12)</f>
        <v>601658462</v>
      </c>
      <c r="F13" s="30"/>
      <c r="G13" s="29">
        <f>SUM(G10:G12)</f>
        <v>808651601</v>
      </c>
      <c r="H13" s="19"/>
      <c r="I13" s="29">
        <f>SUM(I10:I12)</f>
        <v>625529425</v>
      </c>
      <c r="J13" s="30"/>
      <c r="K13" s="29">
        <f>SUM(K10:K12)</f>
        <v>818882013</v>
      </c>
    </row>
    <row r="14" spans="1:11" ht="21.75" customHeight="1">
      <c r="A14" s="95" t="s">
        <v>61</v>
      </c>
      <c r="B14" s="41"/>
      <c r="C14" s="41"/>
      <c r="D14" s="41"/>
      <c r="E14" s="41"/>
      <c r="F14" s="41"/>
      <c r="G14" s="41"/>
      <c r="H14" s="41"/>
      <c r="I14" s="30"/>
      <c r="J14" s="41"/>
      <c r="K14" s="41"/>
    </row>
    <row r="15" spans="1:11" ht="21.75" customHeight="1">
      <c r="A15" s="96" t="s">
        <v>62</v>
      </c>
      <c r="B15" s="18"/>
      <c r="C15" s="66">
        <v>8</v>
      </c>
      <c r="D15" s="41"/>
      <c r="E15" s="26">
        <v>460169152</v>
      </c>
      <c r="F15" s="41"/>
      <c r="G15" s="34">
        <v>610293309</v>
      </c>
      <c r="H15" s="41"/>
      <c r="I15" s="26">
        <v>460169152</v>
      </c>
      <c r="J15" s="41"/>
      <c r="K15" s="34">
        <v>610293309</v>
      </c>
    </row>
    <row r="16" spans="1:11" ht="21.75" customHeight="1">
      <c r="A16" s="96" t="s">
        <v>63</v>
      </c>
      <c r="B16" s="18"/>
      <c r="C16" s="19"/>
      <c r="D16" s="41"/>
      <c r="E16" s="26">
        <v>40560430</v>
      </c>
      <c r="F16" s="41"/>
      <c r="G16" s="34">
        <v>55679027</v>
      </c>
      <c r="H16" s="41"/>
      <c r="I16" s="26">
        <v>40560430</v>
      </c>
      <c r="J16" s="41"/>
      <c r="K16" s="34">
        <v>55679027</v>
      </c>
    </row>
    <row r="17" spans="1:11" ht="21.75" customHeight="1">
      <c r="A17" s="96" t="s">
        <v>64</v>
      </c>
      <c r="B17" s="18"/>
      <c r="C17" s="19"/>
      <c r="D17" s="24"/>
      <c r="E17" s="26">
        <v>77847531</v>
      </c>
      <c r="F17" s="24"/>
      <c r="G17" s="34">
        <v>70510711</v>
      </c>
      <c r="H17" s="24"/>
      <c r="I17" s="26">
        <v>77847531</v>
      </c>
      <c r="J17" s="24"/>
      <c r="K17" s="34">
        <v>70510711</v>
      </c>
    </row>
    <row r="18" spans="1:11" ht="21.75" customHeight="1">
      <c r="A18" s="94" t="s">
        <v>65</v>
      </c>
      <c r="B18" s="25"/>
      <c r="C18" s="19"/>
      <c r="D18" s="19"/>
      <c r="E18" s="29">
        <f>SUM(E15:E17)</f>
        <v>578577113</v>
      </c>
      <c r="F18" s="19"/>
      <c r="G18" s="29">
        <f>SUM(G15:G17)</f>
        <v>736483047</v>
      </c>
      <c r="H18" s="19"/>
      <c r="I18" s="29">
        <f>SUM(I15:I17)</f>
        <v>578577113</v>
      </c>
      <c r="J18" s="30"/>
      <c r="K18" s="29">
        <f>SUM(K15:K17)</f>
        <v>736483047</v>
      </c>
    </row>
    <row r="19" spans="1:11" ht="21.75" customHeight="1">
      <c r="A19" s="94" t="s">
        <v>66</v>
      </c>
      <c r="B19" s="25"/>
      <c r="C19" s="19"/>
      <c r="D19" s="19"/>
      <c r="E19" s="30">
        <f>E13-E18</f>
        <v>23081349</v>
      </c>
      <c r="F19" s="19"/>
      <c r="G19" s="30">
        <f>G13-G18</f>
        <v>72168554</v>
      </c>
      <c r="H19" s="30"/>
      <c r="I19" s="30">
        <f>I13-I18</f>
        <v>46952312</v>
      </c>
      <c r="J19" s="30"/>
      <c r="K19" s="30">
        <f>K13-K18</f>
        <v>82398966</v>
      </c>
    </row>
    <row r="20" spans="1:11" ht="21.75" customHeight="1">
      <c r="A20" s="96" t="s">
        <v>67</v>
      </c>
      <c r="B20" s="18"/>
      <c r="C20" s="19"/>
      <c r="D20" s="24"/>
      <c r="E20" s="26">
        <v>-1125329</v>
      </c>
      <c r="F20" s="24"/>
      <c r="G20" s="34">
        <v>-747503</v>
      </c>
      <c r="H20" s="24"/>
      <c r="I20" s="26">
        <v>-1125329</v>
      </c>
      <c r="J20" s="26"/>
      <c r="K20" s="34">
        <v>-747503</v>
      </c>
    </row>
    <row r="21" spans="1:11" ht="21.75" customHeight="1">
      <c r="A21" s="96" t="s">
        <v>68</v>
      </c>
      <c r="B21" s="96"/>
      <c r="C21" s="19"/>
      <c r="D21" s="24"/>
      <c r="E21" s="26"/>
      <c r="F21" s="24"/>
      <c r="G21" s="34"/>
      <c r="H21" s="24"/>
      <c r="I21" s="26"/>
      <c r="J21" s="26"/>
      <c r="K21" s="34"/>
    </row>
    <row r="22" spans="1:11" ht="21.75" customHeight="1">
      <c r="A22" s="98" t="s">
        <v>69</v>
      </c>
      <c r="B22" s="96"/>
      <c r="C22" s="19">
        <v>11</v>
      </c>
      <c r="D22" s="19"/>
      <c r="E22" s="68">
        <v>8451388</v>
      </c>
      <c r="F22" s="19"/>
      <c r="G22" s="67">
        <v>13772115</v>
      </c>
      <c r="H22" s="19"/>
      <c r="I22" s="67">
        <v>0</v>
      </c>
      <c r="J22" s="26"/>
      <c r="K22" s="67">
        <v>0</v>
      </c>
    </row>
    <row r="23" spans="1:11" ht="21.75" customHeight="1">
      <c r="A23" s="94" t="s">
        <v>71</v>
      </c>
      <c r="B23" s="25"/>
      <c r="C23" s="24"/>
      <c r="D23" s="19"/>
      <c r="E23" s="30">
        <f>SUM(E19:E22)</f>
        <v>30407408</v>
      </c>
      <c r="F23" s="69"/>
      <c r="G23" s="30">
        <f>SUM(G19:G22)</f>
        <v>85193166</v>
      </c>
      <c r="H23" s="69"/>
      <c r="I23" s="30">
        <f>SUM(I19:I22)</f>
        <v>45826983</v>
      </c>
      <c r="J23" s="41"/>
      <c r="K23" s="30">
        <f>SUM(K19:K22)</f>
        <v>81651463</v>
      </c>
    </row>
    <row r="24" spans="1:11" ht="21.75" customHeight="1">
      <c r="A24" s="96" t="s">
        <v>70</v>
      </c>
      <c r="B24" s="70"/>
      <c r="C24" s="19">
        <v>29</v>
      </c>
      <c r="D24" s="19"/>
      <c r="E24" s="26">
        <v>2684570</v>
      </c>
      <c r="F24" s="19"/>
      <c r="G24" s="34">
        <v>4374997</v>
      </c>
      <c r="H24" s="19"/>
      <c r="I24" s="26">
        <v>2684570</v>
      </c>
      <c r="J24" s="26"/>
      <c r="K24" s="34">
        <v>4374997</v>
      </c>
    </row>
    <row r="25" spans="1:11" ht="21.75" customHeight="1" thickBot="1">
      <c r="A25" s="94" t="s">
        <v>150</v>
      </c>
      <c r="B25" s="18"/>
      <c r="C25" s="19"/>
      <c r="D25" s="19"/>
      <c r="E25" s="33">
        <f>E23-E24</f>
        <v>27722838</v>
      </c>
      <c r="F25" s="19"/>
      <c r="G25" s="33">
        <f>G23-G24</f>
        <v>80818169</v>
      </c>
      <c r="H25" s="19"/>
      <c r="I25" s="33">
        <f>I23-I24</f>
        <v>43142413</v>
      </c>
      <c r="J25" s="30"/>
      <c r="K25" s="33">
        <f>K23-K24</f>
        <v>77276466</v>
      </c>
    </row>
    <row r="26" spans="1:11" ht="21.75" customHeight="1" thickTop="1">
      <c r="A26" s="25"/>
      <c r="B26" s="25"/>
      <c r="C26" s="19"/>
      <c r="D26" s="19"/>
      <c r="E26" s="24"/>
      <c r="F26" s="19"/>
      <c r="G26" s="24"/>
      <c r="H26" s="19"/>
      <c r="I26" s="26"/>
      <c r="J26" s="24"/>
      <c r="K26" s="24"/>
    </row>
    <row r="27" spans="1:11" ht="21.75" customHeight="1">
      <c r="A27" s="99" t="s">
        <v>73</v>
      </c>
      <c r="B27" s="96"/>
      <c r="C27" s="19"/>
      <c r="D27" s="19"/>
      <c r="E27" s="24"/>
      <c r="F27" s="19"/>
      <c r="G27" s="24"/>
      <c r="H27" s="19"/>
      <c r="I27" s="26"/>
      <c r="J27" s="24"/>
      <c r="K27" s="24"/>
    </row>
    <row r="28" spans="1:11" ht="21.75" customHeight="1">
      <c r="A28" s="96" t="s">
        <v>149</v>
      </c>
      <c r="B28" s="96"/>
      <c r="C28" s="19">
        <v>26</v>
      </c>
      <c r="D28" s="19"/>
      <c r="E28" s="26">
        <v>-27592926</v>
      </c>
      <c r="F28" s="26"/>
      <c r="G28" s="26">
        <v>-191895</v>
      </c>
      <c r="H28" s="19"/>
      <c r="I28" s="26">
        <v>-27592926</v>
      </c>
      <c r="J28" s="26"/>
      <c r="K28" s="26">
        <v>-191895</v>
      </c>
    </row>
    <row r="29" spans="1:11" ht="21.75" customHeight="1" thickBot="1">
      <c r="A29" s="99" t="s">
        <v>72</v>
      </c>
      <c r="B29" s="96"/>
      <c r="C29" s="19"/>
      <c r="D29" s="19"/>
      <c r="E29" s="33">
        <f>E25+E28</f>
        <v>129912</v>
      </c>
      <c r="F29" s="19"/>
      <c r="G29" s="33">
        <f>G25+G28</f>
        <v>80626274</v>
      </c>
      <c r="H29" s="19"/>
      <c r="I29" s="33">
        <f>I25+I28</f>
        <v>15549487</v>
      </c>
      <c r="J29" s="30"/>
      <c r="K29" s="33">
        <f>K25+K28</f>
        <v>77084571</v>
      </c>
    </row>
    <row r="30" spans="1:11" ht="21.75" customHeight="1" thickTop="1">
      <c r="A30" s="18"/>
      <c r="B30" s="18"/>
      <c r="C30" s="19"/>
      <c r="D30" s="19"/>
      <c r="E30" s="30"/>
      <c r="F30" s="19"/>
      <c r="G30" s="30"/>
      <c r="H30" s="19"/>
      <c r="I30" s="30"/>
      <c r="J30" s="30"/>
      <c r="K30" s="30"/>
    </row>
    <row r="31" spans="1:11" ht="21.75" customHeight="1">
      <c r="A31" s="119">
        <v>5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</row>
    <row r="32" spans="1:11" ht="21.75" customHeight="1">
      <c r="A32" s="120" t="s">
        <v>0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</row>
    <row r="33" spans="1:11" ht="21.75" customHeight="1">
      <c r="A33" s="120" t="s">
        <v>54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</row>
    <row r="34" spans="1:11" ht="21.75" customHeight="1">
      <c r="A34" s="120" t="s">
        <v>55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</row>
    <row r="35" spans="1:11" ht="21.75" customHeight="1">
      <c r="A35" s="17"/>
      <c r="B35" s="17"/>
      <c r="C35" s="17"/>
      <c r="D35" s="17"/>
      <c r="E35" s="17"/>
      <c r="F35" s="17"/>
      <c r="G35" s="17"/>
      <c r="H35" s="17"/>
      <c r="I35" s="79"/>
      <c r="J35" s="17"/>
      <c r="K35" s="91" t="s">
        <v>24</v>
      </c>
    </row>
    <row r="36" spans="1:11" ht="21.75" customHeight="1">
      <c r="A36" s="17"/>
      <c r="B36" s="17"/>
      <c r="C36" s="17"/>
      <c r="D36" s="17"/>
      <c r="E36" s="123" t="s">
        <v>3</v>
      </c>
      <c r="F36" s="123"/>
      <c r="G36" s="123"/>
      <c r="H36" s="17"/>
      <c r="I36" s="17"/>
      <c r="J36" s="17"/>
      <c r="K36" s="17"/>
    </row>
    <row r="37" spans="1:11" ht="21.75" customHeight="1">
      <c r="A37" s="17"/>
      <c r="B37" s="17"/>
      <c r="C37" s="17"/>
      <c r="D37" s="17"/>
      <c r="E37" s="122" t="s">
        <v>4</v>
      </c>
      <c r="F37" s="122"/>
      <c r="G37" s="122"/>
      <c r="H37" s="17"/>
      <c r="I37" s="122" t="s">
        <v>5</v>
      </c>
      <c r="J37" s="122"/>
      <c r="K37" s="122"/>
    </row>
    <row r="38" spans="1:11" ht="21.75" customHeight="1">
      <c r="A38" s="18"/>
      <c r="B38" s="18"/>
      <c r="C38" s="93" t="s">
        <v>6</v>
      </c>
      <c r="D38" s="19"/>
      <c r="E38" s="85">
        <v>2025</v>
      </c>
      <c r="F38" s="19"/>
      <c r="G38" s="85">
        <v>2024</v>
      </c>
      <c r="H38" s="20"/>
      <c r="I38" s="85">
        <v>2025</v>
      </c>
      <c r="J38" s="19"/>
      <c r="K38" s="85">
        <v>2024</v>
      </c>
    </row>
    <row r="39" spans="1:11" ht="21.75" customHeight="1">
      <c r="A39" s="100" t="s">
        <v>74</v>
      </c>
      <c r="B39" s="25"/>
      <c r="C39" s="19"/>
      <c r="D39" s="19"/>
      <c r="E39" s="24"/>
      <c r="F39" s="19"/>
      <c r="G39" s="24"/>
      <c r="H39" s="19"/>
      <c r="I39" s="26"/>
      <c r="J39" s="24"/>
      <c r="K39" s="24"/>
    </row>
    <row r="40" spans="1:11" ht="21.6" customHeight="1">
      <c r="A40" s="101" t="s">
        <v>77</v>
      </c>
      <c r="B40" s="23"/>
      <c r="C40" s="19"/>
      <c r="D40" s="19"/>
      <c r="E40" s="34"/>
      <c r="F40" s="34"/>
      <c r="G40" s="34"/>
      <c r="H40" s="34"/>
      <c r="I40" s="34"/>
      <c r="J40" s="26"/>
      <c r="K40" s="34"/>
    </row>
    <row r="41" spans="1:11" ht="21.6" customHeight="1">
      <c r="A41" s="102" t="s">
        <v>157</v>
      </c>
      <c r="B41" s="23"/>
      <c r="C41" s="19">
        <v>13</v>
      </c>
      <c r="D41" s="19"/>
      <c r="E41" s="34">
        <v>133041250</v>
      </c>
      <c r="F41" s="34"/>
      <c r="G41" s="34">
        <v>120768000</v>
      </c>
      <c r="H41" s="34"/>
      <c r="I41" s="34">
        <v>133041250</v>
      </c>
      <c r="J41" s="26"/>
      <c r="K41" s="34">
        <v>120768000</v>
      </c>
    </row>
    <row r="42" spans="1:11" ht="21.6" customHeight="1">
      <c r="A42" s="102" t="s">
        <v>156</v>
      </c>
      <c r="B42" s="25"/>
      <c r="C42" s="19">
        <v>22</v>
      </c>
      <c r="D42" s="19"/>
      <c r="E42" s="34">
        <v>104494</v>
      </c>
      <c r="F42" s="34"/>
      <c r="G42" s="34">
        <v>0</v>
      </c>
      <c r="H42" s="34"/>
      <c r="I42" s="34">
        <v>104494</v>
      </c>
      <c r="J42" s="26"/>
      <c r="K42" s="34">
        <v>0</v>
      </c>
    </row>
    <row r="43" spans="1:11" ht="21.6" customHeight="1">
      <c r="A43" s="102" t="s">
        <v>161</v>
      </c>
      <c r="B43" s="25"/>
      <c r="C43" s="19"/>
      <c r="D43" s="19"/>
      <c r="E43" s="34"/>
      <c r="F43" s="34"/>
      <c r="G43" s="34"/>
      <c r="H43" s="34"/>
      <c r="I43" s="34"/>
      <c r="J43" s="26"/>
      <c r="K43" s="34"/>
    </row>
    <row r="44" spans="1:11" ht="21.6" customHeight="1">
      <c r="A44" s="102"/>
      <c r="B44" s="25" t="s">
        <v>162</v>
      </c>
      <c r="C44" s="19"/>
      <c r="D44" s="19"/>
      <c r="E44" s="34">
        <v>59234</v>
      </c>
      <c r="F44" s="34"/>
      <c r="G44" s="34">
        <v>0</v>
      </c>
      <c r="H44" s="34"/>
      <c r="I44" s="34">
        <v>0</v>
      </c>
      <c r="J44" s="26"/>
      <c r="K44" s="34">
        <v>0</v>
      </c>
    </row>
    <row r="45" spans="1:11" ht="21.6" customHeight="1">
      <c r="A45" s="103" t="s">
        <v>78</v>
      </c>
      <c r="B45" s="104"/>
      <c r="C45" s="19"/>
      <c r="D45" s="19"/>
      <c r="E45" s="34"/>
      <c r="F45" s="34"/>
      <c r="G45" s="34"/>
      <c r="H45" s="34"/>
      <c r="I45" s="34"/>
      <c r="J45" s="26"/>
      <c r="K45" s="34"/>
    </row>
    <row r="46" spans="1:11" ht="21.6" customHeight="1">
      <c r="A46" s="105" t="s">
        <v>79</v>
      </c>
      <c r="B46" s="104"/>
      <c r="C46" s="19">
        <v>29</v>
      </c>
      <c r="D46" s="19"/>
      <c r="E46" s="67">
        <v>-26640996</v>
      </c>
      <c r="F46" s="34"/>
      <c r="G46" s="67">
        <v>-24153600</v>
      </c>
      <c r="H46" s="34"/>
      <c r="I46" s="67">
        <v>-26629149</v>
      </c>
      <c r="J46" s="26"/>
      <c r="K46" s="67">
        <v>-24153600</v>
      </c>
    </row>
    <row r="47" spans="1:11" ht="21.6" customHeight="1">
      <c r="A47" s="106" t="s">
        <v>80</v>
      </c>
      <c r="B47" s="104"/>
      <c r="C47" s="19"/>
      <c r="D47" s="19"/>
      <c r="E47" s="34"/>
      <c r="F47" s="34"/>
      <c r="G47" s="34"/>
      <c r="H47" s="34"/>
      <c r="I47" s="34"/>
      <c r="J47" s="26"/>
      <c r="K47" s="34"/>
    </row>
    <row r="48" spans="1:11" ht="21.6" customHeight="1">
      <c r="A48" s="107" t="s">
        <v>79</v>
      </c>
      <c r="B48" s="104"/>
      <c r="C48" s="19"/>
      <c r="D48" s="19"/>
      <c r="E48" s="116">
        <f>SUM(E41:E46)</f>
        <v>106563982</v>
      </c>
      <c r="F48" s="86"/>
      <c r="G48" s="116">
        <f>SUM(G41:G46)</f>
        <v>96614400</v>
      </c>
      <c r="H48" s="86"/>
      <c r="I48" s="116">
        <f>SUM(I41:I46)</f>
        <v>106516595</v>
      </c>
      <c r="J48" s="30"/>
      <c r="K48" s="116">
        <f>SUM(K41:K46)</f>
        <v>96614400</v>
      </c>
    </row>
    <row r="49" spans="1:11" ht="21.6" customHeight="1">
      <c r="A49" s="108" t="s">
        <v>151</v>
      </c>
      <c r="B49" s="16"/>
      <c r="C49" s="19"/>
      <c r="D49" s="19"/>
      <c r="E49" s="86"/>
      <c r="F49" s="86"/>
      <c r="G49" s="86"/>
      <c r="H49" s="86"/>
      <c r="I49" s="86"/>
      <c r="J49" s="30"/>
      <c r="K49" s="86"/>
    </row>
    <row r="50" spans="1:11" ht="21.6" customHeight="1">
      <c r="A50" s="108" t="s">
        <v>81</v>
      </c>
      <c r="B50" s="104"/>
      <c r="C50" s="19"/>
      <c r="D50" s="19"/>
      <c r="E50" s="116">
        <f>SUM(E41:E46)</f>
        <v>106563982</v>
      </c>
      <c r="F50" s="34"/>
      <c r="G50" s="116">
        <f>SUM(G41:G46)</f>
        <v>96614400</v>
      </c>
      <c r="H50" s="34"/>
      <c r="I50" s="116">
        <f>SUM(I41:I46)</f>
        <v>106516595</v>
      </c>
      <c r="J50" s="30"/>
      <c r="K50" s="116">
        <f>SUM(K41:K46)</f>
        <v>96614400</v>
      </c>
    </row>
    <row r="51" spans="1:11" ht="21.6" customHeight="1" thickBot="1">
      <c r="A51" s="99" t="s">
        <v>82</v>
      </c>
      <c r="B51" s="23"/>
      <c r="C51" s="65"/>
      <c r="D51" s="19"/>
      <c r="E51" s="33">
        <f>E29+E50</f>
        <v>106693894</v>
      </c>
      <c r="F51" s="34"/>
      <c r="G51" s="33">
        <f>G29+G50</f>
        <v>177240674</v>
      </c>
      <c r="H51" s="34"/>
      <c r="I51" s="33">
        <f>I29+I50</f>
        <v>122066082</v>
      </c>
      <c r="J51" s="30"/>
      <c r="K51" s="33">
        <f>K29+K50</f>
        <v>173698971</v>
      </c>
    </row>
    <row r="52" spans="1:11" ht="21.75" customHeight="1" thickTop="1">
      <c r="A52" s="18"/>
      <c r="I52" s="45"/>
    </row>
    <row r="53" spans="1:11" ht="21.75" customHeight="1">
      <c r="A53" s="94" t="s">
        <v>76</v>
      </c>
      <c r="C53" s="19">
        <v>31</v>
      </c>
    </row>
    <row r="54" spans="1:11" ht="22.8">
      <c r="A54" s="18"/>
      <c r="B54" s="96" t="s">
        <v>75</v>
      </c>
      <c r="E54" s="77">
        <v>1.57</v>
      </c>
      <c r="F54" s="19"/>
      <c r="G54" s="77">
        <v>4.58</v>
      </c>
      <c r="H54" s="19"/>
      <c r="I54" s="77">
        <v>2.4500000000000002</v>
      </c>
      <c r="J54" s="30"/>
      <c r="K54" s="77">
        <v>4.38</v>
      </c>
    </row>
    <row r="55" spans="1:11" ht="22.8">
      <c r="A55" s="18"/>
      <c r="B55" s="96" t="s">
        <v>73</v>
      </c>
      <c r="E55" s="77">
        <v>-1.56</v>
      </c>
      <c r="F55" s="19"/>
      <c r="G55" s="77">
        <v>-0.01</v>
      </c>
      <c r="H55" s="19"/>
      <c r="I55" s="77">
        <v>-1.57</v>
      </c>
      <c r="J55" s="30"/>
      <c r="K55" s="77">
        <v>-0.01</v>
      </c>
    </row>
    <row r="56" spans="1:11" ht="22.8" thickBot="1">
      <c r="A56" s="18"/>
      <c r="E56" s="80">
        <f>SUM(E54:E55)</f>
        <v>1.0000000000000009E-2</v>
      </c>
      <c r="F56" s="69"/>
      <c r="G56" s="80">
        <f t="shared" ref="G56" si="0">SUM(G54:G55)</f>
        <v>4.57</v>
      </c>
      <c r="H56" s="81"/>
      <c r="I56" s="80">
        <f t="shared" ref="I56" si="1">SUM(I54:I55)</f>
        <v>0.88000000000000012</v>
      </c>
      <c r="J56" s="81"/>
      <c r="K56" s="80">
        <f>SUM(K54:K55)</f>
        <v>4.37</v>
      </c>
    </row>
    <row r="57" spans="1:11" ht="21.75" customHeight="1" thickTop="1">
      <c r="E57" s="45"/>
      <c r="I57" s="45"/>
    </row>
    <row r="58" spans="1:11" ht="21.75" customHeight="1">
      <c r="E58" s="45"/>
      <c r="K58" s="78"/>
    </row>
    <row r="59" spans="1:11" ht="21.75" customHeight="1">
      <c r="E59" s="38"/>
    </row>
    <row r="60" spans="1:11" ht="21.75" customHeight="1">
      <c r="E60" s="78"/>
    </row>
    <row r="61" spans="1:11" ht="21.75" customHeight="1">
      <c r="E61" s="78"/>
      <c r="G61" s="38"/>
    </row>
  </sheetData>
  <mergeCells count="14">
    <mergeCell ref="E37:G37"/>
    <mergeCell ref="I37:K37"/>
    <mergeCell ref="A31:K31"/>
    <mergeCell ref="A32:K32"/>
    <mergeCell ref="A33:K33"/>
    <mergeCell ref="A34:K34"/>
    <mergeCell ref="E36:G36"/>
    <mergeCell ref="A1:K1"/>
    <mergeCell ref="E7:G7"/>
    <mergeCell ref="I7:K7"/>
    <mergeCell ref="A2:K2"/>
    <mergeCell ref="A3:K3"/>
    <mergeCell ref="A4:K4"/>
    <mergeCell ref="E6:G6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 xml:space="preserve">&amp;L&amp;"Angsana New,Regular"&amp;14The accompanying notes form an integral part of these financial statements.
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5F35-2E37-4569-9E9B-859285EDC3B7}">
  <dimension ref="A1:Q30"/>
  <sheetViews>
    <sheetView showGridLines="0" zoomScaleNormal="100" zoomScaleSheetLayoutView="100" workbookViewId="0">
      <selection activeCell="I22" sqref="I22"/>
    </sheetView>
  </sheetViews>
  <sheetFormatPr defaultColWidth="7.21875" defaultRowHeight="21.75" customHeight="1"/>
  <cols>
    <col min="1" max="1" width="54.6640625" style="47" customWidth="1"/>
    <col min="2" max="2" width="7" style="52" customWidth="1"/>
    <col min="3" max="3" width="1.109375" style="16" customWidth="1"/>
    <col min="4" max="4" width="14" style="16" customWidth="1"/>
    <col min="5" max="5" width="1.109375" style="16" customWidth="1"/>
    <col min="6" max="6" width="14.109375" style="16" customWidth="1"/>
    <col min="7" max="7" width="1.109375" style="16" customWidth="1"/>
    <col min="8" max="8" width="14.109375" style="16" customWidth="1"/>
    <col min="9" max="9" width="1.109375" style="16" customWidth="1"/>
    <col min="10" max="10" width="14" style="16" customWidth="1"/>
    <col min="11" max="11" width="1.77734375" style="16" customWidth="1"/>
    <col min="12" max="12" width="15.6640625" style="16" customWidth="1"/>
    <col min="13" max="13" width="1.109375" style="16" customWidth="1"/>
    <col min="14" max="14" width="15" style="16" bestFit="1" customWidth="1"/>
    <col min="15" max="15" width="1.109375" style="16" customWidth="1"/>
    <col min="16" max="16" width="13" style="16" customWidth="1"/>
    <col min="17" max="18" width="10.21875" style="16" customWidth="1"/>
    <col min="19" max="226" width="7.21875" style="16"/>
    <col min="227" max="227" width="40.21875" style="16" customWidth="1"/>
    <col min="228" max="228" width="7" style="16" customWidth="1"/>
    <col min="229" max="229" width="1.109375" style="16" customWidth="1"/>
    <col min="230" max="230" width="8.21875" style="16" customWidth="1"/>
    <col min="231" max="231" width="1.109375" style="16" customWidth="1"/>
    <col min="232" max="232" width="11" style="16" customWidth="1"/>
    <col min="233" max="233" width="1.109375" style="16" customWidth="1"/>
    <col min="234" max="234" width="8.21875" style="16" customWidth="1"/>
    <col min="235" max="235" width="1.109375" style="16" customWidth="1"/>
    <col min="236" max="236" width="9.21875" style="16" customWidth="1"/>
    <col min="237" max="237" width="1.109375" style="16" customWidth="1"/>
    <col min="238" max="238" width="10.21875" style="16" customWidth="1"/>
    <col min="239" max="239" width="1.109375" style="16" customWidth="1"/>
    <col min="240" max="240" width="8.21875" style="16" customWidth="1"/>
    <col min="241" max="241" width="1.109375" style="16" customWidth="1"/>
    <col min="242" max="242" width="8.21875" style="16" bestFit="1" customWidth="1"/>
    <col min="243" max="243" width="9.88671875" style="16" bestFit="1" customWidth="1"/>
    <col min="244" max="16384" width="7.21875" style="16"/>
  </cols>
  <sheetData>
    <row r="1" spans="1:16" ht="1.2" customHeight="1"/>
    <row r="2" spans="1:16" ht="21.75" customHeight="1">
      <c r="A2" s="126">
        <v>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6" ht="21.75" customHeight="1">
      <c r="A3" s="127" t="s">
        <v>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6" ht="21.75" customHeight="1">
      <c r="A4" s="127" t="s">
        <v>83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6" ht="21.75" customHeight="1">
      <c r="A5" s="127" t="s">
        <v>55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</row>
    <row r="6" spans="1:16" ht="21.75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111" t="s">
        <v>24</v>
      </c>
    </row>
    <row r="7" spans="1:16" ht="21.75" customHeight="1">
      <c r="B7" s="47"/>
      <c r="C7" s="52"/>
      <c r="E7" s="50"/>
      <c r="F7" s="49"/>
      <c r="G7" s="49"/>
      <c r="K7" s="49"/>
      <c r="L7" s="109" t="s">
        <v>92</v>
      </c>
      <c r="M7" s="53"/>
      <c r="N7" s="50"/>
      <c r="O7" s="50"/>
    </row>
    <row r="8" spans="1:16" ht="21.75" customHeight="1">
      <c r="B8" s="49"/>
      <c r="C8" s="53"/>
      <c r="D8" s="109" t="s">
        <v>85</v>
      </c>
      <c r="F8" s="49"/>
      <c r="G8" s="49"/>
      <c r="K8" s="49"/>
      <c r="L8" s="110" t="s">
        <v>93</v>
      </c>
      <c r="O8" s="49"/>
    </row>
    <row r="9" spans="1:16" ht="21.75" customHeight="1">
      <c r="B9" s="49"/>
      <c r="C9" s="53"/>
      <c r="D9" s="109" t="s">
        <v>86</v>
      </c>
      <c r="F9" s="49"/>
      <c r="G9" s="49"/>
      <c r="H9" s="125" t="s">
        <v>163</v>
      </c>
      <c r="I9" s="125"/>
      <c r="J9" s="125"/>
      <c r="K9" s="49"/>
      <c r="L9" s="109" t="s">
        <v>90</v>
      </c>
      <c r="N9" s="49"/>
      <c r="O9" s="49"/>
    </row>
    <row r="10" spans="1:16" ht="21.75" customHeight="1">
      <c r="B10" s="66" t="s">
        <v>6</v>
      </c>
      <c r="C10" s="53"/>
      <c r="D10" s="110" t="s">
        <v>87</v>
      </c>
      <c r="F10" s="110" t="s">
        <v>46</v>
      </c>
      <c r="G10" s="49"/>
      <c r="H10" s="110" t="s">
        <v>88</v>
      </c>
      <c r="I10" s="109"/>
      <c r="J10" s="110" t="s">
        <v>89</v>
      </c>
      <c r="K10" s="49"/>
      <c r="L10" s="110" t="s">
        <v>91</v>
      </c>
      <c r="N10" s="110" t="s">
        <v>52</v>
      </c>
      <c r="O10" s="49"/>
    </row>
    <row r="11" spans="1:16" ht="21.75" customHeight="1">
      <c r="A11" s="112" t="s">
        <v>94</v>
      </c>
      <c r="B11" s="53"/>
      <c r="C11" s="49"/>
      <c r="D11" s="54">
        <v>176243080</v>
      </c>
      <c r="E11" s="55"/>
      <c r="F11" s="54">
        <v>125668080</v>
      </c>
      <c r="G11" s="55"/>
      <c r="H11" s="54">
        <v>15431000</v>
      </c>
      <c r="I11" s="55"/>
      <c r="J11" s="54">
        <v>21896298</v>
      </c>
      <c r="K11" s="55"/>
      <c r="L11" s="54">
        <v>913449700</v>
      </c>
      <c r="M11" s="55"/>
      <c r="N11" s="88">
        <f>SUM(D11:M11)</f>
        <v>1252688158</v>
      </c>
      <c r="O11" s="56"/>
      <c r="P11" s="54"/>
    </row>
    <row r="12" spans="1:16" ht="21.75" customHeight="1">
      <c r="A12" s="113" t="s">
        <v>95</v>
      </c>
      <c r="B12" s="53"/>
      <c r="C12" s="49"/>
      <c r="D12" s="57"/>
      <c r="E12" s="56"/>
      <c r="F12" s="57"/>
      <c r="G12" s="56"/>
      <c r="H12" s="57"/>
      <c r="I12" s="56"/>
      <c r="J12" s="57"/>
      <c r="K12" s="56"/>
      <c r="L12" s="34"/>
      <c r="M12" s="56"/>
      <c r="N12" s="89"/>
      <c r="O12" s="56"/>
    </row>
    <row r="13" spans="1:16" ht="21.75" customHeight="1">
      <c r="A13" s="113" t="s">
        <v>96</v>
      </c>
      <c r="B13" s="53"/>
      <c r="C13" s="49"/>
      <c r="D13" s="61">
        <v>0</v>
      </c>
      <c r="E13" s="64"/>
      <c r="F13" s="61">
        <v>0</v>
      </c>
      <c r="G13" s="64"/>
      <c r="H13" s="61">
        <v>0</v>
      </c>
      <c r="I13" s="64"/>
      <c r="J13" s="45">
        <f>+SI!G29</f>
        <v>80626274</v>
      </c>
      <c r="K13" s="56"/>
      <c r="L13" s="61">
        <v>0</v>
      </c>
      <c r="M13" s="56"/>
      <c r="N13" s="89">
        <f>SUM(D13:M13)</f>
        <v>80626274</v>
      </c>
      <c r="O13" s="56"/>
      <c r="P13" s="45"/>
    </row>
    <row r="14" spans="1:16" ht="21.75" customHeight="1">
      <c r="A14" s="113" t="s">
        <v>152</v>
      </c>
      <c r="B14" s="53"/>
      <c r="C14" s="49"/>
      <c r="D14" s="61"/>
      <c r="E14" s="64"/>
      <c r="F14" s="61"/>
      <c r="G14" s="64"/>
      <c r="H14" s="61"/>
      <c r="I14" s="56"/>
      <c r="J14" s="61"/>
      <c r="K14" s="56"/>
      <c r="L14" s="61"/>
      <c r="M14" s="56"/>
      <c r="N14" s="89"/>
      <c r="O14" s="56"/>
    </row>
    <row r="15" spans="1:16" ht="21.75" customHeight="1">
      <c r="A15" s="113" t="s">
        <v>155</v>
      </c>
      <c r="B15" s="53"/>
      <c r="C15" s="49"/>
      <c r="D15" s="61">
        <v>0</v>
      </c>
      <c r="E15" s="64"/>
      <c r="F15" s="61">
        <v>0</v>
      </c>
      <c r="G15" s="64"/>
      <c r="H15" s="61">
        <v>0</v>
      </c>
      <c r="I15" s="56"/>
      <c r="J15" s="61">
        <v>0</v>
      </c>
      <c r="K15" s="56"/>
      <c r="L15" s="61">
        <v>96614400</v>
      </c>
      <c r="M15" s="56"/>
      <c r="N15" s="89">
        <f t="shared" ref="N15:N16" si="0">SUM(D15:M15)</f>
        <v>96614400</v>
      </c>
      <c r="O15" s="56"/>
    </row>
    <row r="16" spans="1:16" ht="21.75" customHeight="1">
      <c r="A16" s="113" t="s">
        <v>97</v>
      </c>
      <c r="B16" s="53">
        <v>24</v>
      </c>
      <c r="C16" s="49"/>
      <c r="D16" s="61">
        <v>0</v>
      </c>
      <c r="E16" s="64"/>
      <c r="F16" s="61">
        <v>0</v>
      </c>
      <c r="G16" s="64"/>
      <c r="H16" s="61">
        <v>2193308</v>
      </c>
      <c r="I16" s="56"/>
      <c r="J16" s="61">
        <v>-2193308</v>
      </c>
      <c r="K16" s="56"/>
      <c r="L16" s="61">
        <v>0</v>
      </c>
      <c r="M16" s="56"/>
      <c r="N16" s="89">
        <f t="shared" si="0"/>
        <v>0</v>
      </c>
      <c r="O16" s="56"/>
    </row>
    <row r="17" spans="1:17" ht="21.75" customHeight="1" thickBot="1">
      <c r="A17" s="112" t="s">
        <v>98</v>
      </c>
      <c r="B17" s="53"/>
      <c r="C17" s="50"/>
      <c r="D17" s="59">
        <f>SUM(D11:D16)</f>
        <v>176243080</v>
      </c>
      <c r="E17" s="55"/>
      <c r="F17" s="59">
        <f>SUM(F11:F16)</f>
        <v>125668080</v>
      </c>
      <c r="G17" s="55"/>
      <c r="H17" s="59">
        <f>SUM(H11:H16)</f>
        <v>17624308</v>
      </c>
      <c r="I17" s="55"/>
      <c r="J17" s="59">
        <f>SUM(J11:J16)</f>
        <v>100329264</v>
      </c>
      <c r="K17" s="55"/>
      <c r="L17" s="59">
        <f>SUM(L11:L16)</f>
        <v>1010064100</v>
      </c>
      <c r="M17" s="55"/>
      <c r="N17" s="59">
        <f>SUM(N11:N16)</f>
        <v>1429928832</v>
      </c>
      <c r="O17" s="55"/>
      <c r="P17" s="45"/>
      <c r="Q17" s="45"/>
    </row>
    <row r="18" spans="1:17" s="58" customFormat="1" ht="21.75" customHeight="1" thickTop="1">
      <c r="A18" s="51"/>
      <c r="B18" s="53"/>
      <c r="C18" s="50"/>
      <c r="D18" s="54"/>
      <c r="E18" s="55"/>
      <c r="F18" s="60"/>
      <c r="G18" s="55"/>
      <c r="H18" s="60"/>
      <c r="I18" s="55"/>
      <c r="J18" s="54"/>
      <c r="K18" s="55"/>
      <c r="L18" s="60"/>
      <c r="M18" s="55"/>
      <c r="N18" s="54"/>
      <c r="O18" s="55"/>
    </row>
    <row r="19" spans="1:17" ht="21.6" customHeight="1">
      <c r="A19" s="112" t="s">
        <v>99</v>
      </c>
      <c r="B19" s="53"/>
      <c r="C19" s="49"/>
      <c r="D19" s="86">
        <f>+D17</f>
        <v>176243080</v>
      </c>
      <c r="E19" s="86"/>
      <c r="F19" s="86">
        <f>+F17</f>
        <v>125668080</v>
      </c>
      <c r="G19" s="86"/>
      <c r="H19" s="86">
        <f>+H17</f>
        <v>17624308</v>
      </c>
      <c r="I19" s="86"/>
      <c r="J19" s="86">
        <f>+J17</f>
        <v>100329264</v>
      </c>
      <c r="K19" s="86"/>
      <c r="L19" s="86">
        <f>+L17</f>
        <v>1010064100</v>
      </c>
      <c r="M19" s="55"/>
      <c r="N19" s="86">
        <f>SUM(D19:L19)</f>
        <v>1429928832</v>
      </c>
      <c r="O19" s="56"/>
    </row>
    <row r="20" spans="1:17" ht="21.6" customHeight="1">
      <c r="A20" s="113" t="s">
        <v>95</v>
      </c>
      <c r="B20" s="53"/>
      <c r="C20" s="49"/>
      <c r="D20" s="57"/>
      <c r="E20" s="56"/>
      <c r="F20" s="57"/>
      <c r="G20" s="56"/>
      <c r="H20" s="57"/>
      <c r="I20" s="56"/>
      <c r="J20" s="57"/>
      <c r="K20" s="56"/>
      <c r="L20" s="34"/>
      <c r="M20" s="56"/>
      <c r="N20" s="45"/>
      <c r="O20" s="56"/>
    </row>
    <row r="21" spans="1:17" ht="21.6" customHeight="1">
      <c r="A21" s="113" t="s">
        <v>96</v>
      </c>
      <c r="B21" s="53"/>
      <c r="C21" s="49"/>
      <c r="D21" s="61">
        <v>0</v>
      </c>
      <c r="E21" s="64"/>
      <c r="F21" s="61">
        <v>0</v>
      </c>
      <c r="G21" s="64"/>
      <c r="H21" s="61">
        <v>0</v>
      </c>
      <c r="I21" s="64"/>
      <c r="J21" s="61">
        <f>+SI!E29</f>
        <v>129912</v>
      </c>
      <c r="K21" s="56"/>
      <c r="L21" s="61">
        <v>0</v>
      </c>
      <c r="M21" s="56"/>
      <c r="N21" s="61">
        <f>SUM(D21:L21)</f>
        <v>129912</v>
      </c>
      <c r="O21" s="56"/>
    </row>
    <row r="22" spans="1:17" ht="21.6" customHeight="1">
      <c r="A22" s="113" t="s">
        <v>152</v>
      </c>
      <c r="B22" s="53"/>
      <c r="C22" s="49"/>
      <c r="K22" s="56"/>
      <c r="L22" s="61"/>
      <c r="M22" s="56"/>
      <c r="N22" s="61"/>
      <c r="O22" s="56"/>
    </row>
    <row r="23" spans="1:17" ht="21.6" customHeight="1">
      <c r="A23" s="113" t="s">
        <v>155</v>
      </c>
      <c r="B23" s="53" t="s">
        <v>147</v>
      </c>
      <c r="C23" s="49"/>
      <c r="D23" s="61">
        <v>0</v>
      </c>
      <c r="E23" s="64"/>
      <c r="F23" s="61">
        <v>0</v>
      </c>
      <c r="G23" s="64"/>
      <c r="H23" s="61">
        <v>0</v>
      </c>
      <c r="I23" s="56"/>
      <c r="J23" s="61">
        <v>0</v>
      </c>
      <c r="K23" s="56"/>
      <c r="L23" s="61">
        <v>106433000</v>
      </c>
      <c r="M23" s="56"/>
      <c r="N23" s="61">
        <f>SUM(D23:L23)</f>
        <v>106433000</v>
      </c>
      <c r="O23" s="56"/>
    </row>
    <row r="24" spans="1:17" ht="21.6" customHeight="1">
      <c r="A24" s="113" t="s">
        <v>154</v>
      </c>
      <c r="B24" s="53"/>
      <c r="C24" s="49"/>
      <c r="D24" s="61">
        <v>0</v>
      </c>
      <c r="E24" s="64"/>
      <c r="F24" s="61">
        <v>0</v>
      </c>
      <c r="G24" s="64"/>
      <c r="H24" s="61">
        <v>0</v>
      </c>
      <c r="I24" s="56"/>
      <c r="J24" s="34">
        <v>83594</v>
      </c>
      <c r="L24" s="61">
        <v>0</v>
      </c>
      <c r="M24" s="56"/>
      <c r="N24" s="61">
        <f>SUM(D24:L24)</f>
        <v>83594</v>
      </c>
      <c r="O24" s="56"/>
    </row>
    <row r="25" spans="1:17" ht="21.6" customHeight="1">
      <c r="A25" s="113" t="s">
        <v>164</v>
      </c>
      <c r="B25" s="53"/>
      <c r="C25" s="49"/>
      <c r="D25" s="61"/>
      <c r="E25" s="64"/>
      <c r="F25" s="61"/>
      <c r="G25" s="64"/>
      <c r="H25" s="61"/>
      <c r="I25" s="56"/>
      <c r="J25" s="34"/>
      <c r="L25" s="61"/>
      <c r="M25" s="56"/>
      <c r="N25" s="61"/>
      <c r="O25" s="56"/>
    </row>
    <row r="26" spans="1:17" ht="21.6" customHeight="1">
      <c r="A26" s="113" t="s">
        <v>165</v>
      </c>
      <c r="B26" s="53"/>
      <c r="C26" s="49"/>
      <c r="D26" s="61">
        <v>0</v>
      </c>
      <c r="E26" s="64"/>
      <c r="F26" s="61">
        <v>0</v>
      </c>
      <c r="G26" s="64"/>
      <c r="H26" s="61">
        <v>0</v>
      </c>
      <c r="I26" s="56"/>
      <c r="J26" s="34">
        <v>47388</v>
      </c>
      <c r="L26" s="61">
        <v>0</v>
      </c>
      <c r="M26" s="56"/>
      <c r="N26" s="61">
        <f>SUM(D26:L26)</f>
        <v>47388</v>
      </c>
      <c r="O26" s="56"/>
    </row>
    <row r="27" spans="1:17" ht="21.6" customHeight="1">
      <c r="A27" s="47" t="s">
        <v>101</v>
      </c>
      <c r="B27" s="53">
        <v>25</v>
      </c>
      <c r="C27" s="49"/>
      <c r="D27" s="61">
        <v>0</v>
      </c>
      <c r="E27" s="64"/>
      <c r="F27" s="61">
        <v>0</v>
      </c>
      <c r="G27" s="64"/>
      <c r="H27" s="61">
        <v>0</v>
      </c>
      <c r="I27" s="56"/>
      <c r="J27" s="61">
        <v>-44941985</v>
      </c>
      <c r="K27" s="56"/>
      <c r="L27" s="61">
        <v>0</v>
      </c>
      <c r="M27" s="56"/>
      <c r="N27" s="61">
        <f>SUM(D27:L27)</f>
        <v>-44941985</v>
      </c>
      <c r="O27" s="56"/>
    </row>
    <row r="28" spans="1:17" ht="21.6" customHeight="1" thickBot="1">
      <c r="A28" s="112" t="s">
        <v>100</v>
      </c>
      <c r="B28" s="53"/>
      <c r="C28" s="50"/>
      <c r="D28" s="59">
        <f>SUM(D19:D27)</f>
        <v>176243080</v>
      </c>
      <c r="E28" s="55"/>
      <c r="F28" s="59">
        <f>SUM(F19:F27)</f>
        <v>125668080</v>
      </c>
      <c r="G28" s="55"/>
      <c r="H28" s="59">
        <f>SUM(H19:H27)</f>
        <v>17624308</v>
      </c>
      <c r="I28" s="55"/>
      <c r="J28" s="59">
        <f>SUM(J19:J27)</f>
        <v>55648173</v>
      </c>
      <c r="K28" s="55"/>
      <c r="L28" s="59">
        <f>SUM(L19:L27)</f>
        <v>1116497100</v>
      </c>
      <c r="M28" s="55"/>
      <c r="N28" s="59">
        <f>SUM(N19:N27)</f>
        <v>1491680741</v>
      </c>
      <c r="O28" s="55"/>
    </row>
    <row r="29" spans="1:17" ht="21.75" customHeight="1" thickTop="1"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7" ht="21.75" customHeight="1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</sheetData>
  <mergeCells count="5">
    <mergeCell ref="H9:J9"/>
    <mergeCell ref="A2:N2"/>
    <mergeCell ref="A3:N3"/>
    <mergeCell ref="A4:N4"/>
    <mergeCell ref="A5:N5"/>
  </mergeCells>
  <pageMargins left="0.59055118110236204" right="3.9370078740157501E-2" top="0.511811023622047" bottom="0" header="3.9370078740157501E-2" footer="0"/>
  <pageSetup paperSize="9" scale="85" orientation="landscape" r:id="rId1"/>
  <headerFooter>
    <oddFooter xml:space="preserve">&amp;L&amp;"Angsana New,Regular"&amp;14The accompanying notes form an integral part of these financial statements.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637B-143D-4364-9265-A0FBB2C84411}">
  <dimension ref="A1:Q28"/>
  <sheetViews>
    <sheetView showGridLines="0" zoomScale="90" zoomScaleNormal="90" zoomScaleSheetLayoutView="100" workbookViewId="0">
      <selection activeCell="D21" sqref="D21:N21"/>
    </sheetView>
  </sheetViews>
  <sheetFormatPr defaultColWidth="11" defaultRowHeight="21.75" customHeight="1"/>
  <cols>
    <col min="1" max="1" width="49.77734375" style="47" customWidth="1"/>
    <col min="2" max="2" width="6.88671875" style="52" customWidth="1"/>
    <col min="3" max="3" width="1.21875" style="16" customWidth="1"/>
    <col min="4" max="4" width="14.77734375" style="16" customWidth="1"/>
    <col min="5" max="5" width="1.109375" style="16" customWidth="1"/>
    <col min="6" max="6" width="14.77734375" style="16" customWidth="1"/>
    <col min="7" max="7" width="1.109375" style="16" customWidth="1"/>
    <col min="8" max="8" width="14.77734375" style="16" customWidth="1"/>
    <col min="9" max="9" width="1.109375" style="16" customWidth="1"/>
    <col min="10" max="10" width="14.77734375" style="16" customWidth="1"/>
    <col min="11" max="11" width="1.109375" style="16" customWidth="1"/>
    <col min="12" max="12" width="17.21875" style="16" customWidth="1"/>
    <col min="13" max="13" width="1.109375" style="16" customWidth="1"/>
    <col min="14" max="14" width="14.77734375" style="16" customWidth="1"/>
    <col min="15" max="15" width="1.109375" style="16" customWidth="1"/>
    <col min="16" max="16" width="14.21875" style="6" bestFit="1" customWidth="1"/>
    <col min="17" max="248" width="7.21875" style="16" customWidth="1"/>
    <col min="249" max="249" width="40.21875" style="16" customWidth="1"/>
    <col min="250" max="250" width="7" style="16" customWidth="1"/>
    <col min="251" max="251" width="1.109375" style="16" customWidth="1"/>
    <col min="252" max="252" width="8.21875" style="16" customWidth="1"/>
    <col min="253" max="253" width="1.109375" style="16" customWidth="1"/>
    <col min="254" max="16384" width="11" style="16"/>
  </cols>
  <sheetData>
    <row r="1" spans="1:17" ht="21.75" customHeight="1">
      <c r="A1" s="126">
        <v>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7" ht="21.75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7" ht="21.75" customHeight="1">
      <c r="A3" s="127" t="s">
        <v>84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7" ht="21.75" customHeight="1">
      <c r="A4" s="127" t="s">
        <v>55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7" ht="21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111" t="s">
        <v>24</v>
      </c>
    </row>
    <row r="6" spans="1:17" ht="21.75" customHeight="1">
      <c r="B6" s="47"/>
      <c r="C6" s="52"/>
      <c r="E6" s="50"/>
      <c r="F6" s="49"/>
      <c r="G6" s="49"/>
      <c r="K6" s="49"/>
      <c r="L6" s="109" t="s">
        <v>92</v>
      </c>
      <c r="M6" s="53"/>
      <c r="N6" s="50"/>
      <c r="O6" s="49"/>
      <c r="P6" s="7"/>
    </row>
    <row r="7" spans="1:17" ht="21.75" customHeight="1">
      <c r="B7" s="49"/>
      <c r="C7" s="53"/>
      <c r="D7" s="109" t="s">
        <v>85</v>
      </c>
      <c r="F7" s="49"/>
      <c r="G7" s="49"/>
      <c r="K7" s="49"/>
      <c r="L7" s="110" t="s">
        <v>93</v>
      </c>
      <c r="O7" s="49"/>
      <c r="P7" s="7"/>
    </row>
    <row r="8" spans="1:17" ht="21.75" customHeight="1">
      <c r="B8" s="49"/>
      <c r="C8" s="53"/>
      <c r="D8" s="109" t="s">
        <v>86</v>
      </c>
      <c r="F8" s="49"/>
      <c r="G8" s="49"/>
      <c r="H8" s="125" t="s">
        <v>163</v>
      </c>
      <c r="I8" s="125"/>
      <c r="J8" s="125"/>
      <c r="K8" s="49"/>
      <c r="L8" s="109" t="s">
        <v>90</v>
      </c>
      <c r="N8" s="49"/>
      <c r="O8" s="49"/>
      <c r="P8" s="7"/>
    </row>
    <row r="9" spans="1:17" ht="21.75" customHeight="1">
      <c r="B9" s="66" t="s">
        <v>6</v>
      </c>
      <c r="C9" s="53"/>
      <c r="D9" s="110" t="s">
        <v>87</v>
      </c>
      <c r="F9" s="110" t="s">
        <v>46</v>
      </c>
      <c r="G9" s="49"/>
      <c r="H9" s="110" t="s">
        <v>88</v>
      </c>
      <c r="I9" s="109"/>
      <c r="J9" s="110" t="s">
        <v>89</v>
      </c>
      <c r="K9" s="49"/>
      <c r="L9" s="110" t="s">
        <v>91</v>
      </c>
      <c r="N9" s="110" t="s">
        <v>52</v>
      </c>
      <c r="O9" s="52"/>
      <c r="P9" s="7"/>
    </row>
    <row r="10" spans="1:17" ht="21.75" customHeight="1">
      <c r="A10" s="112" t="s">
        <v>94</v>
      </c>
      <c r="B10" s="53"/>
      <c r="C10" s="49"/>
      <c r="D10" s="54">
        <v>176243080</v>
      </c>
      <c r="E10" s="55"/>
      <c r="F10" s="54">
        <v>125668080</v>
      </c>
      <c r="G10" s="55"/>
      <c r="H10" s="54">
        <v>15431000</v>
      </c>
      <c r="I10" s="55"/>
      <c r="J10" s="54">
        <v>-3316458</v>
      </c>
      <c r="K10" s="55"/>
      <c r="L10" s="54">
        <v>913449700</v>
      </c>
      <c r="M10" s="55"/>
      <c r="N10" s="54">
        <f>SUM(D10:L10)</f>
        <v>1227475402</v>
      </c>
      <c r="O10" s="56"/>
    </row>
    <row r="11" spans="1:17" ht="21.75" customHeight="1">
      <c r="A11" s="113" t="s">
        <v>95</v>
      </c>
      <c r="B11" s="53"/>
      <c r="C11" s="49"/>
      <c r="D11" s="54"/>
      <c r="E11" s="55"/>
      <c r="F11" s="54"/>
      <c r="G11" s="55"/>
      <c r="H11" s="54"/>
      <c r="I11" s="55"/>
      <c r="J11" s="54"/>
      <c r="K11" s="55"/>
      <c r="L11" s="54"/>
      <c r="M11" s="55"/>
      <c r="N11" s="54"/>
      <c r="O11" s="56"/>
    </row>
    <row r="12" spans="1:17" s="58" customFormat="1" ht="21.75" customHeight="1">
      <c r="A12" s="113" t="s">
        <v>96</v>
      </c>
      <c r="B12" s="53"/>
      <c r="C12" s="50"/>
      <c r="D12" s="34">
        <v>0</v>
      </c>
      <c r="E12" s="56"/>
      <c r="F12" s="34">
        <v>0</v>
      </c>
      <c r="G12" s="56"/>
      <c r="H12" s="34">
        <v>0</v>
      </c>
      <c r="I12" s="56"/>
      <c r="J12" s="34">
        <f>+SI!K29</f>
        <v>77084571</v>
      </c>
      <c r="K12" s="56"/>
      <c r="L12" s="34">
        <v>0</v>
      </c>
      <c r="M12" s="56"/>
      <c r="N12" s="45">
        <f>SUM(D12:L12)</f>
        <v>77084571</v>
      </c>
      <c r="O12" s="55"/>
      <c r="P12" s="8"/>
      <c r="Q12" s="54"/>
    </row>
    <row r="13" spans="1:17" s="58" customFormat="1" ht="21.75" customHeight="1">
      <c r="A13" s="113" t="s">
        <v>153</v>
      </c>
      <c r="B13" s="53"/>
      <c r="C13" s="50"/>
      <c r="D13" s="34"/>
      <c r="E13" s="56"/>
      <c r="F13" s="34"/>
      <c r="G13" s="56"/>
      <c r="H13" s="34"/>
      <c r="I13" s="56"/>
      <c r="J13" s="34"/>
      <c r="K13" s="56"/>
      <c r="L13" s="34"/>
      <c r="M13" s="56"/>
      <c r="N13" s="45"/>
      <c r="O13" s="55"/>
      <c r="P13" s="8"/>
      <c r="Q13" s="54"/>
    </row>
    <row r="14" spans="1:17" s="58" customFormat="1" ht="21.75" customHeight="1">
      <c r="A14" s="47" t="s">
        <v>155</v>
      </c>
      <c r="B14" s="53"/>
      <c r="C14" s="50"/>
      <c r="D14" s="34">
        <v>0</v>
      </c>
      <c r="E14" s="56"/>
      <c r="F14" s="34">
        <v>0</v>
      </c>
      <c r="G14" s="56"/>
      <c r="H14" s="34">
        <v>0</v>
      </c>
      <c r="I14" s="56"/>
      <c r="J14" s="34">
        <v>0</v>
      </c>
      <c r="K14" s="56"/>
      <c r="L14" s="34">
        <v>96614400</v>
      </c>
      <c r="M14" s="56"/>
      <c r="N14" s="45">
        <f>SUM(D14:L14)</f>
        <v>96614400</v>
      </c>
      <c r="O14" s="55"/>
      <c r="P14" s="8"/>
      <c r="Q14" s="54"/>
    </row>
    <row r="15" spans="1:17" s="58" customFormat="1" ht="21.75" customHeight="1">
      <c r="A15" s="113" t="s">
        <v>97</v>
      </c>
      <c r="B15" s="53">
        <v>24</v>
      </c>
      <c r="C15" s="50"/>
      <c r="D15" s="34">
        <v>0</v>
      </c>
      <c r="E15" s="56"/>
      <c r="F15" s="34">
        <v>0</v>
      </c>
      <c r="G15" s="56"/>
      <c r="H15" s="34">
        <v>2193308</v>
      </c>
      <c r="I15" s="56"/>
      <c r="J15" s="34">
        <v>-2193308</v>
      </c>
      <c r="K15" s="56"/>
      <c r="L15" s="34">
        <v>0</v>
      </c>
      <c r="M15" s="56"/>
      <c r="N15" s="34">
        <f>SUM(D15:L15)</f>
        <v>0</v>
      </c>
      <c r="O15" s="55"/>
      <c r="P15" s="8"/>
      <c r="Q15" s="54"/>
    </row>
    <row r="16" spans="1:17" ht="21.75" customHeight="1" thickBot="1">
      <c r="A16" s="112" t="s">
        <v>98</v>
      </c>
      <c r="B16" s="53"/>
      <c r="C16" s="50"/>
      <c r="D16" s="59">
        <f>SUM(D10:D15)</f>
        <v>176243080</v>
      </c>
      <c r="E16" s="55"/>
      <c r="F16" s="59">
        <f>SUM(F10:F15)</f>
        <v>125668080</v>
      </c>
      <c r="G16" s="55"/>
      <c r="H16" s="59">
        <f>SUM(H10:H15)</f>
        <v>17624308</v>
      </c>
      <c r="I16" s="55"/>
      <c r="J16" s="59">
        <f>SUM(J10:J15)</f>
        <v>71574805</v>
      </c>
      <c r="K16" s="55"/>
      <c r="L16" s="59">
        <f>SUM(L10:L15)</f>
        <v>1010064100</v>
      </c>
      <c r="M16" s="55"/>
      <c r="N16" s="59">
        <f>SUM(N10:N15)</f>
        <v>1401174373</v>
      </c>
      <c r="O16" s="55"/>
      <c r="P16" s="8"/>
      <c r="Q16" s="45"/>
    </row>
    <row r="17" spans="1:16" s="58" customFormat="1" ht="21.75" customHeight="1" thickTop="1">
      <c r="A17" s="51"/>
      <c r="B17" s="53"/>
      <c r="C17" s="50"/>
      <c r="D17" s="54"/>
      <c r="E17" s="55"/>
      <c r="F17" s="60"/>
      <c r="G17" s="55"/>
      <c r="H17" s="60"/>
      <c r="I17" s="55"/>
      <c r="J17" s="54"/>
      <c r="K17" s="55"/>
      <c r="L17" s="60"/>
      <c r="M17" s="55"/>
      <c r="N17" s="54"/>
      <c r="O17" s="55"/>
      <c r="P17" s="8"/>
    </row>
    <row r="18" spans="1:16" ht="21.6" customHeight="1">
      <c r="A18" s="112" t="s">
        <v>99</v>
      </c>
      <c r="B18" s="53"/>
      <c r="C18" s="49"/>
      <c r="D18" s="54">
        <f>+D16</f>
        <v>176243080</v>
      </c>
      <c r="E18" s="55"/>
      <c r="F18" s="54">
        <f>+F16</f>
        <v>125668080</v>
      </c>
      <c r="G18" s="56"/>
      <c r="H18" s="54">
        <f>+H16</f>
        <v>17624308</v>
      </c>
      <c r="I18" s="55"/>
      <c r="J18" s="54">
        <f>+J16</f>
        <v>71574805</v>
      </c>
      <c r="K18" s="55"/>
      <c r="L18" s="54">
        <f>+L16</f>
        <v>1010064100</v>
      </c>
      <c r="M18" s="55"/>
      <c r="N18" s="54">
        <f>SUM(D18:L18)</f>
        <v>1401174373</v>
      </c>
      <c r="O18" s="56"/>
      <c r="P18" s="16"/>
    </row>
    <row r="19" spans="1:16" s="58" customFormat="1" ht="21.6" customHeight="1">
      <c r="A19" s="113" t="s">
        <v>95</v>
      </c>
      <c r="B19" s="53"/>
      <c r="C19" s="50"/>
      <c r="D19" s="57"/>
      <c r="E19" s="55"/>
      <c r="F19" s="57"/>
      <c r="G19" s="55"/>
      <c r="H19" s="45"/>
      <c r="I19" s="55"/>
      <c r="J19" s="45"/>
      <c r="K19" s="56"/>
      <c r="L19" s="57"/>
      <c r="M19" s="55"/>
      <c r="N19" s="34"/>
      <c r="O19" s="55"/>
    </row>
    <row r="20" spans="1:16" s="58" customFormat="1" ht="21.6" customHeight="1">
      <c r="A20" s="113" t="s">
        <v>96</v>
      </c>
      <c r="B20" s="53"/>
      <c r="C20" s="50"/>
      <c r="D20" s="34">
        <v>0</v>
      </c>
      <c r="E20" s="56"/>
      <c r="F20" s="34">
        <v>0</v>
      </c>
      <c r="G20" s="56"/>
      <c r="H20" s="34">
        <v>0</v>
      </c>
      <c r="I20" s="56"/>
      <c r="J20" s="34">
        <f>+SI!I29</f>
        <v>15549487</v>
      </c>
      <c r="K20" s="56"/>
      <c r="L20" s="34">
        <v>0</v>
      </c>
      <c r="M20" s="56"/>
      <c r="N20" s="34">
        <f>SUM(D20:L20)</f>
        <v>15549487</v>
      </c>
      <c r="O20" s="55"/>
    </row>
    <row r="21" spans="1:16" s="58" customFormat="1" ht="21.6" customHeight="1">
      <c r="A21" s="113" t="s">
        <v>153</v>
      </c>
      <c r="B21" s="53"/>
      <c r="C21" s="50"/>
      <c r="D21" s="34"/>
      <c r="E21" s="56"/>
      <c r="F21" s="34"/>
      <c r="G21" s="56"/>
      <c r="H21" s="34"/>
      <c r="I21" s="56"/>
      <c r="J21" s="34"/>
      <c r="K21" s="56"/>
      <c r="M21" s="56"/>
      <c r="N21" s="34"/>
      <c r="O21" s="55"/>
    </row>
    <row r="22" spans="1:16" s="58" customFormat="1" ht="21.6" customHeight="1">
      <c r="A22" s="47" t="s">
        <v>155</v>
      </c>
      <c r="B22" s="53" t="s">
        <v>147</v>
      </c>
      <c r="C22" s="50"/>
      <c r="D22" s="34">
        <v>0</v>
      </c>
      <c r="E22" s="56"/>
      <c r="F22" s="34">
        <v>0</v>
      </c>
      <c r="G22" s="56"/>
      <c r="H22" s="34">
        <v>0</v>
      </c>
      <c r="I22" s="56"/>
      <c r="J22" s="34">
        <v>0</v>
      </c>
      <c r="K22" s="56"/>
      <c r="L22" s="34">
        <v>106433000</v>
      </c>
      <c r="M22" s="56"/>
      <c r="N22" s="34">
        <f>SUM(D22:L22)</f>
        <v>106433000</v>
      </c>
      <c r="O22" s="55"/>
    </row>
    <row r="23" spans="1:16" s="58" customFormat="1" ht="21.6" customHeight="1">
      <c r="A23" s="47" t="s">
        <v>154</v>
      </c>
      <c r="B23" s="53"/>
      <c r="C23" s="50"/>
      <c r="D23" s="34">
        <v>0</v>
      </c>
      <c r="E23" s="56"/>
      <c r="F23" s="34">
        <v>0</v>
      </c>
      <c r="G23" s="56"/>
      <c r="H23" s="34">
        <v>0</v>
      </c>
      <c r="I23" s="56"/>
      <c r="J23" s="34">
        <v>83594</v>
      </c>
      <c r="K23" s="56"/>
      <c r="L23" s="34">
        <v>0</v>
      </c>
      <c r="M23" s="56"/>
      <c r="N23" s="34">
        <f>SUM(D23:L23)</f>
        <v>83594</v>
      </c>
      <c r="O23" s="55"/>
    </row>
    <row r="24" spans="1:16" s="58" customFormat="1" ht="21.6" customHeight="1">
      <c r="A24" s="47" t="s">
        <v>101</v>
      </c>
      <c r="B24" s="53">
        <v>25</v>
      </c>
      <c r="C24" s="50"/>
      <c r="D24" s="34">
        <v>0</v>
      </c>
      <c r="E24" s="56"/>
      <c r="F24" s="34">
        <v>0</v>
      </c>
      <c r="G24" s="56"/>
      <c r="H24" s="34">
        <v>0</v>
      </c>
      <c r="I24" s="56"/>
      <c r="J24" s="34">
        <v>-44941985</v>
      </c>
      <c r="K24" s="56"/>
      <c r="L24" s="34">
        <v>0</v>
      </c>
      <c r="M24" s="56"/>
      <c r="N24" s="34">
        <f>SUM(D24:L24)</f>
        <v>-44941985</v>
      </c>
      <c r="O24" s="55"/>
    </row>
    <row r="25" spans="1:16" ht="21.6" customHeight="1" thickBot="1">
      <c r="A25" s="112" t="s">
        <v>100</v>
      </c>
      <c r="B25" s="53"/>
      <c r="C25" s="50"/>
      <c r="D25" s="59">
        <f>SUM(D18:D24)</f>
        <v>176243080</v>
      </c>
      <c r="E25" s="55"/>
      <c r="F25" s="59">
        <f>SUM(F18:F24)</f>
        <v>125668080</v>
      </c>
      <c r="G25" s="55"/>
      <c r="H25" s="59">
        <f>SUM(H18:H24)</f>
        <v>17624308</v>
      </c>
      <c r="I25" s="55"/>
      <c r="J25" s="59">
        <f>SUM(J18:J24)</f>
        <v>42265901</v>
      </c>
      <c r="K25" s="55"/>
      <c r="L25" s="59">
        <f>SUM(L18:L24)</f>
        <v>1116497100</v>
      </c>
      <c r="M25" s="55"/>
      <c r="N25" s="59">
        <f>SUM(N18:N24)</f>
        <v>1478298469</v>
      </c>
      <c r="O25" s="55"/>
      <c r="P25" s="16"/>
    </row>
    <row r="26" spans="1:16" ht="21.75" customHeight="1" thickTop="1">
      <c r="A26" s="62"/>
      <c r="B26" s="53"/>
      <c r="C26" s="50"/>
      <c r="D26" s="10"/>
      <c r="E26" s="9"/>
      <c r="F26" s="10"/>
      <c r="G26" s="9"/>
      <c r="H26" s="10"/>
      <c r="I26" s="9"/>
      <c r="J26" s="10"/>
      <c r="K26" s="9"/>
      <c r="L26" s="10"/>
      <c r="M26" s="9"/>
      <c r="N26" s="10"/>
      <c r="O26" s="63"/>
    </row>
    <row r="27" spans="1:16" ht="21.75" customHeight="1">
      <c r="A27" s="62"/>
      <c r="B27" s="53"/>
      <c r="C27" s="50"/>
      <c r="D27" s="11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63"/>
    </row>
    <row r="28" spans="1:16" ht="21.75" customHeight="1">
      <c r="D28" s="48"/>
      <c r="F28" s="48"/>
      <c r="H28" s="48"/>
      <c r="J28" s="48"/>
      <c r="L28" s="48"/>
      <c r="N28" s="48"/>
    </row>
  </sheetData>
  <mergeCells count="5">
    <mergeCell ref="H8:J8"/>
    <mergeCell ref="A1:N1"/>
    <mergeCell ref="A2:N2"/>
    <mergeCell ref="A3:N3"/>
    <mergeCell ref="A4:N4"/>
  </mergeCells>
  <pageMargins left="0.59055118110236204" right="3.9370078740157501E-2" top="0.511811023622047" bottom="0" header="3.9370078740157501E-2" footer="0"/>
  <pageSetup paperSize="9" scale="85" fitToHeight="0" orientation="landscape" r:id="rId1"/>
  <headerFooter>
    <oddFooter xml:space="preserve">&amp;L&amp;"Angsana New,Regular"&amp;14The accompanying notes form an integral part of these financial statements.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D64F5-E998-4809-AA25-CB6EB10F8FDD}">
  <dimension ref="A1:K85"/>
  <sheetViews>
    <sheetView showGridLines="0" tabSelected="1" topLeftCell="A8" zoomScaleNormal="100" zoomScaleSheetLayoutView="113" workbookViewId="0">
      <selection activeCell="A41" sqref="A41:K41"/>
    </sheetView>
  </sheetViews>
  <sheetFormatPr defaultColWidth="7.21875" defaultRowHeight="21.75" customHeight="1"/>
  <cols>
    <col min="1" max="1" width="3.109375" style="47" customWidth="1"/>
    <col min="2" max="2" width="45.21875" style="47" customWidth="1"/>
    <col min="3" max="3" width="6.109375" style="16" customWidth="1"/>
    <col min="4" max="4" width="1.21875" style="16" customWidth="1"/>
    <col min="5" max="5" width="13.77734375" style="16" customWidth="1"/>
    <col min="6" max="6" width="1.109375" style="16" customWidth="1"/>
    <col min="7" max="7" width="12.21875" style="16" customWidth="1"/>
    <col min="8" max="8" width="1.109375" style="16" customWidth="1"/>
    <col min="9" max="9" width="14" style="16" customWidth="1"/>
    <col min="10" max="10" width="1.109375" style="16" customWidth="1"/>
    <col min="11" max="11" width="12.77734375" style="16" customWidth="1"/>
    <col min="12" max="162" width="7.21875" style="16"/>
    <col min="163" max="163" width="3.21875" style="16" customWidth="1"/>
    <col min="164" max="164" width="50.6640625" style="16" customWidth="1"/>
    <col min="165" max="165" width="9.21875" style="16" customWidth="1"/>
    <col min="166" max="166" width="1.109375" style="16" customWidth="1"/>
    <col min="167" max="167" width="10" style="16" bestFit="1" customWidth="1"/>
    <col min="168" max="168" width="1.109375" style="16" customWidth="1"/>
    <col min="169" max="169" width="10" style="16" bestFit="1" customWidth="1"/>
    <col min="170" max="170" width="7.21875" style="16"/>
    <col min="171" max="171" width="9.109375" style="16" bestFit="1" customWidth="1"/>
    <col min="172" max="172" width="10" style="16" bestFit="1" customWidth="1"/>
    <col min="173" max="16384" width="7.21875" style="16"/>
  </cols>
  <sheetData>
    <row r="1" spans="1:11" ht="21.6">
      <c r="A1" s="119">
        <v>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21.75" customHeight="1">
      <c r="A2" s="120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21.75" customHeight="1">
      <c r="A3" s="120" t="s">
        <v>102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1" ht="21.75" customHeight="1">
      <c r="A4" s="120" t="s">
        <v>55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1" ht="21.75" customHeight="1">
      <c r="A5" s="17"/>
      <c r="B5" s="17"/>
      <c r="C5" s="114"/>
      <c r="D5" s="114"/>
      <c r="E5" s="114"/>
      <c r="F5" s="114"/>
      <c r="G5" s="114"/>
      <c r="H5" s="114"/>
      <c r="I5" s="114"/>
      <c r="J5" s="114"/>
      <c r="K5" s="111" t="s">
        <v>24</v>
      </c>
    </row>
    <row r="6" spans="1:11" ht="21.75" customHeight="1">
      <c r="A6" s="17"/>
      <c r="B6" s="17"/>
      <c r="C6" s="114"/>
      <c r="D6" s="114"/>
      <c r="E6" s="121" t="s">
        <v>3</v>
      </c>
      <c r="F6" s="121"/>
      <c r="G6" s="121"/>
      <c r="H6" s="114"/>
      <c r="I6" s="114"/>
      <c r="J6" s="114"/>
      <c r="K6" s="114"/>
    </row>
    <row r="7" spans="1:11" ht="21.75" customHeight="1">
      <c r="A7" s="17"/>
      <c r="B7" s="17"/>
      <c r="C7" s="114"/>
      <c r="D7" s="114"/>
      <c r="E7" s="118" t="s">
        <v>4</v>
      </c>
      <c r="F7" s="118"/>
      <c r="G7" s="118"/>
      <c r="H7" s="114"/>
      <c r="I7" s="118" t="s">
        <v>5</v>
      </c>
      <c r="J7" s="118"/>
      <c r="K7" s="118"/>
    </row>
    <row r="8" spans="1:11" ht="21.75" customHeight="1">
      <c r="A8" s="18"/>
      <c r="B8" s="18"/>
      <c r="C8" s="66" t="s">
        <v>6</v>
      </c>
      <c r="D8" s="66"/>
      <c r="E8" s="85">
        <v>2025</v>
      </c>
      <c r="F8" s="19"/>
      <c r="G8" s="85">
        <v>2024</v>
      </c>
      <c r="H8" s="20"/>
      <c r="I8" s="85">
        <v>2025</v>
      </c>
      <c r="J8" s="19"/>
      <c r="K8" s="85">
        <v>2024</v>
      </c>
    </row>
    <row r="9" spans="1:11" ht="21.75" customHeight="1">
      <c r="A9" s="95" t="s">
        <v>103</v>
      </c>
      <c r="B9" s="18"/>
      <c r="C9" s="65"/>
      <c r="D9" s="19"/>
      <c r="E9" s="26"/>
      <c r="F9" s="19"/>
      <c r="G9" s="26"/>
      <c r="H9" s="19"/>
      <c r="I9" s="26"/>
      <c r="J9" s="26"/>
      <c r="K9" s="26"/>
    </row>
    <row r="10" spans="1:11" ht="21.75" customHeight="1">
      <c r="A10" s="96" t="s">
        <v>112</v>
      </c>
      <c r="B10" s="18"/>
      <c r="C10" s="19"/>
      <c r="D10" s="19"/>
      <c r="E10" s="26">
        <f>+SI!E23</f>
        <v>30407408</v>
      </c>
      <c r="F10" s="19"/>
      <c r="G10" s="26">
        <f>+SI!G23</f>
        <v>85193166</v>
      </c>
      <c r="H10" s="19"/>
      <c r="I10" s="26">
        <f>+SI!I23</f>
        <v>45826983</v>
      </c>
      <c r="J10" s="26"/>
      <c r="K10" s="26">
        <f>+SI!K23</f>
        <v>81651463</v>
      </c>
    </row>
    <row r="11" spans="1:11" ht="21.75" customHeight="1">
      <c r="A11" s="96" t="s">
        <v>166</v>
      </c>
      <c r="B11" s="18"/>
      <c r="C11" s="19">
        <v>26</v>
      </c>
      <c r="D11" s="19"/>
      <c r="E11" s="68">
        <f>+SI!E28</f>
        <v>-27592926</v>
      </c>
      <c r="F11" s="19"/>
      <c r="G11" s="68">
        <f>+SI!G28</f>
        <v>-191895</v>
      </c>
      <c r="H11" s="19"/>
      <c r="I11" s="68">
        <f>+SI!I28</f>
        <v>-27592926</v>
      </c>
      <c r="J11" s="26"/>
      <c r="K11" s="68">
        <f>+SI!K28</f>
        <v>-191895</v>
      </c>
    </row>
    <row r="12" spans="1:11" ht="21.75" customHeight="1">
      <c r="A12" s="96" t="s">
        <v>158</v>
      </c>
      <c r="B12" s="18"/>
      <c r="C12" s="19"/>
      <c r="D12" s="19"/>
      <c r="E12" s="26">
        <f>SUM(E10:E11)</f>
        <v>2814482</v>
      </c>
      <c r="F12" s="19"/>
      <c r="G12" s="26">
        <f>SUM(G10:G11)</f>
        <v>85001271</v>
      </c>
      <c r="H12" s="19"/>
      <c r="I12" s="26">
        <f>SUM(I10:I11)</f>
        <v>18234057</v>
      </c>
      <c r="J12" s="26"/>
      <c r="K12" s="26">
        <f>SUM(K10:K11)</f>
        <v>81459568</v>
      </c>
    </row>
    <row r="13" spans="1:11" ht="21.75" customHeight="1">
      <c r="A13" s="115" t="s">
        <v>104</v>
      </c>
      <c r="B13" s="18"/>
      <c r="C13" s="19"/>
      <c r="D13" s="19"/>
      <c r="E13" s="26"/>
      <c r="F13" s="19"/>
      <c r="G13" s="26"/>
      <c r="H13" s="19"/>
      <c r="I13" s="26"/>
      <c r="J13" s="26"/>
      <c r="K13" s="26"/>
    </row>
    <row r="14" spans="1:11" ht="21.75" customHeight="1">
      <c r="A14" s="115" t="s">
        <v>105</v>
      </c>
      <c r="B14" s="18"/>
      <c r="C14" s="19"/>
      <c r="D14" s="19"/>
      <c r="E14" s="26"/>
      <c r="F14" s="19"/>
      <c r="G14" s="26"/>
      <c r="H14" s="19"/>
      <c r="I14" s="26"/>
      <c r="J14" s="26"/>
      <c r="K14" s="26"/>
    </row>
    <row r="15" spans="1:11" ht="21.75" customHeight="1">
      <c r="A15" s="96" t="s">
        <v>67</v>
      </c>
      <c r="B15" s="18"/>
      <c r="C15" s="19"/>
      <c r="D15" s="19"/>
      <c r="E15" s="26">
        <v>1125329</v>
      </c>
      <c r="F15" s="19"/>
      <c r="G15" s="26">
        <v>747503</v>
      </c>
      <c r="H15" s="19"/>
      <c r="I15" s="26">
        <v>1125329</v>
      </c>
      <c r="J15" s="26"/>
      <c r="K15" s="26">
        <v>747503</v>
      </c>
    </row>
    <row r="16" spans="1:11" ht="21.75" customHeight="1">
      <c r="A16" s="96" t="s">
        <v>113</v>
      </c>
      <c r="B16" s="18"/>
      <c r="C16" s="19"/>
      <c r="D16" s="19"/>
      <c r="E16" s="26">
        <v>23195202</v>
      </c>
      <c r="F16" s="19"/>
      <c r="G16" s="26">
        <v>21231704</v>
      </c>
      <c r="H16" s="19"/>
      <c r="I16" s="26">
        <v>23195202</v>
      </c>
      <c r="J16" s="26"/>
      <c r="K16" s="26">
        <v>21231704</v>
      </c>
    </row>
    <row r="17" spans="1:11" ht="21.75" customHeight="1">
      <c r="A17" s="96" t="s">
        <v>142</v>
      </c>
      <c r="B17" s="18"/>
      <c r="C17" s="19">
        <v>7</v>
      </c>
      <c r="D17" s="19"/>
      <c r="E17" s="26">
        <v>126941</v>
      </c>
      <c r="F17" s="19"/>
      <c r="G17" s="26">
        <v>-22134</v>
      </c>
      <c r="H17" s="19"/>
      <c r="I17" s="26">
        <v>126941</v>
      </c>
      <c r="J17" s="26"/>
      <c r="K17" s="26">
        <v>-22134</v>
      </c>
    </row>
    <row r="18" spans="1:11" ht="21.75" customHeight="1">
      <c r="A18" s="96" t="s">
        <v>114</v>
      </c>
      <c r="B18" s="18"/>
      <c r="C18" s="19">
        <v>8</v>
      </c>
      <c r="D18" s="19"/>
      <c r="E18" s="26">
        <v>-381019</v>
      </c>
      <c r="F18" s="19"/>
      <c r="G18" s="26">
        <v>-5613352</v>
      </c>
      <c r="H18" s="19"/>
      <c r="I18" s="26">
        <v>-381019</v>
      </c>
      <c r="J18" s="26"/>
      <c r="K18" s="26">
        <v>-5613352</v>
      </c>
    </row>
    <row r="19" spans="1:11" ht="21.75" customHeight="1">
      <c r="A19" s="96" t="s">
        <v>115</v>
      </c>
      <c r="B19" s="18"/>
      <c r="C19" s="19">
        <v>22</v>
      </c>
      <c r="D19" s="19"/>
      <c r="E19" s="26">
        <v>2162331</v>
      </c>
      <c r="F19" s="19"/>
      <c r="G19" s="26">
        <v>2408089</v>
      </c>
      <c r="H19" s="19"/>
      <c r="I19" s="26">
        <v>2162331</v>
      </c>
      <c r="J19" s="26"/>
      <c r="K19" s="26">
        <v>2408089</v>
      </c>
    </row>
    <row r="20" spans="1:11" ht="21.75" customHeight="1">
      <c r="A20" s="96" t="s">
        <v>116</v>
      </c>
      <c r="B20" s="82"/>
      <c r="C20" s="19"/>
      <c r="D20" s="19"/>
      <c r="E20" s="26">
        <v>34054</v>
      </c>
      <c r="F20" s="19"/>
      <c r="G20" s="26">
        <v>249566</v>
      </c>
      <c r="H20" s="19"/>
      <c r="I20" s="26">
        <v>34054</v>
      </c>
      <c r="J20" s="26"/>
      <c r="K20" s="26">
        <v>249566</v>
      </c>
    </row>
    <row r="21" spans="1:11" ht="21.75" customHeight="1">
      <c r="A21" s="96" t="s">
        <v>117</v>
      </c>
      <c r="B21" s="94"/>
      <c r="C21" s="19"/>
      <c r="D21" s="19"/>
      <c r="E21" s="26"/>
      <c r="F21" s="19"/>
      <c r="G21" s="26"/>
      <c r="H21" s="19"/>
      <c r="I21" s="26"/>
      <c r="J21" s="26"/>
      <c r="K21" s="26"/>
    </row>
    <row r="22" spans="1:11" ht="21.75" customHeight="1">
      <c r="A22" s="98" t="s">
        <v>118</v>
      </c>
      <c r="B22" s="94"/>
      <c r="C22" s="19"/>
      <c r="D22" s="19"/>
      <c r="E22" s="26">
        <v>3475156</v>
      </c>
      <c r="F22" s="19"/>
      <c r="G22" s="26">
        <v>511441</v>
      </c>
      <c r="H22" s="19"/>
      <c r="I22" s="26">
        <v>3475156</v>
      </c>
      <c r="J22" s="26"/>
      <c r="K22" s="26">
        <v>511441</v>
      </c>
    </row>
    <row r="23" spans="1:11" ht="21.75" customHeight="1">
      <c r="A23" s="25" t="s">
        <v>148</v>
      </c>
      <c r="B23" s="18"/>
      <c r="C23" s="19">
        <v>16</v>
      </c>
      <c r="D23" s="19"/>
      <c r="E23" s="26">
        <v>27284625</v>
      </c>
      <c r="F23" s="19"/>
      <c r="G23" s="34">
        <v>0</v>
      </c>
      <c r="H23" s="19"/>
      <c r="I23" s="26">
        <v>27284625</v>
      </c>
      <c r="J23" s="26"/>
      <c r="K23" s="34">
        <v>0</v>
      </c>
    </row>
    <row r="24" spans="1:11" ht="21.75" customHeight="1">
      <c r="A24" s="96" t="s">
        <v>68</v>
      </c>
      <c r="B24" s="94"/>
      <c r="C24" s="19"/>
      <c r="D24" s="19"/>
      <c r="E24" s="26"/>
      <c r="F24" s="19"/>
      <c r="G24" s="34"/>
      <c r="H24" s="19"/>
      <c r="I24" s="26"/>
      <c r="J24" s="26"/>
      <c r="K24" s="34"/>
    </row>
    <row r="25" spans="1:11" ht="21.75" customHeight="1">
      <c r="A25" s="98" t="s">
        <v>69</v>
      </c>
      <c r="B25" s="94"/>
      <c r="C25" s="19">
        <v>11</v>
      </c>
      <c r="D25" s="19"/>
      <c r="E25" s="26">
        <v>-8451388</v>
      </c>
      <c r="F25" s="19"/>
      <c r="G25" s="26">
        <v>-13772115</v>
      </c>
      <c r="H25" s="19"/>
      <c r="I25" s="34">
        <v>0</v>
      </c>
      <c r="J25" s="26"/>
      <c r="K25" s="34">
        <v>0</v>
      </c>
    </row>
    <row r="26" spans="1:11" ht="21.75" customHeight="1">
      <c r="A26" s="92" t="s">
        <v>58</v>
      </c>
      <c r="B26" s="18"/>
      <c r="C26" s="19">
        <v>11</v>
      </c>
      <c r="D26" s="19"/>
      <c r="E26" s="34">
        <v>0</v>
      </c>
      <c r="F26" s="19"/>
      <c r="G26" s="34">
        <v>0</v>
      </c>
      <c r="H26" s="19"/>
      <c r="I26" s="26">
        <v>-23870963</v>
      </c>
      <c r="J26" s="26"/>
      <c r="K26" s="26">
        <v>-10230412</v>
      </c>
    </row>
    <row r="27" spans="1:11" ht="21.75" customHeight="1">
      <c r="A27" s="96" t="s">
        <v>119</v>
      </c>
      <c r="B27" s="18"/>
      <c r="C27" s="19"/>
      <c r="D27" s="19"/>
      <c r="E27" s="26">
        <v>-820281</v>
      </c>
      <c r="F27" s="19"/>
      <c r="G27" s="26">
        <v>-843946</v>
      </c>
      <c r="H27" s="19"/>
      <c r="I27" s="26">
        <v>-820281</v>
      </c>
      <c r="J27" s="26"/>
      <c r="K27" s="26">
        <v>-843946</v>
      </c>
    </row>
    <row r="28" spans="1:11" ht="21.75" customHeight="1">
      <c r="A28" s="18"/>
      <c r="B28" s="18"/>
      <c r="C28" s="19"/>
      <c r="D28" s="19"/>
      <c r="E28" s="71">
        <f>SUM(E12:E27)</f>
        <v>50565432</v>
      </c>
      <c r="F28" s="19"/>
      <c r="G28" s="71">
        <f>SUM(G12:G27)</f>
        <v>89898027</v>
      </c>
      <c r="H28" s="19"/>
      <c r="I28" s="71">
        <f>SUM(I12:I27)</f>
        <v>50565432</v>
      </c>
      <c r="J28" s="26"/>
      <c r="K28" s="71">
        <f>SUM(K12:K27)</f>
        <v>89898027</v>
      </c>
    </row>
    <row r="29" spans="1:11" ht="21.75" customHeight="1">
      <c r="A29" s="115" t="s">
        <v>120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spans="1:11" ht="21.75" customHeight="1">
      <c r="A30" s="96" t="s">
        <v>10</v>
      </c>
      <c r="B30" s="41"/>
      <c r="C30" s="41"/>
      <c r="D30" s="41"/>
      <c r="E30" s="26">
        <v>5636786</v>
      </c>
      <c r="F30" s="26"/>
      <c r="G30" s="26">
        <v>-12013058</v>
      </c>
      <c r="H30" s="26"/>
      <c r="I30" s="26">
        <v>5636786</v>
      </c>
      <c r="J30" s="26"/>
      <c r="K30" s="26">
        <v>-12013058</v>
      </c>
    </row>
    <row r="31" spans="1:11" ht="21.75" customHeight="1">
      <c r="A31" s="96" t="s">
        <v>11</v>
      </c>
      <c r="B31" s="41"/>
      <c r="C31" s="41"/>
      <c r="D31" s="41"/>
      <c r="E31" s="26">
        <v>6784949</v>
      </c>
      <c r="F31" s="26"/>
      <c r="G31" s="26">
        <v>6271767</v>
      </c>
      <c r="H31" s="26"/>
      <c r="I31" s="26">
        <v>6784949</v>
      </c>
      <c r="J31" s="26"/>
      <c r="K31" s="26">
        <v>6271767</v>
      </c>
    </row>
    <row r="32" spans="1:11" ht="21.75" customHeight="1">
      <c r="A32" s="96" t="s">
        <v>12</v>
      </c>
      <c r="B32" s="41"/>
      <c r="C32" s="41"/>
      <c r="D32" s="41"/>
      <c r="E32" s="34">
        <v>0</v>
      </c>
      <c r="F32" s="41"/>
      <c r="G32" s="34">
        <v>753188</v>
      </c>
      <c r="H32" s="41"/>
      <c r="I32" s="34">
        <v>0</v>
      </c>
      <c r="J32" s="26"/>
      <c r="K32" s="34">
        <v>753188</v>
      </c>
    </row>
    <row r="33" spans="1:11" ht="21.75" customHeight="1">
      <c r="A33" s="96" t="s">
        <v>13</v>
      </c>
      <c r="B33" s="41"/>
      <c r="C33" s="41"/>
      <c r="D33" s="41"/>
      <c r="E33" s="26">
        <v>-187926</v>
      </c>
      <c r="F33" s="26"/>
      <c r="G33" s="26">
        <v>4994548</v>
      </c>
      <c r="H33" s="26"/>
      <c r="I33" s="26">
        <v>-187926</v>
      </c>
      <c r="J33" s="26"/>
      <c r="K33" s="26">
        <v>4994548</v>
      </c>
    </row>
    <row r="34" spans="1:11" ht="21.75" customHeight="1">
      <c r="A34" s="96" t="s">
        <v>21</v>
      </c>
      <c r="B34" s="41"/>
      <c r="C34" s="41"/>
      <c r="D34" s="41"/>
      <c r="E34" s="26">
        <v>52190</v>
      </c>
      <c r="F34" s="26"/>
      <c r="G34" s="26">
        <v>-38778</v>
      </c>
      <c r="H34" s="26"/>
      <c r="I34" s="26">
        <v>52190</v>
      </c>
      <c r="J34" s="26"/>
      <c r="K34" s="26">
        <v>-38778</v>
      </c>
    </row>
    <row r="35" spans="1:11" s="72" customFormat="1" ht="21.75" customHeight="1">
      <c r="A35" s="96" t="s">
        <v>28</v>
      </c>
      <c r="B35" s="41"/>
      <c r="C35" s="41"/>
      <c r="D35" s="41"/>
      <c r="E35" s="26">
        <v>-31126884</v>
      </c>
      <c r="F35" s="26"/>
      <c r="G35" s="26">
        <v>-2075493</v>
      </c>
      <c r="H35" s="26"/>
      <c r="I35" s="26">
        <v>-31126884</v>
      </c>
      <c r="J35" s="26"/>
      <c r="K35" s="26">
        <v>-2075493</v>
      </c>
    </row>
    <row r="36" spans="1:11" ht="21.75" customHeight="1">
      <c r="A36" s="96" t="s">
        <v>31</v>
      </c>
      <c r="B36" s="18"/>
      <c r="C36" s="19"/>
      <c r="D36" s="24"/>
      <c r="E36" s="34">
        <v>-100000</v>
      </c>
      <c r="F36" s="24"/>
      <c r="G36" s="26">
        <v>95000</v>
      </c>
      <c r="H36" s="24"/>
      <c r="I36" s="34">
        <v>-100000</v>
      </c>
      <c r="J36" s="26"/>
      <c r="K36" s="26">
        <v>95000</v>
      </c>
    </row>
    <row r="37" spans="1:11" ht="21.75" customHeight="1">
      <c r="A37" s="96" t="s">
        <v>121</v>
      </c>
      <c r="B37" s="18"/>
      <c r="C37" s="19">
        <v>22</v>
      </c>
      <c r="D37" s="24"/>
      <c r="E37" s="26">
        <v>-13716648</v>
      </c>
      <c r="F37" s="26"/>
      <c r="G37" s="26">
        <v>-2682110</v>
      </c>
      <c r="H37" s="26"/>
      <c r="I37" s="26">
        <v>-13716648</v>
      </c>
      <c r="J37" s="26"/>
      <c r="K37" s="26">
        <v>-2682110</v>
      </c>
    </row>
    <row r="38" spans="1:11" ht="21.75" customHeight="1">
      <c r="A38" s="96" t="s">
        <v>38</v>
      </c>
      <c r="B38" s="18"/>
      <c r="C38" s="19"/>
      <c r="D38" s="24"/>
      <c r="E38" s="26">
        <v>314000</v>
      </c>
      <c r="F38" s="26"/>
      <c r="G38" s="34">
        <v>0</v>
      </c>
      <c r="H38" s="26"/>
      <c r="I38" s="26">
        <v>314000</v>
      </c>
      <c r="J38" s="26"/>
      <c r="K38" s="34">
        <v>0</v>
      </c>
    </row>
    <row r="39" spans="1:11" ht="21.75" customHeight="1">
      <c r="A39" s="96" t="s">
        <v>122</v>
      </c>
      <c r="B39" s="25"/>
      <c r="C39" s="19"/>
      <c r="D39" s="19"/>
      <c r="E39" s="71">
        <f>SUM(E28:E38)</f>
        <v>18221899</v>
      </c>
      <c r="F39" s="19"/>
      <c r="G39" s="71">
        <f>SUM(G28:G38)</f>
        <v>85203091</v>
      </c>
      <c r="H39" s="19"/>
      <c r="I39" s="71">
        <f>SUM(I28:I38)</f>
        <v>18221899</v>
      </c>
      <c r="J39" s="26"/>
      <c r="K39" s="71">
        <f>SUM(K28:K38)</f>
        <v>85203091</v>
      </c>
    </row>
    <row r="40" spans="1:11" ht="21.75" customHeight="1">
      <c r="A40" s="119">
        <v>9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</row>
    <row r="41" spans="1:11" ht="21.75" customHeight="1">
      <c r="A41" s="120" t="s">
        <v>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</row>
    <row r="42" spans="1:11" ht="21.75" customHeight="1">
      <c r="A42" s="120" t="s">
        <v>102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</row>
    <row r="43" spans="1:11" ht="21.75" customHeight="1">
      <c r="A43" s="120" t="s">
        <v>55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</row>
    <row r="44" spans="1:11" ht="21.75" customHeight="1">
      <c r="A44" s="17"/>
      <c r="B44" s="17"/>
      <c r="C44" s="114"/>
      <c r="D44" s="114"/>
      <c r="E44" s="114"/>
      <c r="F44" s="114"/>
      <c r="G44" s="114"/>
      <c r="H44" s="114"/>
      <c r="I44" s="114"/>
      <c r="J44" s="114"/>
      <c r="K44" s="111" t="s">
        <v>24</v>
      </c>
    </row>
    <row r="45" spans="1:11" ht="21.75" customHeight="1">
      <c r="A45" s="17"/>
      <c r="B45" s="17"/>
      <c r="C45" s="114"/>
      <c r="D45" s="114"/>
      <c r="E45" s="121" t="s">
        <v>3</v>
      </c>
      <c r="F45" s="121"/>
      <c r="G45" s="121"/>
      <c r="H45" s="114"/>
      <c r="I45" s="114"/>
      <c r="J45" s="114"/>
      <c r="K45" s="114"/>
    </row>
    <row r="46" spans="1:11" ht="21.75" customHeight="1">
      <c r="A46" s="17"/>
      <c r="B46" s="17"/>
      <c r="C46" s="114"/>
      <c r="D46" s="114"/>
      <c r="E46" s="118" t="s">
        <v>4</v>
      </c>
      <c r="F46" s="118"/>
      <c r="G46" s="118"/>
      <c r="H46" s="114"/>
      <c r="I46" s="118" t="s">
        <v>5</v>
      </c>
      <c r="J46" s="118"/>
      <c r="K46" s="118"/>
    </row>
    <row r="47" spans="1:11" ht="21.75" customHeight="1">
      <c r="A47" s="18"/>
      <c r="B47" s="18"/>
      <c r="C47" s="66" t="s">
        <v>6</v>
      </c>
      <c r="D47" s="66"/>
      <c r="E47" s="85">
        <v>2025</v>
      </c>
      <c r="F47" s="19"/>
      <c r="G47" s="85">
        <v>2024</v>
      </c>
      <c r="H47" s="20"/>
      <c r="I47" s="85">
        <v>2025</v>
      </c>
      <c r="J47" s="19"/>
      <c r="K47" s="85">
        <v>2024</v>
      </c>
    </row>
    <row r="48" spans="1:11" ht="21.75" customHeight="1">
      <c r="A48" s="96" t="s">
        <v>123</v>
      </c>
      <c r="B48" s="96"/>
      <c r="C48" s="19"/>
      <c r="D48" s="19"/>
      <c r="E48" s="26">
        <v>831586</v>
      </c>
      <c r="F48" s="19"/>
      <c r="G48" s="34">
        <v>818463</v>
      </c>
      <c r="H48" s="19"/>
      <c r="I48" s="26">
        <v>831586</v>
      </c>
      <c r="J48" s="26"/>
      <c r="K48" s="34">
        <v>818463</v>
      </c>
    </row>
    <row r="49" spans="1:11" ht="21.75" customHeight="1">
      <c r="A49" s="96" t="s">
        <v>124</v>
      </c>
      <c r="B49" s="96"/>
      <c r="C49" s="19"/>
      <c r="D49" s="19"/>
      <c r="E49" s="34">
        <v>0</v>
      </c>
      <c r="F49" s="19"/>
      <c r="G49" s="34">
        <v>637229</v>
      </c>
      <c r="H49" s="19"/>
      <c r="I49" s="34">
        <v>0</v>
      </c>
      <c r="J49" s="26"/>
      <c r="K49" s="34">
        <v>637229</v>
      </c>
    </row>
    <row r="50" spans="1:11" ht="21.75" customHeight="1">
      <c r="A50" s="96" t="s">
        <v>125</v>
      </c>
      <c r="B50" s="95"/>
      <c r="C50" s="19"/>
      <c r="D50" s="19"/>
      <c r="E50" s="26">
        <v>-2462853</v>
      </c>
      <c r="F50" s="26"/>
      <c r="G50" s="34">
        <v>-6241371</v>
      </c>
      <c r="H50" s="26"/>
      <c r="I50" s="26">
        <v>-2462853</v>
      </c>
      <c r="J50" s="26"/>
      <c r="K50" s="34">
        <v>-6241371</v>
      </c>
    </row>
    <row r="51" spans="1:11" ht="21.75" customHeight="1">
      <c r="A51" s="94" t="s">
        <v>126</v>
      </c>
      <c r="B51" s="96"/>
      <c r="C51" s="19"/>
      <c r="D51" s="19"/>
      <c r="E51" s="29">
        <f>+E39+E48+E49+E50</f>
        <v>16590632</v>
      </c>
      <c r="F51" s="19"/>
      <c r="G51" s="29">
        <f>+G39+G48+G49+G50</f>
        <v>80417412</v>
      </c>
      <c r="H51" s="19"/>
      <c r="I51" s="29">
        <f>+I39+I48+I49+I50</f>
        <v>16590632</v>
      </c>
      <c r="J51" s="30"/>
      <c r="K51" s="29">
        <f>+K39+K48+K49+K50</f>
        <v>80417412</v>
      </c>
    </row>
    <row r="52" spans="1:11" ht="21.75" customHeight="1">
      <c r="A52" s="95" t="s">
        <v>127</v>
      </c>
      <c r="B52" s="94"/>
      <c r="C52" s="19"/>
      <c r="D52" s="19"/>
      <c r="E52" s="26"/>
      <c r="F52" s="19"/>
      <c r="G52" s="26"/>
      <c r="H52" s="19"/>
      <c r="I52" s="26"/>
      <c r="J52" s="26"/>
      <c r="K52" s="26"/>
    </row>
    <row r="53" spans="1:11" ht="21.75" customHeight="1">
      <c r="A53" s="96" t="s">
        <v>58</v>
      </c>
      <c r="B53" s="25"/>
      <c r="C53" s="19">
        <v>11</v>
      </c>
      <c r="D53" s="19"/>
      <c r="E53" s="26">
        <v>23870963</v>
      </c>
      <c r="F53" s="19"/>
      <c r="G53" s="87">
        <v>10230412</v>
      </c>
      <c r="H53" s="19"/>
      <c r="I53" s="26">
        <v>23870963</v>
      </c>
      <c r="J53" s="26"/>
      <c r="K53" s="87">
        <v>10230412</v>
      </c>
    </row>
    <row r="54" spans="1:11" ht="21.75" customHeight="1">
      <c r="A54" s="96" t="s">
        <v>128</v>
      </c>
      <c r="B54" s="18"/>
      <c r="C54" s="19"/>
      <c r="D54" s="19"/>
      <c r="E54" s="26">
        <v>1205607</v>
      </c>
      <c r="F54" s="19"/>
      <c r="G54" s="34">
        <v>347778</v>
      </c>
      <c r="H54" s="19"/>
      <c r="I54" s="26">
        <v>1205607</v>
      </c>
      <c r="J54" s="26"/>
      <c r="K54" s="34">
        <v>347778</v>
      </c>
    </row>
    <row r="55" spans="1:11" ht="21.75" customHeight="1">
      <c r="A55" s="96" t="s">
        <v>167</v>
      </c>
      <c r="B55" s="18"/>
      <c r="C55" s="19"/>
      <c r="D55" s="19"/>
      <c r="E55" s="26">
        <v>1000000</v>
      </c>
      <c r="F55" s="19"/>
      <c r="G55" s="34">
        <v>0</v>
      </c>
      <c r="H55" s="19"/>
      <c r="I55" s="26">
        <v>1000000</v>
      </c>
      <c r="J55" s="26"/>
      <c r="K55" s="34">
        <v>0</v>
      </c>
    </row>
    <row r="56" spans="1:11" ht="21.75" customHeight="1">
      <c r="A56" s="96" t="s">
        <v>159</v>
      </c>
      <c r="B56" s="18"/>
      <c r="C56" s="19">
        <v>17</v>
      </c>
      <c r="D56" s="19"/>
      <c r="E56" s="26">
        <v>-135687500</v>
      </c>
      <c r="F56" s="19"/>
      <c r="G56" s="34">
        <v>0</v>
      </c>
      <c r="H56" s="19"/>
      <c r="I56" s="26">
        <v>-135687500</v>
      </c>
      <c r="J56" s="26"/>
      <c r="K56" s="34">
        <v>0</v>
      </c>
    </row>
    <row r="57" spans="1:11" ht="21.75" customHeight="1">
      <c r="A57" s="96" t="s">
        <v>129</v>
      </c>
      <c r="B57" s="18"/>
      <c r="C57" s="19"/>
      <c r="D57" s="19"/>
      <c r="E57" s="26">
        <v>-25336708</v>
      </c>
      <c r="F57" s="26"/>
      <c r="G57" s="34">
        <v>-33250878</v>
      </c>
      <c r="H57" s="26"/>
      <c r="I57" s="26">
        <v>-25336708</v>
      </c>
      <c r="J57" s="26"/>
      <c r="K57" s="34">
        <v>-33250878</v>
      </c>
    </row>
    <row r="58" spans="1:11" ht="21.75" customHeight="1">
      <c r="A58" s="96" t="s">
        <v>130</v>
      </c>
      <c r="B58" s="18"/>
      <c r="C58" s="19"/>
      <c r="D58" s="19"/>
      <c r="E58" s="26">
        <v>-268800</v>
      </c>
      <c r="F58" s="26"/>
      <c r="G58" s="34">
        <v>-3936920</v>
      </c>
      <c r="H58" s="26"/>
      <c r="I58" s="26">
        <v>-268800</v>
      </c>
      <c r="J58" s="26"/>
      <c r="K58" s="34">
        <v>-3936920</v>
      </c>
    </row>
    <row r="59" spans="1:11" ht="21.75" customHeight="1">
      <c r="A59" s="96" t="s">
        <v>131</v>
      </c>
      <c r="B59" s="41"/>
      <c r="C59" s="41"/>
      <c r="D59" s="41"/>
      <c r="E59" s="26">
        <v>-1872400</v>
      </c>
      <c r="F59" s="26"/>
      <c r="G59" s="34">
        <v>-362750</v>
      </c>
      <c r="H59" s="26"/>
      <c r="I59" s="26">
        <v>-1872400</v>
      </c>
      <c r="J59" s="26"/>
      <c r="K59" s="34">
        <v>-362750</v>
      </c>
    </row>
    <row r="60" spans="1:11" ht="22.2" customHeight="1">
      <c r="A60" s="94" t="s">
        <v>132</v>
      </c>
      <c r="B60" s="18"/>
      <c r="C60" s="19"/>
      <c r="D60" s="19"/>
      <c r="E60" s="29">
        <f>SUM(E53:E59)</f>
        <v>-137088838</v>
      </c>
      <c r="F60" s="19"/>
      <c r="G60" s="29">
        <f>SUM(G53:G59)</f>
        <v>-26972358</v>
      </c>
      <c r="H60" s="19"/>
      <c r="I60" s="29">
        <f>SUM(I53:I59)</f>
        <v>-137088838</v>
      </c>
      <c r="J60" s="30"/>
      <c r="K60" s="29">
        <f>SUM(K53:K59)</f>
        <v>-26972358</v>
      </c>
    </row>
    <row r="61" spans="1:11" s="72" customFormat="1" ht="21.75" customHeight="1">
      <c r="A61" s="95" t="s">
        <v>133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</row>
    <row r="62" spans="1:11" ht="21.75" customHeight="1">
      <c r="A62" s="96" t="s">
        <v>27</v>
      </c>
      <c r="B62" s="24"/>
      <c r="C62" s="24"/>
      <c r="D62" s="24"/>
      <c r="E62" s="83">
        <v>168991000</v>
      </c>
      <c r="F62" s="24"/>
      <c r="G62" s="34">
        <v>0</v>
      </c>
      <c r="H62" s="24"/>
      <c r="I62" s="83">
        <v>168991000</v>
      </c>
      <c r="J62" s="24"/>
      <c r="K62" s="34">
        <v>0</v>
      </c>
    </row>
    <row r="63" spans="1:11" ht="21.75" customHeight="1">
      <c r="A63" s="96" t="s">
        <v>134</v>
      </c>
      <c r="B63" s="18"/>
      <c r="C63" s="19"/>
      <c r="D63" s="24"/>
      <c r="E63" s="26">
        <v>-17060000</v>
      </c>
      <c r="F63" s="26"/>
      <c r="G63" s="34">
        <v>-9960000</v>
      </c>
      <c r="H63" s="26"/>
      <c r="I63" s="26">
        <v>-17060000</v>
      </c>
      <c r="J63" s="26"/>
      <c r="K63" s="34">
        <v>-9960000</v>
      </c>
    </row>
    <row r="64" spans="1:11" ht="21.75" customHeight="1">
      <c r="A64" s="96" t="s">
        <v>135</v>
      </c>
      <c r="B64" s="41"/>
      <c r="C64" s="41"/>
      <c r="D64" s="41"/>
      <c r="E64" s="26">
        <v>-2446693</v>
      </c>
      <c r="F64" s="26"/>
      <c r="G64" s="34">
        <v>-3070895</v>
      </c>
      <c r="H64" s="26"/>
      <c r="I64" s="26">
        <v>-2446693</v>
      </c>
      <c r="J64" s="26"/>
      <c r="K64" s="34">
        <v>-3070895</v>
      </c>
    </row>
    <row r="65" spans="1:11" ht="21.75" customHeight="1">
      <c r="A65" s="96" t="s">
        <v>136</v>
      </c>
      <c r="B65" s="25"/>
      <c r="C65" s="19"/>
      <c r="D65" s="19"/>
      <c r="E65" s="26">
        <v>-1131876</v>
      </c>
      <c r="F65" s="26"/>
      <c r="G65" s="34">
        <v>-450600</v>
      </c>
      <c r="H65" s="26"/>
      <c r="I65" s="26">
        <v>-1131876</v>
      </c>
      <c r="J65" s="26"/>
      <c r="K65" s="34">
        <v>-450600</v>
      </c>
    </row>
    <row r="66" spans="1:11" s="72" customFormat="1" ht="21.75" customHeight="1">
      <c r="A66" s="96" t="s">
        <v>101</v>
      </c>
      <c r="B66" s="25"/>
      <c r="C66" s="19"/>
      <c r="D66" s="19"/>
      <c r="E66" s="26">
        <v>-44941985</v>
      </c>
      <c r="F66" s="26"/>
      <c r="G66" s="34">
        <v>0</v>
      </c>
      <c r="H66" s="26"/>
      <c r="I66" s="26">
        <v>-44941985</v>
      </c>
      <c r="J66" s="26"/>
      <c r="K66" s="34">
        <v>0</v>
      </c>
    </row>
    <row r="67" spans="1:11" ht="21.75" customHeight="1">
      <c r="A67" s="94" t="s">
        <v>138</v>
      </c>
      <c r="B67" s="25"/>
      <c r="C67" s="19"/>
      <c r="D67" s="19"/>
      <c r="E67" s="29">
        <f>SUM(E62:E66)</f>
        <v>103410446</v>
      </c>
      <c r="F67" s="19"/>
      <c r="G67" s="29">
        <f>SUM(G62:G66)</f>
        <v>-13481495</v>
      </c>
      <c r="H67" s="19"/>
      <c r="I67" s="29">
        <f>SUM(I62:I66)</f>
        <v>103410446</v>
      </c>
      <c r="J67" s="30"/>
      <c r="K67" s="29">
        <f>SUM(K62:K66)</f>
        <v>-13481495</v>
      </c>
    </row>
    <row r="68" spans="1:11" ht="21.75" customHeight="1">
      <c r="A68" s="94" t="s">
        <v>137</v>
      </c>
      <c r="B68" s="25"/>
      <c r="C68" s="19"/>
      <c r="D68" s="19"/>
      <c r="E68" s="30">
        <f>E51+E60+E67</f>
        <v>-17087760</v>
      </c>
      <c r="F68" s="69"/>
      <c r="G68" s="30">
        <f>G51+G60+G67</f>
        <v>39963559</v>
      </c>
      <c r="H68" s="69"/>
      <c r="I68" s="30">
        <f>I51+I60+I67</f>
        <v>-17087760</v>
      </c>
      <c r="J68" s="30"/>
      <c r="K68" s="30">
        <f>K51+K60+K67</f>
        <v>39963559</v>
      </c>
    </row>
    <row r="69" spans="1:11" ht="21.75" customHeight="1">
      <c r="A69" s="96" t="s">
        <v>139</v>
      </c>
      <c r="B69" s="16"/>
      <c r="C69" s="19"/>
      <c r="D69" s="19"/>
      <c r="E69" s="34">
        <f>+SFP!G11</f>
        <v>55473091</v>
      </c>
      <c r="F69" s="19"/>
      <c r="G69" s="34">
        <v>15509532</v>
      </c>
      <c r="H69" s="19"/>
      <c r="I69" s="34">
        <f>+SFP!K11</f>
        <v>55473091</v>
      </c>
      <c r="J69" s="26"/>
      <c r="K69" s="34">
        <v>15509532</v>
      </c>
    </row>
    <row r="70" spans="1:11" ht="21.75" customHeight="1" thickBot="1">
      <c r="A70" s="94" t="s">
        <v>140</v>
      </c>
      <c r="B70" s="16"/>
      <c r="C70" s="65"/>
      <c r="D70" s="19"/>
      <c r="E70" s="33">
        <f>SUM(E68:E69)</f>
        <v>38385331</v>
      </c>
      <c r="F70" s="19"/>
      <c r="G70" s="33">
        <f>SUM(G68:G69)</f>
        <v>55473091</v>
      </c>
      <c r="H70" s="19"/>
      <c r="I70" s="33">
        <f>SUM(I68:I69)</f>
        <v>38385331</v>
      </c>
      <c r="J70" s="30"/>
      <c r="K70" s="33">
        <f>SUM(K68:K69)</f>
        <v>55473091</v>
      </c>
    </row>
    <row r="71" spans="1:11" ht="21.75" customHeight="1" thickTop="1">
      <c r="E71" s="5"/>
      <c r="F71" s="6"/>
      <c r="G71" s="6"/>
      <c r="H71" s="6"/>
      <c r="I71" s="5"/>
      <c r="J71" s="6"/>
      <c r="K71" s="6"/>
    </row>
    <row r="72" spans="1:11" ht="21.75" customHeight="1">
      <c r="A72" s="99" t="s">
        <v>107</v>
      </c>
      <c r="E72" s="84"/>
    </row>
    <row r="73" spans="1:11" ht="21.75" customHeight="1">
      <c r="A73" s="102" t="s">
        <v>108</v>
      </c>
      <c r="G73" s="34"/>
      <c r="H73" s="34"/>
      <c r="I73" s="34"/>
      <c r="J73" s="34"/>
      <c r="K73" s="34"/>
    </row>
    <row r="74" spans="1:11" ht="21.75" customHeight="1">
      <c r="B74" s="113" t="s">
        <v>106</v>
      </c>
      <c r="E74" s="34">
        <v>0</v>
      </c>
      <c r="G74" s="34">
        <v>6243307</v>
      </c>
      <c r="H74" s="34"/>
      <c r="I74" s="34">
        <v>0</v>
      </c>
      <c r="J74" s="34"/>
      <c r="K74" s="34">
        <v>6243307</v>
      </c>
    </row>
    <row r="75" spans="1:11" ht="21.75" customHeight="1">
      <c r="A75" s="16"/>
      <c r="B75" s="113" t="s">
        <v>141</v>
      </c>
      <c r="E75" s="34">
        <v>1112800000</v>
      </c>
      <c r="G75" s="34">
        <v>0</v>
      </c>
      <c r="H75" s="34"/>
      <c r="I75" s="34">
        <v>1112800000</v>
      </c>
      <c r="J75" s="34"/>
      <c r="K75" s="34">
        <v>0</v>
      </c>
    </row>
    <row r="76" spans="1:11" ht="21.75" customHeight="1">
      <c r="A76" s="75"/>
      <c r="B76" s="113" t="s">
        <v>111</v>
      </c>
      <c r="E76" s="38">
        <v>303473</v>
      </c>
      <c r="F76" s="76"/>
      <c r="G76" s="34">
        <v>1695220</v>
      </c>
      <c r="H76" s="76"/>
      <c r="I76" s="38">
        <v>303473</v>
      </c>
      <c r="J76" s="76"/>
      <c r="K76" s="34">
        <v>1695220</v>
      </c>
    </row>
    <row r="77" spans="1:11" ht="21.75" customHeight="1">
      <c r="A77" s="75"/>
      <c r="B77" s="113" t="s">
        <v>110</v>
      </c>
      <c r="E77" s="117">
        <v>7125813</v>
      </c>
      <c r="F77" s="76"/>
      <c r="G77" s="34">
        <v>1416523</v>
      </c>
      <c r="H77" s="76"/>
      <c r="I77" s="14">
        <v>7125813</v>
      </c>
      <c r="J77" s="76"/>
      <c r="K77" s="34">
        <v>1416523</v>
      </c>
    </row>
    <row r="78" spans="1:11" ht="21.75" customHeight="1">
      <c r="A78" s="75"/>
      <c r="B78" s="113" t="s">
        <v>160</v>
      </c>
      <c r="E78" s="34">
        <v>0</v>
      </c>
      <c r="F78" s="76"/>
      <c r="G78" s="34">
        <v>2157800</v>
      </c>
      <c r="H78" s="76"/>
      <c r="I78" s="34">
        <v>0</v>
      </c>
      <c r="J78" s="76"/>
      <c r="K78" s="34">
        <v>2157800</v>
      </c>
    </row>
    <row r="79" spans="1:11" ht="21.75" customHeight="1">
      <c r="A79" s="75"/>
      <c r="B79" s="113" t="s">
        <v>109</v>
      </c>
      <c r="E79" s="34">
        <v>0</v>
      </c>
      <c r="F79" s="13"/>
      <c r="G79" s="34">
        <v>2298000</v>
      </c>
      <c r="H79" s="13"/>
      <c r="I79" s="34">
        <v>0</v>
      </c>
      <c r="K79" s="34">
        <v>2298000</v>
      </c>
    </row>
    <row r="80" spans="1:11" ht="21.75" customHeight="1">
      <c r="E80" s="78"/>
      <c r="F80" s="13"/>
      <c r="G80" s="13"/>
      <c r="H80" s="13"/>
      <c r="I80" s="13"/>
      <c r="K80" s="38"/>
    </row>
    <row r="81" spans="5:11" ht="21.75" customHeight="1">
      <c r="E81" s="45"/>
      <c r="I81" s="45"/>
    </row>
    <row r="82" spans="5:11" ht="21.75" customHeight="1">
      <c r="E82" s="45"/>
      <c r="K82" s="78"/>
    </row>
    <row r="83" spans="5:11" ht="21.75" customHeight="1">
      <c r="E83" s="38"/>
    </row>
    <row r="84" spans="5:11" ht="21.75" customHeight="1">
      <c r="E84" s="78"/>
    </row>
    <row r="85" spans="5:11" ht="21.75" customHeight="1">
      <c r="E85" s="78"/>
      <c r="G85" s="38"/>
    </row>
  </sheetData>
  <mergeCells count="14">
    <mergeCell ref="E46:G46"/>
    <mergeCell ref="I46:K46"/>
    <mergeCell ref="A1:K1"/>
    <mergeCell ref="A2:K2"/>
    <mergeCell ref="A3:K3"/>
    <mergeCell ref="A4:K4"/>
    <mergeCell ref="E6:G6"/>
    <mergeCell ref="E7:G7"/>
    <mergeCell ref="I7:K7"/>
    <mergeCell ref="A40:K40"/>
    <mergeCell ref="A41:K41"/>
    <mergeCell ref="A42:K42"/>
    <mergeCell ref="A43:K43"/>
    <mergeCell ref="E45:G45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 xml:space="preserve">&amp;L&amp;"Angsana New,Regular"&amp;14The accompanying notes form an integral part of these financial statements.
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CH_E </vt:lpstr>
      <vt:lpstr>CH_T(S)</vt:lpstr>
      <vt:lpstr>CF</vt:lpstr>
      <vt:lpstr>CF!Print_Area</vt:lpstr>
      <vt:lpstr>'CH_E '!Print_Area</vt:lpstr>
      <vt:lpstr>'CH_T(S)'!Print_Area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Tatpatsu</dc:creator>
  <cp:lastModifiedBy>Tatpatsu</cp:lastModifiedBy>
  <cp:lastPrinted>2026-02-28T09:33:30Z</cp:lastPrinted>
  <dcterms:created xsi:type="dcterms:W3CDTF">2024-05-07T10:28:28Z</dcterms:created>
  <dcterms:modified xsi:type="dcterms:W3CDTF">2026-03-01T18:02:36Z</dcterms:modified>
</cp:coreProperties>
</file>